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PREDDVOR\RAZPIS-2024-2028\"/>
    </mc:Choice>
  </mc:AlternateContent>
  <xr:revisionPtr revIDLastSave="0" documentId="8_{F560E163-F373-4212-A698-B19CDFFCBC11}" xr6:coauthVersionLast="47" xr6:coauthVersionMax="47" xr10:uidLastSave="{00000000-0000-0000-0000-000000000000}"/>
  <workbookProtection workbookAlgorithmName="SHA-512" workbookHashValue="zXWJQ21zA6bAtPq6HQRSAp/83uMzmttAjkKRz44CTEG0L54bMQBChYWlOotfkc/PSLC0sYhJzSyld8rQ6nF4lQ==" workbookSaltValue="kjcJ4DvHo6XiONqC7oIZsQ==" workbookSpinCount="100000" lockStructure="1"/>
  <bookViews>
    <workbookView xWindow="2235" yWindow="1215" windowWidth="25920" windowHeight="12660" xr2:uid="{9C95B369-C8E8-4258-965B-52320166C799}"/>
  </bookViews>
  <sheets>
    <sheet name="Meso in mesni izdelki" sheetId="1" r:id="rId1"/>
    <sheet name="Ekološko meso" sheetId="2" r:id="rId2"/>
    <sheet name="Perutninsko meso" sheetId="4" r:id="rId3"/>
    <sheet name="Jajca" sheetId="5" r:id="rId4"/>
    <sheet name="Zamrznjene ribe" sheetId="6" r:id="rId5"/>
    <sheet name="Mleko in mlečni izdelki" sheetId="7" r:id="rId6"/>
    <sheet name="Eko mleko" sheetId="8" r:id="rId7"/>
    <sheet name="Kruh in pekovsko pecivo" sheetId="9" r:id="rId8"/>
    <sheet name="Pekovski izdelki in sladice" sheetId="10" r:id="rId9"/>
    <sheet name="Eko kruh" sheetId="11" r:id="rId10"/>
    <sheet name="Zamrznjeni izdelki iz testa" sheetId="12" r:id="rId11"/>
    <sheet name="Žita, mlevski izdelki" sheetId="13" r:id="rId12"/>
    <sheet name="Sadje, zelenjava " sheetId="3" r:id="rId13"/>
    <sheet name=" Eko sadje in zelenjava" sheetId="14" r:id="rId14"/>
    <sheet name="Zamrznjeno sadje in zelenjava" sheetId="15" r:id="rId15"/>
    <sheet name="Sadni sokovi" sheetId="16" r:id="rId16"/>
    <sheet name="Splošno blago" sheetId="17" r:id="rId17"/>
  </sheets>
  <definedNames>
    <definedName name="_xlnm.Print_Titles" localSheetId="13">' Eko sadje in zelenjava'!#REF!</definedName>
    <definedName name="_xlnm.Print_Titles" localSheetId="9">'Eko kruh'!$10:$10</definedName>
    <definedName name="_xlnm.Print_Titles" localSheetId="6">'Eko mleko'!$10:$10</definedName>
    <definedName name="_xlnm.Print_Titles" localSheetId="1">'Ekološko meso'!$10:$10</definedName>
    <definedName name="_xlnm.Print_Titles" localSheetId="3">Jajca!$10:$10</definedName>
    <definedName name="_xlnm.Print_Titles" localSheetId="7">'Kruh in pekovsko pecivo'!$10:$10</definedName>
    <definedName name="_xlnm.Print_Titles" localSheetId="0">'Meso in mesni izdelki'!$10:$10</definedName>
    <definedName name="_xlnm.Print_Titles" localSheetId="5">'Mleko in mlečni izdelki'!$10:$10</definedName>
    <definedName name="_xlnm.Print_Titles" localSheetId="8">'Pekovski izdelki in sladice'!$10:$10</definedName>
    <definedName name="_xlnm.Print_Titles" localSheetId="2">'Perutninsko meso'!$10:$10</definedName>
    <definedName name="_xlnm.Print_Titles" localSheetId="12">'Sadje, zelenjava '!#REF!</definedName>
    <definedName name="_xlnm.Print_Titles" localSheetId="15">'Sadni sokovi'!$10:$10</definedName>
    <definedName name="_xlnm.Print_Titles" localSheetId="16">'Splošno blago'!$10:$10</definedName>
    <definedName name="_xlnm.Print_Titles" localSheetId="4">'Zamrznjene ribe'!$10:$10</definedName>
    <definedName name="_xlnm.Print_Titles" localSheetId="10">'Zamrznjeni izdelki iz testa'!$10:$10</definedName>
    <definedName name="_xlnm.Print_Titles" localSheetId="14">'Zamrznjeno sadje in zelenjava'!$10:$10</definedName>
    <definedName name="_xlnm.Print_Titles" localSheetId="11">'Žita, mlevski izdelki'!$10:$10</definedName>
    <definedName name="Z_05B2066C_458C_4B30_A1F9_3375CFE90D77_.wvu.PrintTitles" localSheetId="13" hidden="1">' Eko sadje in zelenjava'!#REF!</definedName>
    <definedName name="Z_05B2066C_458C_4B30_A1F9_3375CFE90D77_.wvu.PrintTitles" localSheetId="9" hidden="1">'Eko kruh'!$10:$10</definedName>
    <definedName name="Z_05B2066C_458C_4B30_A1F9_3375CFE90D77_.wvu.PrintTitles" localSheetId="6" hidden="1">'Eko mleko'!$10:$10</definedName>
    <definedName name="Z_05B2066C_458C_4B30_A1F9_3375CFE90D77_.wvu.PrintTitles" localSheetId="1" hidden="1">'Ekološko meso'!$10:$10</definedName>
    <definedName name="Z_05B2066C_458C_4B30_A1F9_3375CFE90D77_.wvu.PrintTitles" localSheetId="3" hidden="1">Jajca!$10:$10</definedName>
    <definedName name="Z_05B2066C_458C_4B30_A1F9_3375CFE90D77_.wvu.PrintTitles" localSheetId="7" hidden="1">'Kruh in pekovsko pecivo'!$10:$10</definedName>
    <definedName name="Z_05B2066C_458C_4B30_A1F9_3375CFE90D77_.wvu.PrintTitles" localSheetId="0" hidden="1">'Meso in mesni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8" hidden="1">'Pekovski izdelki in sladice'!$10:$10</definedName>
    <definedName name="Z_05B2066C_458C_4B30_A1F9_3375CFE90D77_.wvu.PrintTitles" localSheetId="2" hidden="1">'Perutninsko meso'!$10:$10</definedName>
    <definedName name="Z_05B2066C_458C_4B30_A1F9_3375CFE90D77_.wvu.PrintTitles" localSheetId="12" hidden="1">'Sadje, zelenjava '!#REF!</definedName>
    <definedName name="Z_05B2066C_458C_4B30_A1F9_3375CFE90D77_.wvu.PrintTitles" localSheetId="15" hidden="1">'Sadni sokovi'!$10:$10</definedName>
    <definedName name="Z_05B2066C_458C_4B30_A1F9_3375CFE90D77_.wvu.PrintTitles" localSheetId="16" hidden="1">'Splošno blago'!$10:$10</definedName>
    <definedName name="Z_05B2066C_458C_4B30_A1F9_3375CFE90D77_.wvu.PrintTitles" localSheetId="4" hidden="1">'Zamrznjene ribe'!$10:$10</definedName>
    <definedName name="Z_05B2066C_458C_4B30_A1F9_3375CFE90D77_.wvu.PrintTitles" localSheetId="10" hidden="1">'Zamrznjeni izdelki iz testa'!$10:$10</definedName>
    <definedName name="Z_05B2066C_458C_4B30_A1F9_3375CFE90D77_.wvu.PrintTitles" localSheetId="14" hidden="1">'Zamrznjeno sadje in zelenjava'!$10:$10</definedName>
    <definedName name="Z_05B2066C_458C_4B30_A1F9_3375CFE90D77_.wvu.PrintTitles" localSheetId="11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7" l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N130" i="17"/>
  <c r="L130" i="17"/>
  <c r="M130" i="17" s="1"/>
  <c r="N129" i="17"/>
  <c r="L129" i="17"/>
  <c r="M129" i="17" s="1"/>
  <c r="N128" i="17"/>
  <c r="L128" i="17"/>
  <c r="M128" i="17" s="1"/>
  <c r="N127" i="17"/>
  <c r="M127" i="17"/>
  <c r="L127" i="17"/>
  <c r="N126" i="17"/>
  <c r="L126" i="17"/>
  <c r="M126" i="17" s="1"/>
  <c r="N125" i="17"/>
  <c r="L125" i="17"/>
  <c r="M125" i="17" s="1"/>
  <c r="N124" i="17"/>
  <c r="L124" i="17"/>
  <c r="M124" i="17" s="1"/>
  <c r="N123" i="17"/>
  <c r="L123" i="17"/>
  <c r="M123" i="17" s="1"/>
  <c r="N122" i="17"/>
  <c r="L122" i="17"/>
  <c r="M122" i="17" s="1"/>
  <c r="N121" i="17"/>
  <c r="L121" i="17"/>
  <c r="M121" i="17" s="1"/>
  <c r="N120" i="17"/>
  <c r="L120" i="17"/>
  <c r="M120" i="17" s="1"/>
  <c r="N119" i="17"/>
  <c r="L119" i="17"/>
  <c r="M119" i="17" s="1"/>
  <c r="N118" i="17"/>
  <c r="L118" i="17"/>
  <c r="M118" i="17" s="1"/>
  <c r="N117" i="17"/>
  <c r="L117" i="17"/>
  <c r="M117" i="17" s="1"/>
  <c r="N116" i="17"/>
  <c r="L116" i="17"/>
  <c r="M116" i="17" s="1"/>
  <c r="N115" i="17"/>
  <c r="L115" i="17"/>
  <c r="M115" i="17" s="1"/>
  <c r="N114" i="17"/>
  <c r="L114" i="17"/>
  <c r="M114" i="17" s="1"/>
  <c r="N113" i="17"/>
  <c r="M113" i="17"/>
  <c r="L113" i="17"/>
  <c r="N112" i="17"/>
  <c r="L112" i="17"/>
  <c r="M112" i="17" s="1"/>
  <c r="N111" i="17"/>
  <c r="M111" i="17"/>
  <c r="L111" i="17"/>
  <c r="N110" i="17"/>
  <c r="L110" i="17"/>
  <c r="M110" i="17" s="1"/>
  <c r="N109" i="17"/>
  <c r="L109" i="17"/>
  <c r="M109" i="17" s="1"/>
  <c r="N108" i="17"/>
  <c r="L108" i="17"/>
  <c r="M108" i="17" s="1"/>
  <c r="N107" i="17"/>
  <c r="L107" i="17"/>
  <c r="M107" i="17" s="1"/>
  <c r="N106" i="17"/>
  <c r="L106" i="17"/>
  <c r="M106" i="17" s="1"/>
  <c r="N105" i="17"/>
  <c r="L105" i="17"/>
  <c r="M105" i="17" s="1"/>
  <c r="N104" i="17"/>
  <c r="L104" i="17"/>
  <c r="M104" i="17" s="1"/>
  <c r="N100" i="17"/>
  <c r="N95" i="17"/>
  <c r="N92" i="17"/>
  <c r="N84" i="17"/>
  <c r="N79" i="17"/>
  <c r="N74" i="17"/>
  <c r="N70" i="17"/>
  <c r="N62" i="17"/>
  <c r="N54" i="17"/>
  <c r="N103" i="17"/>
  <c r="L103" i="17"/>
  <c r="M103" i="17" s="1"/>
  <c r="N102" i="17"/>
  <c r="L102" i="17"/>
  <c r="M102" i="17" s="1"/>
  <c r="N101" i="17"/>
  <c r="L101" i="17"/>
  <c r="M101" i="17" s="1"/>
  <c r="L100" i="17"/>
  <c r="M100" i="17" s="1"/>
  <c r="N99" i="17"/>
  <c r="L99" i="17"/>
  <c r="M99" i="17" s="1"/>
  <c r="N98" i="17"/>
  <c r="L98" i="17"/>
  <c r="M98" i="17" s="1"/>
  <c r="N97" i="17"/>
  <c r="L97" i="17"/>
  <c r="M97" i="17" s="1"/>
  <c r="N96" i="17"/>
  <c r="L96" i="17"/>
  <c r="M96" i="17" s="1"/>
  <c r="L95" i="17"/>
  <c r="N94" i="17"/>
  <c r="L94" i="17"/>
  <c r="M94" i="17" s="1"/>
  <c r="N93" i="17"/>
  <c r="L93" i="17"/>
  <c r="M93" i="17" s="1"/>
  <c r="L92" i="17"/>
  <c r="N91" i="17"/>
  <c r="L91" i="17"/>
  <c r="N90" i="17"/>
  <c r="L90" i="17"/>
  <c r="M90" i="17" s="1"/>
  <c r="N89" i="17"/>
  <c r="L89" i="17"/>
  <c r="M89" i="17" s="1"/>
  <c r="N88" i="17"/>
  <c r="L88" i="17"/>
  <c r="M88" i="17" s="1"/>
  <c r="N87" i="17"/>
  <c r="L87" i="17"/>
  <c r="M87" i="17" s="1"/>
  <c r="N86" i="17"/>
  <c r="L86" i="17"/>
  <c r="M86" i="17" s="1"/>
  <c r="N85" i="17"/>
  <c r="L85" i="17"/>
  <c r="M85" i="17" s="1"/>
  <c r="L84" i="17"/>
  <c r="N83" i="17"/>
  <c r="L83" i="17"/>
  <c r="N82" i="17"/>
  <c r="L82" i="17"/>
  <c r="M82" i="17" s="1"/>
  <c r="N81" i="17"/>
  <c r="L81" i="17"/>
  <c r="M81" i="17" s="1"/>
  <c r="N80" i="17"/>
  <c r="L80" i="17"/>
  <c r="M80" i="17" s="1"/>
  <c r="L79" i="17"/>
  <c r="N78" i="17"/>
  <c r="L78" i="17"/>
  <c r="M78" i="17" s="1"/>
  <c r="N77" i="17"/>
  <c r="L77" i="17"/>
  <c r="M77" i="17" s="1"/>
  <c r="N76" i="17"/>
  <c r="L76" i="17"/>
  <c r="M76" i="17" s="1"/>
  <c r="N75" i="17"/>
  <c r="L75" i="17"/>
  <c r="M75" i="17" s="1"/>
  <c r="L74" i="17"/>
  <c r="N73" i="17"/>
  <c r="L73" i="17"/>
  <c r="M73" i="17" s="1"/>
  <c r="N72" i="17"/>
  <c r="L72" i="17"/>
  <c r="M72" i="17" s="1"/>
  <c r="N71" i="17"/>
  <c r="L71" i="17"/>
  <c r="M71" i="17" s="1"/>
  <c r="L70" i="17"/>
  <c r="N69" i="17"/>
  <c r="L69" i="17"/>
  <c r="M69" i="17" s="1"/>
  <c r="N68" i="17"/>
  <c r="L68" i="17"/>
  <c r="M68" i="17" s="1"/>
  <c r="N67" i="17"/>
  <c r="L67" i="17"/>
  <c r="M67" i="17" s="1"/>
  <c r="N66" i="17"/>
  <c r="L66" i="17"/>
  <c r="N65" i="17"/>
  <c r="L65" i="17"/>
  <c r="M65" i="17" s="1"/>
  <c r="N64" i="17"/>
  <c r="L64" i="17"/>
  <c r="M64" i="17" s="1"/>
  <c r="N63" i="17"/>
  <c r="L63" i="17"/>
  <c r="M63" i="17" s="1"/>
  <c r="L62" i="17"/>
  <c r="N61" i="17"/>
  <c r="L61" i="17"/>
  <c r="M61" i="17" s="1"/>
  <c r="N60" i="17"/>
  <c r="L60" i="17"/>
  <c r="M60" i="17" s="1"/>
  <c r="N59" i="17"/>
  <c r="L59" i="17"/>
  <c r="M59" i="17" s="1"/>
  <c r="N58" i="17"/>
  <c r="L58" i="17"/>
  <c r="N57" i="17"/>
  <c r="L57" i="17"/>
  <c r="M57" i="17" s="1"/>
  <c r="N56" i="17"/>
  <c r="L56" i="17"/>
  <c r="M56" i="17" s="1"/>
  <c r="N55" i="17"/>
  <c r="M55" i="17"/>
  <c r="L55" i="17"/>
  <c r="L54" i="17"/>
  <c r="N53" i="17"/>
  <c r="M53" i="17"/>
  <c r="L53" i="17"/>
  <c r="N52" i="17"/>
  <c r="L52" i="17"/>
  <c r="M52" i="17" s="1"/>
  <c r="N51" i="17"/>
  <c r="L51" i="17"/>
  <c r="M51" i="17" s="1"/>
  <c r="N50" i="17"/>
  <c r="L50" i="17"/>
  <c r="M50" i="17" s="1"/>
  <c r="N49" i="17"/>
  <c r="L49" i="17"/>
  <c r="M49" i="17" s="1"/>
  <c r="N48" i="17"/>
  <c r="L48" i="17"/>
  <c r="M48" i="17" s="1"/>
  <c r="N47" i="17"/>
  <c r="L47" i="17"/>
  <c r="M47" i="17" s="1"/>
  <c r="N46" i="17"/>
  <c r="L46" i="17"/>
  <c r="M46" i="17" s="1"/>
  <c r="N45" i="17"/>
  <c r="L45" i="17"/>
  <c r="M45" i="17" s="1"/>
  <c r="N44" i="17"/>
  <c r="L44" i="17"/>
  <c r="M44" i="17" s="1"/>
  <c r="N43" i="17"/>
  <c r="L43" i="17"/>
  <c r="M43" i="17" s="1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M37" i="17"/>
  <c r="L37" i="17"/>
  <c r="L31" i="17"/>
  <c r="M31" i="17" s="1"/>
  <c r="N36" i="17"/>
  <c r="N32" i="17"/>
  <c r="N28" i="17"/>
  <c r="N22" i="17"/>
  <c r="N20" i="17"/>
  <c r="N14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L32" i="17"/>
  <c r="M32" i="17" s="1"/>
  <c r="N31" i="17"/>
  <c r="N30" i="17"/>
  <c r="L30" i="17"/>
  <c r="M30" i="17" s="1"/>
  <c r="N29" i="17"/>
  <c r="L29" i="17"/>
  <c r="M29" i="17" s="1"/>
  <c r="L28" i="17"/>
  <c r="M28" i="17" s="1"/>
  <c r="N27" i="17"/>
  <c r="L27" i="17"/>
  <c r="M27" i="17" s="1"/>
  <c r="N26" i="17"/>
  <c r="L26" i="17"/>
  <c r="M26" i="17" s="1"/>
  <c r="N25" i="17"/>
  <c r="M25" i="17"/>
  <c r="L25" i="17"/>
  <c r="N24" i="17"/>
  <c r="L24" i="17"/>
  <c r="M24" i="17" s="1"/>
  <c r="N23" i="17"/>
  <c r="L23" i="17"/>
  <c r="M23" i="17" s="1"/>
  <c r="L22" i="17"/>
  <c r="N21" i="17"/>
  <c r="L21" i="17"/>
  <c r="M21" i="17" s="1"/>
  <c r="M20" i="17"/>
  <c r="L20" i="17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L14" i="17"/>
  <c r="N13" i="17"/>
  <c r="L13" i="17"/>
  <c r="M13" i="17" s="1"/>
  <c r="A13" i="17"/>
  <c r="N12" i="17"/>
  <c r="L12" i="17"/>
  <c r="M12" i="17" s="1"/>
  <c r="N15" i="16"/>
  <c r="M13" i="16"/>
  <c r="N16" i="16"/>
  <c r="M16" i="16"/>
  <c r="L16" i="16"/>
  <c r="M15" i="16"/>
  <c r="L15" i="16"/>
  <c r="N14" i="16"/>
  <c r="M14" i="16"/>
  <c r="L14" i="16"/>
  <c r="N13" i="16"/>
  <c r="L13" i="16"/>
  <c r="A13" i="16"/>
  <c r="A14" i="16" s="1"/>
  <c r="A15" i="16" s="1"/>
  <c r="A16" i="16" s="1"/>
  <c r="N12" i="16"/>
  <c r="M12" i="16"/>
  <c r="L12" i="16"/>
  <c r="N34" i="15"/>
  <c r="N26" i="15"/>
  <c r="N20" i="15"/>
  <c r="N35" i="15"/>
  <c r="L35" i="15"/>
  <c r="M35" i="15" s="1"/>
  <c r="L34" i="15"/>
  <c r="M34" i="15" s="1"/>
  <c r="N33" i="15"/>
  <c r="L33" i="15"/>
  <c r="M33" i="15" s="1"/>
  <c r="N32" i="15"/>
  <c r="M32" i="15"/>
  <c r="L32" i="15"/>
  <c r="N31" i="15"/>
  <c r="L31" i="15"/>
  <c r="M31" i="15" s="1"/>
  <c r="N30" i="15"/>
  <c r="L30" i="15"/>
  <c r="M30" i="15" s="1"/>
  <c r="N29" i="15"/>
  <c r="L29" i="15"/>
  <c r="M29" i="15" s="1"/>
  <c r="L28" i="15"/>
  <c r="M28" i="15" s="1"/>
  <c r="N27" i="15"/>
  <c r="L27" i="15"/>
  <c r="M27" i="15" s="1"/>
  <c r="L26" i="15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L20" i="15"/>
  <c r="N19" i="15"/>
  <c r="L19" i="15"/>
  <c r="M19" i="15" s="1"/>
  <c r="L18" i="15"/>
  <c r="M18" i="15" s="1"/>
  <c r="N17" i="15"/>
  <c r="L17" i="15"/>
  <c r="M17" i="15" s="1"/>
  <c r="N16" i="15"/>
  <c r="M16" i="15"/>
  <c r="L16" i="15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L12" i="15"/>
  <c r="M12" i="15" s="1"/>
  <c r="T39" i="14"/>
  <c r="R39" i="14"/>
  <c r="P39" i="14"/>
  <c r="S39" i="14" s="1"/>
  <c r="O39" i="14"/>
  <c r="Q39" i="14" s="1"/>
  <c r="T38" i="14"/>
  <c r="R38" i="14"/>
  <c r="P38" i="14"/>
  <c r="S38" i="14" s="1"/>
  <c r="O38" i="14"/>
  <c r="Q38" i="14" s="1"/>
  <c r="T37" i="14"/>
  <c r="R37" i="14"/>
  <c r="P37" i="14"/>
  <c r="S37" i="14" s="1"/>
  <c r="O37" i="14"/>
  <c r="Q37" i="14" s="1"/>
  <c r="T36" i="14"/>
  <c r="R36" i="14"/>
  <c r="P36" i="14"/>
  <c r="S36" i="14" s="1"/>
  <c r="O36" i="14"/>
  <c r="Q36" i="14" s="1"/>
  <c r="T35" i="14"/>
  <c r="S35" i="14"/>
  <c r="R35" i="14"/>
  <c r="P35" i="14"/>
  <c r="O35" i="14"/>
  <c r="Q35" i="14" s="1"/>
  <c r="T34" i="14"/>
  <c r="S34" i="14"/>
  <c r="R34" i="14"/>
  <c r="Q34" i="14"/>
  <c r="P34" i="14"/>
  <c r="O34" i="14"/>
  <c r="T33" i="14"/>
  <c r="R33" i="14"/>
  <c r="P33" i="14"/>
  <c r="S33" i="14" s="1"/>
  <c r="O33" i="14"/>
  <c r="Q33" i="14" s="1"/>
  <c r="T32" i="14"/>
  <c r="R32" i="14"/>
  <c r="P32" i="14"/>
  <c r="S32" i="14" s="1"/>
  <c r="O32" i="14"/>
  <c r="Q32" i="14" s="1"/>
  <c r="T31" i="14"/>
  <c r="R31" i="14"/>
  <c r="Q31" i="14"/>
  <c r="P31" i="14"/>
  <c r="S31" i="14" s="1"/>
  <c r="O31" i="14"/>
  <c r="T30" i="14"/>
  <c r="R30" i="14"/>
  <c r="P30" i="14"/>
  <c r="S30" i="14" s="1"/>
  <c r="O30" i="14"/>
  <c r="Q30" i="14" s="1"/>
  <c r="T29" i="14"/>
  <c r="R29" i="14"/>
  <c r="P29" i="14"/>
  <c r="S29" i="14" s="1"/>
  <c r="O29" i="14"/>
  <c r="Q29" i="14" s="1"/>
  <c r="T28" i="14"/>
  <c r="R28" i="14"/>
  <c r="P28" i="14"/>
  <c r="S28" i="14" s="1"/>
  <c r="O28" i="14"/>
  <c r="Q28" i="14" s="1"/>
  <c r="T27" i="14"/>
  <c r="S27" i="14"/>
  <c r="R27" i="14"/>
  <c r="P27" i="14"/>
  <c r="O27" i="14"/>
  <c r="Q27" i="14" s="1"/>
  <c r="T26" i="14"/>
  <c r="R26" i="14"/>
  <c r="P26" i="14"/>
  <c r="S26" i="14" s="1"/>
  <c r="O26" i="14"/>
  <c r="Q26" i="14" s="1"/>
  <c r="T25" i="14"/>
  <c r="R25" i="14"/>
  <c r="Q25" i="14"/>
  <c r="P25" i="14"/>
  <c r="S25" i="14" s="1"/>
  <c r="O25" i="14"/>
  <c r="T24" i="14"/>
  <c r="R24" i="14"/>
  <c r="P24" i="14"/>
  <c r="S24" i="14" s="1"/>
  <c r="O24" i="14"/>
  <c r="Q24" i="14" s="1"/>
  <c r="T23" i="14"/>
  <c r="S23" i="14"/>
  <c r="R23" i="14"/>
  <c r="P23" i="14"/>
  <c r="O23" i="14"/>
  <c r="Q23" i="14" s="1"/>
  <c r="T22" i="14"/>
  <c r="R22" i="14"/>
  <c r="Q22" i="14"/>
  <c r="P22" i="14"/>
  <c r="S22" i="14" s="1"/>
  <c r="O22" i="14"/>
  <c r="B22" i="14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T21" i="14"/>
  <c r="R21" i="14"/>
  <c r="P21" i="14"/>
  <c r="S21" i="14" s="1"/>
  <c r="O21" i="14"/>
  <c r="Q21" i="14" s="1"/>
  <c r="T20" i="14"/>
  <c r="R20" i="14"/>
  <c r="P20" i="14"/>
  <c r="S20" i="14" s="1"/>
  <c r="O20" i="14"/>
  <c r="Q20" i="14" s="1"/>
  <c r="T19" i="14"/>
  <c r="R19" i="14"/>
  <c r="Q19" i="14"/>
  <c r="P19" i="14"/>
  <c r="S19" i="14" s="1"/>
  <c r="O19" i="14"/>
  <c r="T18" i="14"/>
  <c r="R18" i="14"/>
  <c r="P18" i="14"/>
  <c r="S18" i="14" s="1"/>
  <c r="O18" i="14"/>
  <c r="Q18" i="14" s="1"/>
  <c r="T17" i="14"/>
  <c r="S17" i="14"/>
  <c r="R17" i="14"/>
  <c r="P17" i="14"/>
  <c r="O17" i="14"/>
  <c r="Q17" i="14" s="1"/>
  <c r="T16" i="14"/>
  <c r="R16" i="14"/>
  <c r="P16" i="14"/>
  <c r="S16" i="14" s="1"/>
  <c r="O16" i="14"/>
  <c r="Q16" i="14" s="1"/>
  <c r="T15" i="14"/>
  <c r="R15" i="14"/>
  <c r="R40" i="14" s="1"/>
  <c r="P15" i="14"/>
  <c r="S15" i="14" s="1"/>
  <c r="O15" i="14"/>
  <c r="Q15" i="14" s="1"/>
  <c r="T14" i="14"/>
  <c r="R14" i="14"/>
  <c r="P14" i="14"/>
  <c r="S14" i="14" s="1"/>
  <c r="O14" i="14"/>
  <c r="Q14" i="14" s="1"/>
  <c r="B14" i="14"/>
  <c r="B15" i="14" s="1"/>
  <c r="B16" i="14" s="1"/>
  <c r="B17" i="14" s="1"/>
  <c r="B18" i="14" s="1"/>
  <c r="B19" i="14" s="1"/>
  <c r="B20" i="14" s="1"/>
  <c r="B21" i="14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N41" i="13"/>
  <c r="N36" i="13"/>
  <c r="N33" i="13"/>
  <c r="N29" i="13"/>
  <c r="N28" i="13"/>
  <c r="N25" i="13"/>
  <c r="N21" i="13"/>
  <c r="N20" i="13"/>
  <c r="N17" i="13"/>
  <c r="N12" i="13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N46" i="13"/>
  <c r="L46" i="13"/>
  <c r="M46" i="13" s="1"/>
  <c r="N45" i="13"/>
  <c r="L45" i="13"/>
  <c r="M45" i="13" s="1"/>
  <c r="N44" i="13"/>
  <c r="M44" i="13"/>
  <c r="L44" i="13"/>
  <c r="N43" i="13"/>
  <c r="L43" i="13"/>
  <c r="M43" i="13" s="1"/>
  <c r="N42" i="13"/>
  <c r="M42" i="13"/>
  <c r="L42" i="13"/>
  <c r="L41" i="13"/>
  <c r="N40" i="13"/>
  <c r="M40" i="13"/>
  <c r="L40" i="13"/>
  <c r="N39" i="13"/>
  <c r="L39" i="13"/>
  <c r="M39" i="13" s="1"/>
  <c r="N38" i="13"/>
  <c r="L38" i="13"/>
  <c r="M38" i="13" s="1"/>
  <c r="N37" i="13"/>
  <c r="L37" i="13"/>
  <c r="M37" i="13" s="1"/>
  <c r="L36" i="13"/>
  <c r="N35" i="13"/>
  <c r="L35" i="13"/>
  <c r="M35" i="13" s="1"/>
  <c r="N34" i="13"/>
  <c r="M34" i="13"/>
  <c r="L34" i="13"/>
  <c r="L33" i="13"/>
  <c r="N32" i="13"/>
  <c r="M32" i="13"/>
  <c r="L32" i="13"/>
  <c r="N31" i="13"/>
  <c r="L31" i="13"/>
  <c r="M31" i="13" s="1"/>
  <c r="N30" i="13"/>
  <c r="L30" i="13"/>
  <c r="M30" i="13" s="1"/>
  <c r="L29" i="13"/>
  <c r="M29" i="13" s="1"/>
  <c r="L28" i="13"/>
  <c r="N27" i="13"/>
  <c r="L27" i="13"/>
  <c r="M27" i="13" s="1"/>
  <c r="N26" i="13"/>
  <c r="M26" i="13"/>
  <c r="L26" i="13"/>
  <c r="L25" i="13"/>
  <c r="N24" i="13"/>
  <c r="M24" i="13"/>
  <c r="L24" i="13"/>
  <c r="N23" i="13"/>
  <c r="L23" i="13"/>
  <c r="M23" i="13" s="1"/>
  <c r="N22" i="13"/>
  <c r="L22" i="13"/>
  <c r="M22" i="13" s="1"/>
  <c r="L21" i="13"/>
  <c r="M20" i="13"/>
  <c r="L20" i="13"/>
  <c r="N19" i="13"/>
  <c r="L19" i="13"/>
  <c r="M19" i="13" s="1"/>
  <c r="N18" i="13"/>
  <c r="M18" i="13"/>
  <c r="L18" i="13"/>
  <c r="L17" i="13"/>
  <c r="M17" i="13" s="1"/>
  <c r="N16" i="13"/>
  <c r="M16" i="13"/>
  <c r="L16" i="13"/>
  <c r="N15" i="13"/>
  <c r="L15" i="13"/>
  <c r="M15" i="13" s="1"/>
  <c r="N14" i="13"/>
  <c r="L14" i="13"/>
  <c r="M14" i="13" s="1"/>
  <c r="N13" i="13"/>
  <c r="L13" i="13"/>
  <c r="M13" i="13" s="1"/>
  <c r="A13" i="13"/>
  <c r="L12" i="13"/>
  <c r="N34" i="12"/>
  <c r="N28" i="12"/>
  <c r="M26" i="12"/>
  <c r="N20" i="12"/>
  <c r="M18" i="12"/>
  <c r="M12" i="12"/>
  <c r="N40" i="12"/>
  <c r="L40" i="12"/>
  <c r="M40" i="12" s="1"/>
  <c r="N39" i="12"/>
  <c r="M39" i="12"/>
  <c r="L39" i="12"/>
  <c r="N38" i="12"/>
  <c r="M38" i="12"/>
  <c r="L38" i="12"/>
  <c r="N37" i="12"/>
  <c r="M37" i="12"/>
  <c r="L37" i="12"/>
  <c r="N36" i="12"/>
  <c r="M36" i="12"/>
  <c r="L36" i="12"/>
  <c r="N35" i="12"/>
  <c r="M35" i="12"/>
  <c r="L35" i="12"/>
  <c r="L34" i="12"/>
  <c r="N33" i="12"/>
  <c r="L33" i="12"/>
  <c r="M33" i="12" s="1"/>
  <c r="N32" i="12"/>
  <c r="M32" i="12"/>
  <c r="L32" i="12"/>
  <c r="N31" i="12"/>
  <c r="M31" i="12"/>
  <c r="L31" i="12"/>
  <c r="N30" i="12"/>
  <c r="M30" i="12"/>
  <c r="L30" i="12"/>
  <c r="N29" i="12"/>
  <c r="M29" i="12"/>
  <c r="L29" i="12"/>
  <c r="L28" i="12"/>
  <c r="N27" i="12"/>
  <c r="M27" i="12"/>
  <c r="L27" i="12"/>
  <c r="N26" i="12"/>
  <c r="L26" i="12"/>
  <c r="N25" i="12"/>
  <c r="M25" i="12"/>
  <c r="L25" i="12"/>
  <c r="N24" i="12"/>
  <c r="M24" i="12"/>
  <c r="L24" i="12"/>
  <c r="N23" i="12"/>
  <c r="M23" i="12"/>
  <c r="L23" i="12"/>
  <c r="N22" i="12"/>
  <c r="M22" i="12"/>
  <c r="L22" i="12"/>
  <c r="N21" i="12"/>
  <c r="M21" i="12"/>
  <c r="L21" i="12"/>
  <c r="L20" i="12"/>
  <c r="N19" i="12"/>
  <c r="M19" i="12"/>
  <c r="L19" i="12"/>
  <c r="N18" i="12"/>
  <c r="L18" i="12"/>
  <c r="N17" i="12"/>
  <c r="M17" i="12"/>
  <c r="L17" i="12"/>
  <c r="N16" i="12"/>
  <c r="M16" i="12"/>
  <c r="L16" i="12"/>
  <c r="N15" i="12"/>
  <c r="M15" i="12"/>
  <c r="L15" i="12"/>
  <c r="N14" i="12"/>
  <c r="M14" i="12"/>
  <c r="L14" i="12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N13" i="12"/>
  <c r="L13" i="12"/>
  <c r="M13" i="12" s="1"/>
  <c r="A13" i="12"/>
  <c r="L12" i="12"/>
  <c r="N22" i="11"/>
  <c r="N21" i="11"/>
  <c r="N14" i="11"/>
  <c r="N13" i="1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L22" i="11"/>
  <c r="L21" i="1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L14" i="1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L13" i="11"/>
  <c r="A13" i="11"/>
  <c r="N12" i="11"/>
  <c r="L12" i="11"/>
  <c r="M12" i="11" s="1"/>
  <c r="N131" i="17" l="1"/>
  <c r="T40" i="14"/>
  <c r="S40" i="14"/>
  <c r="Q40" i="14"/>
  <c r="M92" i="17"/>
  <c r="M79" i="17"/>
  <c r="M83" i="17"/>
  <c r="M95" i="17"/>
  <c r="M84" i="17"/>
  <c r="M91" i="17"/>
  <c r="M70" i="17"/>
  <c r="M54" i="17"/>
  <c r="M131" i="17" s="1"/>
  <c r="M74" i="17"/>
  <c r="M58" i="17"/>
  <c r="M62" i="17"/>
  <c r="M66" i="17"/>
  <c r="M14" i="17"/>
  <c r="M22" i="17"/>
  <c r="N17" i="16"/>
  <c r="M17" i="16"/>
  <c r="N12" i="15"/>
  <c r="N28" i="15"/>
  <c r="N18" i="15"/>
  <c r="M26" i="15"/>
  <c r="M20" i="15"/>
  <c r="M21" i="13"/>
  <c r="M25" i="13"/>
  <c r="M28" i="13"/>
  <c r="M41" i="13"/>
  <c r="M12" i="13"/>
  <c r="M33" i="13"/>
  <c r="M36" i="13"/>
  <c r="N47" i="13"/>
  <c r="N12" i="12"/>
  <c r="M20" i="12"/>
  <c r="M28" i="12"/>
  <c r="M34" i="12"/>
  <c r="M41" i="12" s="1"/>
  <c r="N41" i="12"/>
  <c r="N29" i="11"/>
  <c r="M21" i="11"/>
  <c r="M14" i="11"/>
  <c r="M22" i="11"/>
  <c r="M13" i="11"/>
  <c r="N19" i="10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L19" i="10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N12" i="10"/>
  <c r="M12" i="10"/>
  <c r="L12" i="10"/>
  <c r="N49" i="9"/>
  <c r="M41" i="9"/>
  <c r="N27" i="9"/>
  <c r="N25" i="9"/>
  <c r="N23" i="9"/>
  <c r="N19" i="9"/>
  <c r="N17" i="9"/>
  <c r="N15" i="9"/>
  <c r="N51" i="9"/>
  <c r="L51" i="9"/>
  <c r="M51" i="9" s="1"/>
  <c r="N50" i="9"/>
  <c r="L50" i="9"/>
  <c r="M50" i="9" s="1"/>
  <c r="M49" i="9"/>
  <c r="L49" i="9"/>
  <c r="N48" i="9"/>
  <c r="L48" i="9"/>
  <c r="M48" i="9" s="1"/>
  <c r="N47" i="9"/>
  <c r="M47" i="9"/>
  <c r="L47" i="9"/>
  <c r="N46" i="9"/>
  <c r="M46" i="9"/>
  <c r="L46" i="9"/>
  <c r="N45" i="9"/>
  <c r="M45" i="9"/>
  <c r="L45" i="9"/>
  <c r="N44" i="9"/>
  <c r="M44" i="9"/>
  <c r="L44" i="9"/>
  <c r="N43" i="9"/>
  <c r="L43" i="9"/>
  <c r="N42" i="9"/>
  <c r="L42" i="9"/>
  <c r="M42" i="9" s="1"/>
  <c r="N41" i="9"/>
  <c r="L41" i="9"/>
  <c r="N40" i="9"/>
  <c r="L40" i="9"/>
  <c r="M40" i="9" s="1"/>
  <c r="N39" i="9"/>
  <c r="M39" i="9"/>
  <c r="L39" i="9"/>
  <c r="N38" i="9"/>
  <c r="M38" i="9"/>
  <c r="L38" i="9"/>
  <c r="N37" i="9"/>
  <c r="L37" i="9"/>
  <c r="M37" i="9" s="1"/>
  <c r="N36" i="9"/>
  <c r="M36" i="9"/>
  <c r="L36" i="9"/>
  <c r="N35" i="9"/>
  <c r="L35" i="9"/>
  <c r="N34" i="9"/>
  <c r="L34" i="9"/>
  <c r="N33" i="9"/>
  <c r="L33" i="9"/>
  <c r="M33" i="9" s="1"/>
  <c r="N32" i="9"/>
  <c r="L32" i="9"/>
  <c r="M32" i="9" s="1"/>
  <c r="N31" i="9"/>
  <c r="M31" i="9"/>
  <c r="L31" i="9"/>
  <c r="N30" i="9"/>
  <c r="M30" i="9"/>
  <c r="L30" i="9"/>
  <c r="N29" i="9"/>
  <c r="L29" i="9"/>
  <c r="M29" i="9" s="1"/>
  <c r="N28" i="9"/>
  <c r="M28" i="9"/>
  <c r="L28" i="9"/>
  <c r="L27" i="9"/>
  <c r="M27" i="9" s="1"/>
  <c r="N26" i="9"/>
  <c r="L26" i="9"/>
  <c r="M26" i="9" s="1"/>
  <c r="L25" i="9"/>
  <c r="M25" i="9" s="1"/>
  <c r="N24" i="9"/>
  <c r="L24" i="9"/>
  <c r="M24" i="9" s="1"/>
  <c r="L23" i="9"/>
  <c r="N22" i="9"/>
  <c r="M22" i="9"/>
  <c r="L22" i="9"/>
  <c r="N21" i="9"/>
  <c r="L21" i="9"/>
  <c r="M21" i="9" s="1"/>
  <c r="N20" i="9"/>
  <c r="M20" i="9"/>
  <c r="L20" i="9"/>
  <c r="L19" i="9"/>
  <c r="N18" i="9"/>
  <c r="L18" i="9"/>
  <c r="L17" i="9"/>
  <c r="N16" i="9"/>
  <c r="L16" i="9"/>
  <c r="M16" i="9" s="1"/>
  <c r="L15" i="9"/>
  <c r="N14" i="9"/>
  <c r="M14" i="9"/>
  <c r="L14" i="9"/>
  <c r="N13" i="9"/>
  <c r="L13" i="9"/>
  <c r="M13" i="9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13" i="9"/>
  <c r="N12" i="9"/>
  <c r="M12" i="9"/>
  <c r="L12" i="9"/>
  <c r="A22" i="8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M13" i="8"/>
  <c r="L13" i="8"/>
  <c r="A13" i="8"/>
  <c r="A14" i="8" s="1"/>
  <c r="A15" i="8" s="1"/>
  <c r="A16" i="8" s="1"/>
  <c r="A17" i="8" s="1"/>
  <c r="A18" i="8" s="1"/>
  <c r="A19" i="8" s="1"/>
  <c r="A20" i="8" s="1"/>
  <c r="A21" i="8" s="1"/>
  <c r="N12" i="8"/>
  <c r="M12" i="8"/>
  <c r="L12" i="8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M29" i="7"/>
  <c r="L29" i="7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N17" i="7"/>
  <c r="N14" i="7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L24" i="7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L17" i="7"/>
  <c r="M17" i="7" s="1"/>
  <c r="L16" i="7"/>
  <c r="M16" i="7" s="1"/>
  <c r="N15" i="7"/>
  <c r="L15" i="7"/>
  <c r="M15" i="7" s="1"/>
  <c r="L14" i="7"/>
  <c r="M14" i="7" s="1"/>
  <c r="N13" i="7"/>
  <c r="L13" i="7"/>
  <c r="M13" i="7" s="1"/>
  <c r="A13" i="7"/>
  <c r="N12" i="7"/>
  <c r="M12" i="7"/>
  <c r="L12" i="7"/>
  <c r="N14" i="6"/>
  <c r="M13" i="6"/>
  <c r="N15" i="6"/>
  <c r="L15" i="6"/>
  <c r="M15" i="6" s="1"/>
  <c r="L14" i="6"/>
  <c r="N13" i="6"/>
  <c r="L13" i="6"/>
  <c r="A13" i="6"/>
  <c r="A14" i="6" s="1"/>
  <c r="A15" i="6" s="1"/>
  <c r="N12" i="6"/>
  <c r="L12" i="6"/>
  <c r="M12" i="6" s="1"/>
  <c r="N12" i="5"/>
  <c r="M12" i="5"/>
  <c r="L12" i="5"/>
  <c r="N27" i="4"/>
  <c r="N19" i="4"/>
  <c r="N15" i="4"/>
  <c r="N14" i="4"/>
  <c r="N29" i="4"/>
  <c r="L29" i="4"/>
  <c r="M29" i="4" s="1"/>
  <c r="N28" i="4"/>
  <c r="L28" i="4"/>
  <c r="M28" i="4" s="1"/>
  <c r="L27" i="4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N21" i="4"/>
  <c r="L21" i="4"/>
  <c r="M21" i="4" s="1"/>
  <c r="N20" i="4"/>
  <c r="L20" i="4"/>
  <c r="M20" i="4" s="1"/>
  <c r="M19" i="4"/>
  <c r="L19" i="4"/>
  <c r="N18" i="4"/>
  <c r="L18" i="4"/>
  <c r="M18" i="4" s="1"/>
  <c r="N17" i="4"/>
  <c r="L17" i="4"/>
  <c r="M17" i="4" s="1"/>
  <c r="N16" i="4"/>
  <c r="L16" i="4"/>
  <c r="M16" i="4" s="1"/>
  <c r="L15" i="4"/>
  <c r="L14" i="4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N13" i="4"/>
  <c r="L13" i="4"/>
  <c r="M13" i="4" s="1"/>
  <c r="A13" i="4"/>
  <c r="N12" i="4"/>
  <c r="L12" i="4"/>
  <c r="M12" i="4" s="1"/>
  <c r="N34" i="1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87" i="3"/>
  <c r="R86" i="3"/>
  <c r="R85" i="3"/>
  <c r="R84" i="3"/>
  <c r="R83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87" i="3"/>
  <c r="S87" i="3" s="1"/>
  <c r="O87" i="3"/>
  <c r="Q87" i="3" s="1"/>
  <c r="P86" i="3"/>
  <c r="S86" i="3" s="1"/>
  <c r="O86" i="3"/>
  <c r="Q86" i="3" s="1"/>
  <c r="P85" i="3"/>
  <c r="S85" i="3" s="1"/>
  <c r="O85" i="3"/>
  <c r="Q85" i="3" s="1"/>
  <c r="P84" i="3"/>
  <c r="S84" i="3" s="1"/>
  <c r="O84" i="3"/>
  <c r="Q84" i="3" s="1"/>
  <c r="P83" i="3"/>
  <c r="S83" i="3" s="1"/>
  <c r="O83" i="3"/>
  <c r="Q83" i="3" s="1"/>
  <c r="P82" i="3"/>
  <c r="S82" i="3" s="1"/>
  <c r="O82" i="3"/>
  <c r="Q82" i="3" s="1"/>
  <c r="P81" i="3"/>
  <c r="S81" i="3" s="1"/>
  <c r="O81" i="3"/>
  <c r="Q81" i="3" s="1"/>
  <c r="P80" i="3"/>
  <c r="S80" i="3" s="1"/>
  <c r="O80" i="3"/>
  <c r="Q80" i="3" s="1"/>
  <c r="P79" i="3"/>
  <c r="S79" i="3" s="1"/>
  <c r="O79" i="3"/>
  <c r="Q79" i="3" s="1"/>
  <c r="P78" i="3"/>
  <c r="S78" i="3" s="1"/>
  <c r="O78" i="3"/>
  <c r="Q78" i="3" s="1"/>
  <c r="P77" i="3"/>
  <c r="S77" i="3" s="1"/>
  <c r="O77" i="3"/>
  <c r="Q77" i="3" s="1"/>
  <c r="P76" i="3"/>
  <c r="S76" i="3" s="1"/>
  <c r="O76" i="3"/>
  <c r="Q76" i="3" s="1"/>
  <c r="P75" i="3"/>
  <c r="S75" i="3" s="1"/>
  <c r="O75" i="3"/>
  <c r="Q75" i="3" s="1"/>
  <c r="P74" i="3"/>
  <c r="S74" i="3" s="1"/>
  <c r="O74" i="3"/>
  <c r="Q74" i="3" s="1"/>
  <c r="P73" i="3"/>
  <c r="S73" i="3" s="1"/>
  <c r="O73" i="3"/>
  <c r="Q73" i="3" s="1"/>
  <c r="P72" i="3"/>
  <c r="S72" i="3" s="1"/>
  <c r="O72" i="3"/>
  <c r="Q72" i="3" s="1"/>
  <c r="P71" i="3"/>
  <c r="S71" i="3" s="1"/>
  <c r="O71" i="3"/>
  <c r="Q71" i="3" s="1"/>
  <c r="P70" i="3"/>
  <c r="S70" i="3" s="1"/>
  <c r="O70" i="3"/>
  <c r="Q70" i="3" s="1"/>
  <c r="P69" i="3"/>
  <c r="S69" i="3" s="1"/>
  <c r="O69" i="3"/>
  <c r="Q69" i="3" s="1"/>
  <c r="P68" i="3"/>
  <c r="S68" i="3" s="1"/>
  <c r="O68" i="3"/>
  <c r="Q68" i="3" s="1"/>
  <c r="P67" i="3"/>
  <c r="S67" i="3" s="1"/>
  <c r="O67" i="3"/>
  <c r="Q67" i="3" s="1"/>
  <c r="P66" i="3"/>
  <c r="S66" i="3" s="1"/>
  <c r="O66" i="3"/>
  <c r="Q66" i="3" s="1"/>
  <c r="P65" i="3"/>
  <c r="S65" i="3" s="1"/>
  <c r="O65" i="3"/>
  <c r="Q65" i="3" s="1"/>
  <c r="P64" i="3"/>
  <c r="S64" i="3" s="1"/>
  <c r="O64" i="3"/>
  <c r="Q64" i="3" s="1"/>
  <c r="P63" i="3"/>
  <c r="S63" i="3" s="1"/>
  <c r="O63" i="3"/>
  <c r="Q63" i="3" s="1"/>
  <c r="P62" i="3"/>
  <c r="S62" i="3" s="1"/>
  <c r="O62" i="3"/>
  <c r="Q62" i="3" s="1"/>
  <c r="P61" i="3"/>
  <c r="S61" i="3" s="1"/>
  <c r="O61" i="3"/>
  <c r="Q61" i="3" s="1"/>
  <c r="P60" i="3"/>
  <c r="S60" i="3" s="1"/>
  <c r="O60" i="3"/>
  <c r="Q60" i="3" s="1"/>
  <c r="P59" i="3"/>
  <c r="S59" i="3" s="1"/>
  <c r="O59" i="3"/>
  <c r="Q59" i="3" s="1"/>
  <c r="P58" i="3"/>
  <c r="S58" i="3" s="1"/>
  <c r="O58" i="3"/>
  <c r="Q58" i="3" s="1"/>
  <c r="P57" i="3"/>
  <c r="S57" i="3" s="1"/>
  <c r="O57" i="3"/>
  <c r="Q57" i="3" s="1"/>
  <c r="P56" i="3"/>
  <c r="S56" i="3" s="1"/>
  <c r="O56" i="3"/>
  <c r="Q56" i="3" s="1"/>
  <c r="P55" i="3"/>
  <c r="S55" i="3" s="1"/>
  <c r="O55" i="3"/>
  <c r="Q55" i="3" s="1"/>
  <c r="P54" i="3"/>
  <c r="S54" i="3" s="1"/>
  <c r="O54" i="3"/>
  <c r="Q54" i="3" s="1"/>
  <c r="P53" i="3"/>
  <c r="S53" i="3" s="1"/>
  <c r="O53" i="3"/>
  <c r="Q53" i="3" s="1"/>
  <c r="P52" i="3"/>
  <c r="S52" i="3" s="1"/>
  <c r="O52" i="3"/>
  <c r="Q52" i="3" s="1"/>
  <c r="P51" i="3"/>
  <c r="S51" i="3" s="1"/>
  <c r="O51" i="3"/>
  <c r="Q51" i="3" s="1"/>
  <c r="P50" i="3"/>
  <c r="S50" i="3" s="1"/>
  <c r="O50" i="3"/>
  <c r="Q50" i="3" s="1"/>
  <c r="P49" i="3"/>
  <c r="S49" i="3" s="1"/>
  <c r="O49" i="3"/>
  <c r="Q49" i="3" s="1"/>
  <c r="P48" i="3"/>
  <c r="S48" i="3" s="1"/>
  <c r="O48" i="3"/>
  <c r="Q48" i="3" s="1"/>
  <c r="P47" i="3"/>
  <c r="S47" i="3" s="1"/>
  <c r="O47" i="3"/>
  <c r="Q47" i="3" s="1"/>
  <c r="P46" i="3"/>
  <c r="S46" i="3" s="1"/>
  <c r="O46" i="3"/>
  <c r="Q46" i="3" s="1"/>
  <c r="P45" i="3"/>
  <c r="S45" i="3" s="1"/>
  <c r="O45" i="3"/>
  <c r="Q45" i="3" s="1"/>
  <c r="P44" i="3"/>
  <c r="S44" i="3" s="1"/>
  <c r="O44" i="3"/>
  <c r="Q44" i="3" s="1"/>
  <c r="P43" i="3"/>
  <c r="S43" i="3" s="1"/>
  <c r="O43" i="3"/>
  <c r="Q43" i="3" s="1"/>
  <c r="P42" i="3"/>
  <c r="S42" i="3" s="1"/>
  <c r="O42" i="3"/>
  <c r="Q42" i="3" s="1"/>
  <c r="P41" i="3"/>
  <c r="S41" i="3" s="1"/>
  <c r="O41" i="3"/>
  <c r="Q41" i="3" s="1"/>
  <c r="P40" i="3"/>
  <c r="S40" i="3" s="1"/>
  <c r="O40" i="3"/>
  <c r="Q40" i="3" s="1"/>
  <c r="P39" i="3"/>
  <c r="S39" i="3" s="1"/>
  <c r="O39" i="3"/>
  <c r="Q39" i="3" s="1"/>
  <c r="P38" i="3"/>
  <c r="S38" i="3" s="1"/>
  <c r="O38" i="3"/>
  <c r="Q38" i="3" s="1"/>
  <c r="P37" i="3"/>
  <c r="S37" i="3" s="1"/>
  <c r="O37" i="3"/>
  <c r="Q37" i="3" s="1"/>
  <c r="P36" i="3"/>
  <c r="S36" i="3" s="1"/>
  <c r="O36" i="3"/>
  <c r="Q36" i="3" s="1"/>
  <c r="P35" i="3"/>
  <c r="S35" i="3" s="1"/>
  <c r="O35" i="3"/>
  <c r="Q35" i="3" s="1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P29" i="3"/>
  <c r="S29" i="3" s="1"/>
  <c r="O29" i="3"/>
  <c r="Q29" i="3" s="1"/>
  <c r="P28" i="3"/>
  <c r="S28" i="3" s="1"/>
  <c r="O28" i="3"/>
  <c r="Q28" i="3" s="1"/>
  <c r="P27" i="3"/>
  <c r="S27" i="3" s="1"/>
  <c r="O27" i="3"/>
  <c r="Q27" i="3" s="1"/>
  <c r="P26" i="3"/>
  <c r="S26" i="3" s="1"/>
  <c r="O26" i="3"/>
  <c r="Q26" i="3" s="1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P22" i="3"/>
  <c r="S22" i="3" s="1"/>
  <c r="O22" i="3"/>
  <c r="Q22" i="3" s="1"/>
  <c r="P21" i="3"/>
  <c r="S21" i="3" s="1"/>
  <c r="O21" i="3"/>
  <c r="Q21" i="3" s="1"/>
  <c r="P20" i="3"/>
  <c r="S20" i="3" s="1"/>
  <c r="O20" i="3"/>
  <c r="Q20" i="3" s="1"/>
  <c r="P19" i="3"/>
  <c r="S19" i="3" s="1"/>
  <c r="O19" i="3"/>
  <c r="Q19" i="3" s="1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N16" i="2"/>
  <c r="N15" i="2"/>
  <c r="M15" i="2"/>
  <c r="N14" i="2"/>
  <c r="N13" i="2"/>
  <c r="N12" i="2"/>
  <c r="L16" i="2"/>
  <c r="M16" i="2" s="1"/>
  <c r="L15" i="2"/>
  <c r="L14" i="2"/>
  <c r="M14" i="2" s="1"/>
  <c r="L13" i="2"/>
  <c r="M13" i="2" s="1"/>
  <c r="A13" i="2"/>
  <c r="A14" i="2" s="1"/>
  <c r="A15" i="2" s="1"/>
  <c r="A16" i="2" s="1"/>
  <c r="L12" i="2"/>
  <c r="M12" i="2" s="1"/>
  <c r="N44" i="1"/>
  <c r="N43" i="1"/>
  <c r="N42" i="1"/>
  <c r="N41" i="1"/>
  <c r="N40" i="1"/>
  <c r="N39" i="1"/>
  <c r="N38" i="1"/>
  <c r="N37" i="1"/>
  <c r="N36" i="1"/>
  <c r="N35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L12" i="1"/>
  <c r="M12" i="1" s="1"/>
  <c r="M36" i="15" l="1"/>
  <c r="M29" i="11"/>
  <c r="M23" i="8"/>
  <c r="N23" i="8"/>
  <c r="N36" i="15"/>
  <c r="Q93" i="3"/>
  <c r="R93" i="3"/>
  <c r="S93" i="3"/>
  <c r="T93" i="3"/>
  <c r="M47" i="13"/>
  <c r="N35" i="10"/>
  <c r="M19" i="10"/>
  <c r="M35" i="10" s="1"/>
  <c r="M23" i="9"/>
  <c r="M17" i="9"/>
  <c r="M34" i="9"/>
  <c r="M18" i="9"/>
  <c r="M35" i="9"/>
  <c r="M15" i="9"/>
  <c r="M19" i="9"/>
  <c r="M43" i="9"/>
  <c r="N52" i="9"/>
  <c r="N16" i="7"/>
  <c r="N34" i="7" s="1"/>
  <c r="M24" i="7"/>
  <c r="M34" i="7" s="1"/>
  <c r="M14" i="6"/>
  <c r="M16" i="6" s="1"/>
  <c r="N16" i="6"/>
  <c r="N13" i="5"/>
  <c r="M13" i="5"/>
  <c r="M14" i="4"/>
  <c r="M27" i="4"/>
  <c r="M15" i="4"/>
  <c r="M22" i="4"/>
  <c r="N30" i="4"/>
  <c r="N45" i="1"/>
  <c r="N17" i="2"/>
  <c r="M17" i="2"/>
  <c r="M45" i="1"/>
  <c r="M52" i="9" l="1"/>
  <c r="M30" i="4"/>
</calcChain>
</file>

<file path=xl/sharedStrings.xml><?xml version="1.0" encoding="utf-8"?>
<sst xmlns="http://schemas.openxmlformats.org/spreadsheetml/2006/main" count="1777" uniqueCount="657">
  <si>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</si>
  <si>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</si>
  <si>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</si>
  <si>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</si>
  <si>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</si>
  <si>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</si>
  <si>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</si>
  <si>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</si>
  <si>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</si>
  <si>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</si>
  <si>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</si>
  <si>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</si>
  <si>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</si>
  <si>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</si>
  <si>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</si>
  <si>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</si>
  <si>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</si>
  <si>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</si>
  <si>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</si>
  <si>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</si>
  <si>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</si>
  <si>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</si>
  <si>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</si>
  <si>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</si>
  <si>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</si>
  <si>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</si>
  <si>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</si>
  <si>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</si>
  <si>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</si>
  <si>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</si>
  <si>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</si>
  <si>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</si>
  <si>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</si>
  <si>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</si>
  <si>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</si>
  <si>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</si>
  <si>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</si>
  <si>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</si>
  <si>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 - predvidena</t>
  </si>
  <si>
    <t>ANANAS</t>
  </si>
  <si>
    <t>BANANE</t>
  </si>
  <si>
    <t>MOTOVILEC</t>
  </si>
  <si>
    <t>ČESEN</t>
  </si>
  <si>
    <t>BUČKE</t>
  </si>
  <si>
    <t>CVETAČA</t>
  </si>
  <si>
    <t>POR</t>
  </si>
  <si>
    <t>JAJČEVCI</t>
  </si>
  <si>
    <t>BROKOLI</t>
  </si>
  <si>
    <t>AVOKADO</t>
  </si>
  <si>
    <t>SKUPAJ SKLOP 15: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</si>
  <si>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</si>
  <si>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</si>
  <si>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</si>
  <si>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</si>
  <si>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</si>
  <si>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</si>
  <si>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 OSNOVNA ŠOLA MATIJE VALJAVCA</t>
  </si>
  <si>
    <t xml:space="preserve">                            Šolska ulica 9, 4205 Preddvor</t>
  </si>
  <si>
    <t>Sklop 1: Meso in mesni izdelki</t>
  </si>
  <si>
    <t>GOVEJE meso mlado, stegno,  zrezki 180 - 200 g, potolčeni</t>
  </si>
  <si>
    <t>GOVEJE meso mlado, stegno brez kosti, v kosu 2 - 3 kg</t>
  </si>
  <si>
    <t>GOVEJE pleče mlado, rezano na kocke 2 x 2 cm</t>
  </si>
  <si>
    <t>GOVEJE kosti</t>
  </si>
  <si>
    <t>MESO MLADE GOVEDI - stegno- zrezki 180 - 200 g, potolčeni</t>
  </si>
  <si>
    <t>MESO MLADE GOVEDI - stegno brez kosti, v kosu</t>
  </si>
  <si>
    <t>MESO MLADE GOVEDI- pleče rezano na kocke 2 x 2 cm</t>
  </si>
  <si>
    <t xml:space="preserve">KOSTI MLADE GOVEDI </t>
  </si>
  <si>
    <t>MLETO GOVEJE MESO</t>
  </si>
  <si>
    <t>MLETO MEŠANO MESO 1/2 goveje stegno in 1/2 svinjsko stegno I. kategorije</t>
  </si>
  <si>
    <t>TELETINA- PLEČE kocke 1x1 cm, 2x2 cm,</t>
  </si>
  <si>
    <t>TELETINA- STEGNO kocke 1x1 cm, 2x2 cm,</t>
  </si>
  <si>
    <t>SVINJINA- stegno, narezano na zrezke 180 - 200g</t>
  </si>
  <si>
    <t>SVINJINA-stegno, v kosu, brez kosti</t>
  </si>
  <si>
    <t>SVINJINA-pleče kocke 2x2 cm</t>
  </si>
  <si>
    <t xml:space="preserve">KUHAN PRŠUT- poltrajen izdelek iz celega kosa svinjskega mesa  I. kakovosti-rezan </t>
  </si>
  <si>
    <t>MORTADELA- poltrajna salamai svinjskega mesa, rezana na rezine</t>
  </si>
  <si>
    <t xml:space="preserve">PUSTA ŠUNKA V OVOJU-pasteriziran izdelek iz celih kosov svinjskega mesa ali razrezanega svinjskega mesa brez mesnega testa, rezana na rezine </t>
  </si>
  <si>
    <t xml:space="preserve">PREKAJEN VRAT- za kuhanje, iz kakovostnega svinjskega mesa, prekajenega po toplem postopku;dodani aditivi, ki so dovoljeni s pravilnikom; značilne senzorične lastnosti za prekajeno meso, sočnost, mehkoba; enakomerna rdeča barva, brez diskoloracij; vsebnost vode v mesu brez mastnine ja lahko največ 75%, vsebnost natrijevega klorida v izdelku naj ne presega 2,5%.   </t>
  </si>
  <si>
    <t>HAMBURŠKA SLANINA- rezana</t>
  </si>
  <si>
    <t>ZASEKA- prekajeno</t>
  </si>
  <si>
    <t>OCVIRKI zaliti v masti</t>
  </si>
  <si>
    <t>OCVIRKI suhi</t>
  </si>
  <si>
    <t>PRŠUT- suho mesnati izdelek iz svinjskega mesa, rezan na rezine</t>
  </si>
  <si>
    <t>SLANINA- panceta suha, narezana</t>
  </si>
  <si>
    <t>SUHA  SALAMA, rezana</t>
  </si>
  <si>
    <t xml:space="preserve">HRENOVKE </t>
  </si>
  <si>
    <t>MAST SVINJSKA</t>
  </si>
  <si>
    <t xml:space="preserve">ČEVAPČICI </t>
  </si>
  <si>
    <t>PLESKAVICA</t>
  </si>
  <si>
    <t xml:space="preserve">GOVEJI REP </t>
  </si>
  <si>
    <t xml:space="preserve">GOVEJE  MLETO MESO </t>
  </si>
  <si>
    <t xml:space="preserve">GOVEJA REBRA OČIŠČENA 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</si>
  <si>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</t>
    </r>
  </si>
  <si>
    <t>Sklop 2. Ekološko meso in izdelki</t>
  </si>
  <si>
    <t>EKOLOŠKO MESO JUNČJE- mlado, stegno brez kosti v kosu 2- 3 kg</t>
  </si>
  <si>
    <t>EKOLOŠKO MESO JUNČJE- mlado, stegno, narezano na kocke</t>
  </si>
  <si>
    <t>EKOLOŠKO JUNČJE MESO, mleto</t>
  </si>
  <si>
    <t>EKOLOŠKE TELEČJE HRENOVKE- v naravnem ovitku</t>
  </si>
  <si>
    <t>EKOLOŠKO SVINJSKO STEGNO</t>
  </si>
  <si>
    <t>Blago v ponudbi je I. kakovostnega razreda - tudi organoleptično ustrezno, ustreznega videza, brez neprijetnega vonja.</t>
  </si>
  <si>
    <t>PIŠČANČJE BEDRO brez kosti in kože, kocke 2 x 2 cm</t>
  </si>
  <si>
    <t>PIŠČANČJE BEDRO brez kosti in kože</t>
  </si>
  <si>
    <t>PIŠČANČJE PRSI - brez kosti in kože narezane na fileje 150g</t>
  </si>
  <si>
    <t>PIŠČANČJE PRSI- brez kosti in kože v kosu</t>
  </si>
  <si>
    <t>PIŠČANČJE PRSI- brez kosti in kože narezane na kocke 2 x 2 cm</t>
  </si>
  <si>
    <t>PIŠČANČJA BEDRA-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</si>
  <si>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</si>
  <si>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</si>
  <si>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PIŠČANČJI HRBET IN VRAT - kosti</t>
  </si>
  <si>
    <t>PURANJE PRSI - brez kosti in kože narezane na fileje 150g</t>
  </si>
  <si>
    <t>PURANJE STEGNO - brez kosti in kože, kosi 2 - 3 kg</t>
  </si>
  <si>
    <t>PURANJE STEGNO- brez kosti in kože narezano na koščke</t>
  </si>
  <si>
    <t xml:space="preserve">PURANJA NABODALA - sveže meso, stegno in/ali prsi (75%) narezano na koščke s koščki zelenjave nataknjeno na leseno paličico, dovoljene začimbe in aditivi po pravilniku, brez konzervansov </t>
  </si>
  <si>
    <t>PIŠČANČJE PRSI V OVITKU-rezana na rezine, -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</si>
  <si>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</si>
  <si>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</si>
  <si>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</si>
  <si>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PIŠČANČJI HRBTI OČIŠČENI</t>
  </si>
  <si>
    <t xml:space="preserve">Sklop 3: Perutninsko meso in izdelki </t>
  </si>
  <si>
    <t>SKUPAJ SKLOP 3:</t>
  </si>
  <si>
    <t xml:space="preserve">Sklop 4: Jajca </t>
  </si>
  <si>
    <t>JAJCA,masa L, "A" razred, razporejena v paketu 30/1, talna reja, cena na kom.</t>
  </si>
  <si>
    <t>kos</t>
  </si>
  <si>
    <t>SKUPAJ SKLOP 4:</t>
  </si>
  <si>
    <t>Sklop 5: Zamrznjene ribe</t>
  </si>
  <si>
    <t>SKUPAJ SKLOP 5:</t>
  </si>
  <si>
    <t>ALJAŠKI POLAK - file</t>
  </si>
  <si>
    <t>TUNIN BURGER</t>
  </si>
  <si>
    <t xml:space="preserve">BRANCIN- file, porcijski 150-200g, kosi po naročilu, </t>
  </si>
  <si>
    <t xml:space="preserve">ŠARENKA-file, </t>
  </si>
  <si>
    <t>Sklop 6: Mleko in mlečni izdelki</t>
  </si>
  <si>
    <t>MLEKO BREZ LAKTOZE, 3,5%m.m., pasterizirano, nehomogenizirano 1l</t>
  </si>
  <si>
    <t>MLEKO sveže, pasterizirano, homogenizirano,3,5 %,m.m. 1 l</t>
  </si>
  <si>
    <t>SMETANA sladka, pasterizirana 35%m,m, 1 l</t>
  </si>
  <si>
    <t>SMETANA SLADKA za kuhanje 1/2 l</t>
  </si>
  <si>
    <t>SMETANA kisla, pasterizirana, 18-30%m.m., v lončku, 400g do 500g, brez aditivov</t>
  </si>
  <si>
    <t>SUROVO MASLO 82% m.m, 1. kvaliteta 250g</t>
  </si>
  <si>
    <t>SUROVO MASLO 82% m.m, 1. kvaliteta, porcijsko, 15g</t>
  </si>
  <si>
    <t>JOGURT, probiotični, tekoči, navadni 1,3 % m. m., 250g</t>
  </si>
  <si>
    <t>NAVADNI JOGURT BREZ LAKTOZE 1,6% m.m., 500g brez aditivov</t>
  </si>
  <si>
    <t>SADNI JOGURT 2,5-3,2% m.m., 180g, z naravno aromo in brez barvil, z manjšo količino sladkorja</t>
  </si>
  <si>
    <t>SKUTA S PODLOŽENIM SADJEM (različni sadni okusi) iz polnomastne skute in sveže smetane s sladkorjem, 20 % sadja in 29% m.m., PS lonček 110g</t>
  </si>
  <si>
    <t>SKUTA Z NADLOŽENIM SADJEM (različni sadni okusi) skuta, 20% sadnega pripravka, PS lonček 150g</t>
  </si>
  <si>
    <t>TOPLJENI SIR, 35% m.m., 140g</t>
  </si>
  <si>
    <t>1/2 MASTNI SIR 25% m.m.in 50% suhe snovi, brez konzervansov, v kosu</t>
  </si>
  <si>
    <t>MOZARELLA, pakirana 1kg</t>
  </si>
  <si>
    <t>SIR ZA PIZZE, riban, pakiran 5kg</t>
  </si>
  <si>
    <t>FETA SIR, pakiran</t>
  </si>
  <si>
    <t>SLADOLED, lonček, 120 ml, priložena desertna žlička</t>
  </si>
  <si>
    <t>SLADOLED, kornet, 120 ml</t>
  </si>
  <si>
    <t>SLADOLED, vodni, različni sadni okusi</t>
  </si>
  <si>
    <t>SIR REZAN, rezan na rezine, 1, 5 kg</t>
  </si>
  <si>
    <t>SMETANA ZA KUHANJE, 1l</t>
  </si>
  <si>
    <t>l</t>
  </si>
  <si>
    <t>SKUPAJ SKLOP 6:</t>
  </si>
  <si>
    <t>Sklop 7. Ekološko mleko in izdelki</t>
  </si>
  <si>
    <t>SKUPAJ SKLOP 7:</t>
  </si>
  <si>
    <t>BIO MLEKO, sveže 10/1 l</t>
  </si>
  <si>
    <t>BIO SADNI JOGURT-  različni okusi, brez umetnih arom in konzervansov,   150 ml</t>
  </si>
  <si>
    <t>BIO SADNI KEFIR, različni okusi, brez umetnih arom in konzervansov, 150 ml</t>
  </si>
  <si>
    <t>BIO NAVADNI JOGURT 3 L</t>
  </si>
  <si>
    <t>BIO KISLA SMETANA 200g</t>
  </si>
  <si>
    <t xml:space="preserve">BIO SUROVO MASLO, 250g </t>
  </si>
  <si>
    <t>BIO SKUTA, 5% m.m., 1 kg</t>
  </si>
  <si>
    <t>Ekološko maslo</t>
  </si>
  <si>
    <t>BIO NAVADNI JOGURT 1L</t>
  </si>
  <si>
    <t>BIO SADNI JOGURT-  različni okusi   1 L</t>
  </si>
  <si>
    <t>BIO SADNI JOGURT -različni okusi 3 L</t>
  </si>
  <si>
    <t xml:space="preserve">Sklop 8: Kruh in pekovsko pecivo </t>
  </si>
  <si>
    <t>SKUPAJ SKLOP 8:</t>
  </si>
  <si>
    <t>KRUH, beli, štruca 1 kg, rezan, pakiran, brez aditivov in konzervansov</t>
  </si>
  <si>
    <t>KRUH, koruzni mešani, štruca 1 kg, rezan, pakiran, brez aditivov in konzervansov</t>
  </si>
  <si>
    <t>KRUH, ovseni, štruca 1 kg, rezan, pakiran, brez aditivov in konzervansov</t>
  </si>
  <si>
    <t>KRUH, polbeli, štruca 1 kg, rezan, pakiran, brez aditivov in konzervansov</t>
  </si>
  <si>
    <t>KRUH,  polnozrnat , štruca, rezan, pakiran, 1kg</t>
  </si>
  <si>
    <t>Kruh polnozrnat 1000 g</t>
  </si>
  <si>
    <t>KRUH ajdov,   0,750 kg, rezan, pakiran</t>
  </si>
  <si>
    <t>Kruh ajdov z orehi 1000 g</t>
  </si>
  <si>
    <t>KRUH pisan,   0, 750 kg, rezan, pakiran</t>
  </si>
  <si>
    <t>KRUH črni, 1 kg, rezan, pakiran</t>
  </si>
  <si>
    <t>KRUH rženi, 1kg, rezan, pakiran,</t>
  </si>
  <si>
    <t>ŽEMLJA, koruzna, mešana 0,06 kg</t>
  </si>
  <si>
    <t>ŽEMLJA, mala, koruzna, 5 dag - brez aditivov in konzervansov - 200 kom</t>
  </si>
  <si>
    <t>ŽEMLJA, koruzna, mešana 0,10 kg</t>
  </si>
  <si>
    <t>ŽEMLJA,  otrobi, 0,055 kg</t>
  </si>
  <si>
    <t>ŽEMLJA, bela, 0,06 kg</t>
  </si>
  <si>
    <t>ŽEMLJA,  bela, 0,10 kg</t>
  </si>
  <si>
    <t>ŽEMLJA, ajdova, 0,09 dag</t>
  </si>
  <si>
    <t>ŽEMLJA, ajdova, 0,06 kg</t>
  </si>
  <si>
    <t>ŽEMLJA, črna, 0,05 kg</t>
  </si>
  <si>
    <t>ŽEMLJA, črna, 0,08 kg</t>
  </si>
  <si>
    <t>BOMBETA, pirina 0,06 kg</t>
  </si>
  <si>
    <t>BOMBETA, pirina 0,08 kg</t>
  </si>
  <si>
    <t>BOMBETA, zrnata, 0,08 kg (kot stoletno)</t>
  </si>
  <si>
    <t xml:space="preserve"> BOMBETA, bela 0,10 kg </t>
  </si>
  <si>
    <t xml:space="preserve"> BOMBETA, črna, 0,06 kg </t>
  </si>
  <si>
    <t>ŠTRUČKA, zrnata, 0,06 kg (kot kornšpic)</t>
  </si>
  <si>
    <t xml:space="preserve">ŠTRUČKA, zrnata, 0,08 kg </t>
  </si>
  <si>
    <t>ŠTRUČKA, makova, 0,06 kg</t>
  </si>
  <si>
    <t>ŠTRUČKA, makova, 0,08 kg</t>
  </si>
  <si>
    <t>ŠTRUČKA, sirova, 0,06 kg</t>
  </si>
  <si>
    <t>ŠTRUČKA, sirova, 0,10 kg</t>
  </si>
  <si>
    <t>ŠTRUČKA, hot dog, rezana, 0,12 kg</t>
  </si>
  <si>
    <t>KAJZERICA, bela , 0,06 kg</t>
  </si>
  <si>
    <t>ROGLJIČ, navadni, 0,06 kg</t>
  </si>
  <si>
    <t>ROGLJIČ, navadni, marmelada, 0,08 kg</t>
  </si>
  <si>
    <t>BUHTELJ, marmelada, 0,08 kg</t>
  </si>
  <si>
    <t>PECIVO FIGURICA, parkelj 0,1 kg</t>
  </si>
  <si>
    <t>DROBTINE, polbele, pakirane, 0,5 kg</t>
  </si>
  <si>
    <t>GRISSINI, porcijski, 260 g</t>
  </si>
  <si>
    <t>KRUHOVE KOCKE za cmoke 1kg</t>
  </si>
  <si>
    <t>MLINCI JAJČNI, 1-6 kg</t>
  </si>
  <si>
    <t xml:space="preserve">ROGLJIČ Z MARMELADO KVAŠEN </t>
  </si>
  <si>
    <t>Sklop 9: Pekovski izdelki in sladice</t>
  </si>
  <si>
    <t>KOLAČ MARMORNI, 450 g</t>
  </si>
  <si>
    <t>KOLAČ S SADJEM,  500 g</t>
  </si>
  <si>
    <t>KROF, z marmelado, 80 g</t>
  </si>
  <si>
    <t>ZAVITEK, jabolčni, 0,13 kg</t>
  </si>
  <si>
    <t>ZAVITEK, skutin, 0,13 kg</t>
  </si>
  <si>
    <t xml:space="preserve">POTICA makova, kosi, 500 g </t>
  </si>
  <si>
    <t xml:space="preserve">POTICA, orehova, kosi, 500 g </t>
  </si>
  <si>
    <t>POTICA, pehtranova, kosi, 500 g</t>
  </si>
  <si>
    <t>POTIČKA, orehova, 0,10 kg</t>
  </si>
  <si>
    <t>BUREK s skuto, 150 g</t>
  </si>
  <si>
    <t>OSJE GNEZDO, kvašeno-listnato testo, različni okusi, 0,100 kg</t>
  </si>
  <si>
    <t>KEKSI- LINCER, rinfuza</t>
  </si>
  <si>
    <t>KEKSI- VANILIJEVI ROGLJIČI, rinfuza</t>
  </si>
  <si>
    <t>MEDENJAKI, rinfuza</t>
  </si>
  <si>
    <t>KEKSI - KOKOS, rinfuza</t>
  </si>
  <si>
    <t>MARMORNI KOLAČ 60-1000 g</t>
  </si>
  <si>
    <t>PEHTRANOVO PECIVO  60-1000 g</t>
  </si>
  <si>
    <t>JABOLČNA  PITA 100-150 g</t>
  </si>
  <si>
    <t>VIŠNJEVA PITA 100-150 g</t>
  </si>
  <si>
    <t>SKUTINA PITA 100-150 g</t>
  </si>
  <si>
    <t>ČOKOLADNI MAFIN 80 g</t>
  </si>
  <si>
    <t>SADNI MAFIN 80 g</t>
  </si>
  <si>
    <t>BOROVNIČEV ZAVITEK  100-150 g</t>
  </si>
  <si>
    <t>SKUPAJ SKLOP 9:</t>
  </si>
  <si>
    <t>Sklop 10. Ekološki kruh in pekovsko pecivo</t>
  </si>
  <si>
    <t>SKUPAJ SKLOP 10:</t>
  </si>
  <si>
    <t>EKOLOŠKI POLNOZRNATI KRUH 0,80 kg</t>
  </si>
  <si>
    <t>EKOLOŠKI PIRIN MEŠANI KRUH 0,80 kg</t>
  </si>
  <si>
    <t>EKOLOŠKI ČRN KRUH 0,80 kg</t>
  </si>
  <si>
    <t>EKOLOŠKI POLNOZRNATI KRUH Z LANOM 0, 80 kg</t>
  </si>
  <si>
    <t>BIO PIRINO MEŠANO PEKOVSKO PECIVO 0, 06 kg</t>
  </si>
  <si>
    <t>BIO PIRINO MEŠANO PEKOVSKO PECIVO 0, 08 kg</t>
  </si>
  <si>
    <t>BIO POLNOZRNATO MEŠANO PECIVO 0, 06 kg</t>
  </si>
  <si>
    <t>BIO POLNOZRNATO MEŠANO PECIVO 0, 08 kg</t>
  </si>
  <si>
    <t>BIO KORENČKOVO PECIVO 0,06 kg</t>
  </si>
  <si>
    <t>BIO KORENČKOVO PECIVO 0,08 kg</t>
  </si>
  <si>
    <t>BIO MAFIN, čokoladni 0,06 g</t>
  </si>
  <si>
    <t>BIO BUHTELJ, s čokoladnim nadevom, 0,08 kg</t>
  </si>
  <si>
    <t>BIO BUHTELJ z marmeladnim nadevom, 0, 08 kg</t>
  </si>
  <si>
    <t>PŠENIČNI ŽEPEK z lanom ali sezamom 0,06 kg</t>
  </si>
  <si>
    <t>PŠENIČNI ŽEPEK z lanom ali sezamom 0,08 kg</t>
  </si>
  <si>
    <t>BIO KAKAVOVO MEŠANO PECIVO 0,06 kg</t>
  </si>
  <si>
    <t>BIO KAKAVOVO MEŠANO PECIVO 0,08 kg</t>
  </si>
  <si>
    <t xml:space="preserve">Sklop 11: Zamrznjeni izdelki iz testa </t>
  </si>
  <si>
    <t>SKUPAJ SKLOP 11:</t>
  </si>
  <si>
    <t>POLPETI, sojini, pakirano 1 kg</t>
  </si>
  <si>
    <t>ŠTRUKLJI, orehovi, pakirano 2,5 kg</t>
  </si>
  <si>
    <t>ŠTRUKLJI, sirovi, pakirano 2,5 kg</t>
  </si>
  <si>
    <t>POLPETI, špinačni, pakirano 1 kg</t>
  </si>
  <si>
    <t>POLPETI, sirovi, pakirano 1 kg</t>
  </si>
  <si>
    <t>CMOKI, slivovi, pakirano 2,5 kg</t>
  </si>
  <si>
    <t>CMOKI, borovničevi, pakirano 2,5 kg</t>
  </si>
  <si>
    <t>CMOKI, marelični, pakirano 2,5 kg</t>
  </si>
  <si>
    <t>SVALJKI, krompirjevi pakirano, 2,5 kg</t>
  </si>
  <si>
    <t>SVALJKI, krompirjevi  polnozrnati, pakirano, 2,5 kg</t>
  </si>
  <si>
    <t>SVALJKI, koruzni pakirano, 2,5 kg</t>
  </si>
  <si>
    <t>PALAČINKE, pečene, s čokoladnim nadevom, pakirane</t>
  </si>
  <si>
    <t>PALAČINKE, pečene, z marmeladnim nadevom, pakirane</t>
  </si>
  <si>
    <t>PALAČINKE, pečene, s skutnim nadevom, pakirane</t>
  </si>
  <si>
    <t>ŠTRUKLJI  GLUHI, iz polnozrnate moke, pakirano</t>
  </si>
  <si>
    <t>SIROVI OCVRTKI</t>
  </si>
  <si>
    <t>KROMPIRJEVI KROKETI</t>
  </si>
  <si>
    <t>KANELONI S SIROM</t>
  </si>
  <si>
    <t>KANELONI s špinačnim nadevom</t>
  </si>
  <si>
    <t>POLPETI , cvetača, sir, pakirano</t>
  </si>
  <si>
    <t>TORTELINI, špinačni</t>
  </si>
  <si>
    <t>TORTELINI, sirovi</t>
  </si>
  <si>
    <t>SVEŽE TESTO za lazanjo</t>
  </si>
  <si>
    <t>TESTENINE zanrznjene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</si>
  <si>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7.00</t>
    </r>
    <r>
      <rPr>
        <sz val="8"/>
        <rFont val="Palatino Linotype"/>
        <family val="1"/>
        <charset val="238"/>
      </rPr>
      <t xml:space="preserve"> ure zjutraj za tekoči dan porabe.</t>
    </r>
  </si>
  <si>
    <t xml:space="preserve">TORTELINI MESNI </t>
  </si>
  <si>
    <t>DOMAČI SVALJKI</t>
  </si>
  <si>
    <t xml:space="preserve">KRUHOVI CMOKI </t>
  </si>
  <si>
    <t xml:space="preserve">GLUHI ŠTRUKLJI NAVADNI </t>
  </si>
  <si>
    <t xml:space="preserve">NJOKI S SKUTO </t>
  </si>
  <si>
    <t>SKUPAJ SKLOP 12: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</si>
  <si>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13.00</t>
    </r>
    <r>
      <rPr>
        <sz val="8"/>
        <rFont val="Palatino Linotype"/>
        <family val="1"/>
        <charset val="238"/>
      </rPr>
      <t xml:space="preserve"> ure.</t>
    </r>
  </si>
  <si>
    <t>PŠENIČNA MOKA tip 400, gladka, 1/1 kg</t>
  </si>
  <si>
    <t>PŠENIČNA OSTRA MOKA 1/1 kg</t>
  </si>
  <si>
    <t>MOKA AJDOVA, 1/1 kg</t>
  </si>
  <si>
    <t>MOKA KORUZNA 1/1 kg</t>
  </si>
  <si>
    <t>JEŠPRENJ 1/1 kg</t>
  </si>
  <si>
    <t>POLENTA instant 5/1 kg</t>
  </si>
  <si>
    <t>KAŠA, prosena, 1/1 kg</t>
  </si>
  <si>
    <t>KAŠA, ribana, 500 g</t>
  </si>
  <si>
    <t>AJDOVA kaša 1/1 kg</t>
  </si>
  <si>
    <t>PIRA 2/1 kg</t>
  </si>
  <si>
    <t>PIRIN ZDROB 250 g</t>
  </si>
  <si>
    <t>PŠENIČNI ZDROB instant 250 g</t>
  </si>
  <si>
    <t>OVSENI KOSMIČI 500 g</t>
  </si>
  <si>
    <t>KORUZNI KOSMIČI 2,5 kg</t>
  </si>
  <si>
    <t>MUESLI KOSMIČI  s čokolado 750 g</t>
  </si>
  <si>
    <t>KODRASTI REZANCI durum 8/1 kg</t>
  </si>
  <si>
    <t>AJDOVI  rezanci 400 g enakovredno Zlato polje</t>
  </si>
  <si>
    <t>VALVICE jajčne 500 g enakovredno kot Zlato polje</t>
  </si>
  <si>
    <t>PIRINI KLOBUČKI 350 g</t>
  </si>
  <si>
    <t>JUŠNA ZAKUHA -zvezdice, jajčne 5/1 kg</t>
  </si>
  <si>
    <t>JUŠNA ZAKUHA - obročki, jajčni 4/1 kg</t>
  </si>
  <si>
    <t>JUŠNA ZAKUHA  - rižek, jajčni 5/1 kg</t>
  </si>
  <si>
    <t>VALJANI jušni rezanci jajčni 1/1kg</t>
  </si>
  <si>
    <t>VALJANI široki rezanci, jajčni rezanci 1/1 kg</t>
  </si>
  <si>
    <t>RIBANA KAŠA s korenčkom 500 g</t>
  </si>
  <si>
    <t>ZLATE kroglice 500 g</t>
  </si>
  <si>
    <t>VODNI VLIVANCI 2/1 kg</t>
  </si>
  <si>
    <t>KUS KUS 2/1 kg</t>
  </si>
  <si>
    <t>RIŽ parboild 4/1 kg enakovredno kot Zlato polje</t>
  </si>
  <si>
    <t>RIŽ rjavi parboild 800 g enakovredno kot Zlato polje</t>
  </si>
  <si>
    <t>RIŽ basmati 500 g enakovredno kot Zlato polje</t>
  </si>
  <si>
    <t>TESTO ZA LAZANJO 9/1 kg</t>
  </si>
  <si>
    <t>MOKA bela, 5 kg</t>
  </si>
  <si>
    <t>MOKA, ajdova 5 kg</t>
  </si>
  <si>
    <t>POLENTA polnozrnata 450 g</t>
  </si>
  <si>
    <t xml:space="preserve">Sklop 12: Žita in mlevski izdelki  </t>
  </si>
  <si>
    <t>BRESKVE- vseh sort</t>
  </si>
  <si>
    <t>FIGE sveže</t>
  </si>
  <si>
    <t>GROZDJE BELO- vseh sort</t>
  </si>
  <si>
    <t>GROZDJE - črno ali rdeče, vseh sort</t>
  </si>
  <si>
    <t>HRUŠKE- vseh sort, sadeži velikosti  100-120g/kom</t>
  </si>
  <si>
    <t>KAKI -vanilija primerno zrel</t>
  </si>
  <si>
    <t>KLEMENTINE, vseh sort, brez pešk</t>
  </si>
  <si>
    <t xml:space="preserve">LIMONE, vseh sort, </t>
  </si>
  <si>
    <t xml:space="preserve">LUBENICE, vseh sort, </t>
  </si>
  <si>
    <t>MANDARINE, vseh sort, brez pešk</t>
  </si>
  <si>
    <t xml:space="preserve">MARELICE, vseh sort, </t>
  </si>
  <si>
    <t xml:space="preserve">MELONE- DINJE, vseh sort, </t>
  </si>
  <si>
    <t xml:space="preserve">NEKTARINE, vseh sort, </t>
  </si>
  <si>
    <t>POMARANČE, rumene ali rdeče, vseh sort, sadeži velikosti 80 do 120g/kom</t>
  </si>
  <si>
    <t xml:space="preserve">RINGLO, vseh sort, </t>
  </si>
  <si>
    <t xml:space="preserve">SLIVE, vseh sort, </t>
  </si>
  <si>
    <t>BAZILIKA</t>
  </si>
  <si>
    <t>BUČE MUŠKATNE</t>
  </si>
  <si>
    <t>ČEBULA- rdeča</t>
  </si>
  <si>
    <t>ČEBULA-  bela srebrna,</t>
  </si>
  <si>
    <t>ČEBULA- mlada</t>
  </si>
  <si>
    <t>DROBNJAK- sveži</t>
  </si>
  <si>
    <t>KALČKI SOJINI</t>
  </si>
  <si>
    <t>KITAJSKO ZELJE</t>
  </si>
  <si>
    <t>KOLERABA RUMENA</t>
  </si>
  <si>
    <t>KOLERABA NADZEMNA</t>
  </si>
  <si>
    <t>KORENJE RDEČE</t>
  </si>
  <si>
    <t>KORENJE RUMENO</t>
  </si>
  <si>
    <t>KROMPIR MLADI</t>
  </si>
  <si>
    <t>KUMARE</t>
  </si>
  <si>
    <t>OHROVT</t>
  </si>
  <si>
    <t>PAPRIKA RDEČA, špic paprika in druge sorte</t>
  </si>
  <si>
    <t>PAPRIKA RUMENA, različne sorte</t>
  </si>
  <si>
    <t>PAPRIKA BABURA</t>
  </si>
  <si>
    <t>PAPRIKA ZELENA</t>
  </si>
  <si>
    <t>PARADIŽNIK</t>
  </si>
  <si>
    <t>PARADIŽNIK OKRASNI</t>
  </si>
  <si>
    <t>PERERŠILJ KOREN</t>
  </si>
  <si>
    <t>PETERŠILJ LIST</t>
  </si>
  <si>
    <t xml:space="preserve">RADIČ RDEČI </t>
  </si>
  <si>
    <t>RADIČ ZELENI</t>
  </si>
  <si>
    <t>REDKEV ČRNA</t>
  </si>
  <si>
    <t>REDKVICA RDEČA- pakirana po 250g ali po kg</t>
  </si>
  <si>
    <t>RUKOLA</t>
  </si>
  <si>
    <t>SOLATA- endivija različnih sort</t>
  </si>
  <si>
    <t>SOLATA krhkolistna (gentile, ledenka, kristalka</t>
  </si>
  <si>
    <t>SOLATA - mehkolistna (mehka, majniška...)</t>
  </si>
  <si>
    <t>ZELENA koren</t>
  </si>
  <si>
    <t>ZELENA - list</t>
  </si>
  <si>
    <t xml:space="preserve">ZELJE- mlado, glave </t>
  </si>
  <si>
    <t>ZELJE - sveže glave</t>
  </si>
  <si>
    <t>ZELJE RDEČE-sveže, glave</t>
  </si>
  <si>
    <t>ČIČERIKA- v zrnju, pakirana po 1 kg</t>
  </si>
  <si>
    <t>LEČA- v zrnju različna vseh vrst barv in sort, pakirana po 1kg</t>
  </si>
  <si>
    <t>FIŽOL - beli, tetovac in podobno, v zrnju, pakiran po 1 kg</t>
  </si>
  <si>
    <t>FIŽOL- pisan, v zrnju,  pakiran 1kg</t>
  </si>
  <si>
    <t>FIŽOL - češnjevec, pakiran 1 kg</t>
  </si>
  <si>
    <t>BRUSNICE SUHE, pakirano po 250g do 1000g</t>
  </si>
  <si>
    <t>FIGE SUHE, celi plodovi, pakirano po  250g do 1000g</t>
  </si>
  <si>
    <t>JABOLKA SUHA, krhlji, olupljeni , 10/1</t>
  </si>
  <si>
    <t>LEŠNIKI, celi, pakirano po 100g do 1000g</t>
  </si>
  <si>
    <t>MANDELJNI, celi, pakirano po 100g do 1000g</t>
  </si>
  <si>
    <t>MARELICE SUHE, izkoščičene, pakirano po 100g do 1000g</t>
  </si>
  <si>
    <t>OREHI, jedrca cela, pakirano po 250g do 1000g</t>
  </si>
  <si>
    <t>ROZINE, sultanine in podobne, različnih vrst, pakirane po 100g do 1000g</t>
  </si>
  <si>
    <t>SADJE MEŠANO, SUHO,različnih vrst, pakirano po 250g do 1000g</t>
  </si>
  <si>
    <t>KISLA REPA, naravno fermentirana, primerne barve in kisline, pakirana v PVC posodah od 1 do 5 kg</t>
  </si>
  <si>
    <t>KISLO ZELJE, naravno fermentirano, primerne barve in kisline, pakirano v PVC posodah od 1 do 5 kg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</si>
  <si>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do 6</t>
    </r>
    <r>
      <rPr>
        <b/>
        <sz val="8"/>
        <rFont val="Palatino Linotype"/>
        <family val="1"/>
        <charset val="238"/>
      </rPr>
      <t>.30</t>
    </r>
    <r>
      <rPr>
        <sz val="8"/>
        <rFont val="Palatino Linotype"/>
        <family val="1"/>
        <charset val="238"/>
      </rPr>
      <t xml:space="preserve"> ure zjutraj za tekoči dan porabe.</t>
    </r>
  </si>
  <si>
    <t xml:space="preserve">* 1. obdobje od 1.9. 2024 do 31.12.2024 </t>
  </si>
  <si>
    <t xml:space="preserve">Sklop 13: Sveže in suho sadje,zelenjava in stročnice </t>
  </si>
  <si>
    <t>SKUPAJ SKLOP 13:</t>
  </si>
  <si>
    <t>EKOLOŠKE BANANE</t>
  </si>
  <si>
    <t>EKOLOŠKA JABOLKA, različne sorte</t>
  </si>
  <si>
    <t>EKOLOŠKO GROZDJE</t>
  </si>
  <si>
    <t>EKOLOŠKE HRUŠKE, različne sorte</t>
  </si>
  <si>
    <t>EKOLOŠKE MANDARINE</t>
  </si>
  <si>
    <t>EKOLOŠKE KLEMENTINE</t>
  </si>
  <si>
    <t>EKOLOŠKE POMARANČE</t>
  </si>
  <si>
    <t>EKOLOŠKI KIVI</t>
  </si>
  <si>
    <t>Sklop 14: Eko sadje in zelenjava</t>
  </si>
  <si>
    <t>EKOLOŠKA CVETAČA</t>
  </si>
  <si>
    <t>EKOLOŠKA ČEBULA</t>
  </si>
  <si>
    <t>EKOLOŠKI ČESEN</t>
  </si>
  <si>
    <t>EKOLOŠKI DROBNJAK</t>
  </si>
  <si>
    <t>EKOLOŠKA PAPRIKA, vseh sort</t>
  </si>
  <si>
    <t>EKOLOŠKI PETERŠILJ list</t>
  </si>
  <si>
    <t>EKOLOŠKI PETERŠILJ koren</t>
  </si>
  <si>
    <t>EKOLOŠKI POR</t>
  </si>
  <si>
    <t>EKOLOŠKA RDEČA REDKVICA</t>
  </si>
  <si>
    <t>EKOLOŠKA RUMENA KOLERABA</t>
  </si>
  <si>
    <t xml:space="preserve">EKOLOŠKI KROMPIR </t>
  </si>
  <si>
    <t>EKOLOŠKA PARADIŽNIK</t>
  </si>
  <si>
    <t>EKOLOŠKA ZELENA  gomolj</t>
  </si>
  <si>
    <t>EKOLOŠKA ZELENA  list</t>
  </si>
  <si>
    <t>EKOLOŠKA ZELENA SOLATA, različnih sort</t>
  </si>
  <si>
    <t>EKOLOŠKO ZELJE glave</t>
  </si>
  <si>
    <t>EKOLOŠKI KORENČEK</t>
  </si>
  <si>
    <t>EKOLOŠKE KUMARE, vseh sort</t>
  </si>
  <si>
    <t>SKUPAJ SKLOP 14:</t>
  </si>
  <si>
    <t>Sklop 15: Zamrznjeno sadje in zelenjava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</si>
  <si>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</si>
  <si>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BELUŠI, pakirano 1-2,5 kg</t>
  </si>
  <si>
    <t xml:space="preserve">BLITVA, briketi, pakirano 2,5 kg </t>
  </si>
  <si>
    <t>BROKOLI, pakirano 2,5 kg</t>
  </si>
  <si>
    <t>BRSTIČNI OHROVT, pakirano 2,5 kg</t>
  </si>
  <si>
    <t>BUČKE , pakirano 2,5 kg</t>
  </si>
  <si>
    <t>CVETAČA, pakirano 2,5 kg</t>
  </si>
  <si>
    <t>ČEBULA, pakirano 2,5 kg</t>
  </si>
  <si>
    <t>ČESEN, sesekljan, pakirano 1-2,5 kg</t>
  </si>
  <si>
    <t>FIŽOL, stročji, rumen, pakirano 2,5 kg</t>
  </si>
  <si>
    <t>FIŽOL, stročji, zelen, pakirano 2,5 kg</t>
  </si>
  <si>
    <t>GRAH, pakirano 2,5 kg</t>
  </si>
  <si>
    <t>JUŠNA ZELENJAVA  2,5 kg</t>
  </si>
  <si>
    <t>KAISER MIX 2,5 kg</t>
  </si>
  <si>
    <t>KORENJE, kocke, pakirano 2,5 kg</t>
  </si>
  <si>
    <t>PARADIŽNIK, kocke, pakirano 2,5 kg</t>
  </si>
  <si>
    <t>PETERŠILJ, list, sesekljan, pakirano 1-2,5 kg</t>
  </si>
  <si>
    <t>POR, rezan, pakirano 2,5 kg</t>
  </si>
  <si>
    <t>ŠPINAČA, pasirana, pakirano 2,5 kg</t>
  </si>
  <si>
    <t xml:space="preserve">ZELENJAVA, za francosko solato, pakirano 2,5 kg </t>
  </si>
  <si>
    <t>JAGODE, pakirane 2,5 kg</t>
  </si>
  <si>
    <t>MALINE, pakirane 2,5 kg</t>
  </si>
  <si>
    <t>BOROVNICE, pakirane 2,5 kg</t>
  </si>
  <si>
    <t>VIŠNJE zamrznjene</t>
  </si>
  <si>
    <t>GOZDNI SADEŽI</t>
  </si>
  <si>
    <t>2. BLITVA, briketi, pakirano 2,5 kg -  166 kg</t>
  </si>
  <si>
    <t xml:space="preserve">Sklop 16:  Sadni sokovi, sirupi in sadne pijače  </t>
  </si>
  <si>
    <t>100% SOK jabolko 0,2 l brez dodanega sladkorja; sadni sok brez kemičnih konzervansov, barvil in umetnih sladil z 100 odstotnim sadnim deležem ter s polnim in osvežujočim okusom</t>
  </si>
  <si>
    <t>100% SOK anansov brez dodanega sladkorja sadni sok brez kemičnih konzervansov, barvil in umetnih sladil z 100 odstotnim sadnim deležem ter s polnim in osvežujočim okusom, pakiran v tetra brik embalažo, po 1l</t>
  </si>
  <si>
    <t>100% SOK pomarančni brez dodanega sladkorja sadni sok brez kemičnih konzervansov, barvil in umetnih sladil z 100 odstotnim sadnim deležem ter s polnim in osvežujočim okusom, pakiran v tetra brik embalažo, po 1l</t>
  </si>
  <si>
    <t xml:space="preserve">Sklop 17: Splošno prehrambeno blago  </t>
  </si>
  <si>
    <t>SKUPAJ SKLOP 17:</t>
  </si>
  <si>
    <t>ČOKOLADA, v prahu, 1/1 kg, enakovredno kot Gorenjka</t>
  </si>
  <si>
    <t>ČOKOLADA, jedilna, 350 g</t>
  </si>
  <si>
    <t xml:space="preserve">ČOKOLADA, koščki, </t>
  </si>
  <si>
    <t>KAKAO, za vroči napitek 1000 g enakovredno kot Benquick</t>
  </si>
  <si>
    <t>SLADKOR kristalni, 1/1 kg</t>
  </si>
  <si>
    <t xml:space="preserve">SLADKOR kristalni zaščiten pred zunanjimi vplivi </t>
  </si>
  <si>
    <t>SLADKOR mleti, 500g</t>
  </si>
  <si>
    <t xml:space="preserve">SLADKOR mleti zaščiten pred zunanjimi vplivi </t>
  </si>
  <si>
    <t xml:space="preserve">SLADKOR rjavi trsni, 500g </t>
  </si>
  <si>
    <t xml:space="preserve">SLADKOR rjavi trsni zaščiten pred zunanjimi vplivi </t>
  </si>
  <si>
    <t>LIMONIN SLADKOR  10 g</t>
  </si>
  <si>
    <t>RUMOV SLADKOR 10 g</t>
  </si>
  <si>
    <t>SLADKOR vanilij, 1/1 kg</t>
  </si>
  <si>
    <t>KIS balzamični 500 ml</t>
  </si>
  <si>
    <t xml:space="preserve">KIS vinski zaščiten pred zunanjimi vplivi </t>
  </si>
  <si>
    <t>SOL drobno mleta morska, jodirana, 1/1 kg</t>
  </si>
  <si>
    <t xml:space="preserve">SOL drobno mleta morska, jodirana, zaščitena pred zunanjimi vplivi </t>
  </si>
  <si>
    <t>KAVA PRAVA mleta, pakirana po 900-1000 g</t>
  </si>
  <si>
    <t xml:space="preserve">KAVA PRAVA mleta, pakirana po 500 g </t>
  </si>
  <si>
    <t>KAVNI NAPITEK, žitna kava, mešanica kavinih nadomestkov, 400g, enakovredno kot Ben Quick</t>
  </si>
  <si>
    <t xml:space="preserve">KAVOVINA mešanica kavinih nadomestkov, (proja in enakovredno) 1000 g </t>
  </si>
  <si>
    <t>PUDING čokolada, 1/1 kg</t>
  </si>
  <si>
    <t>PUDING čokolada, pakiran po 1000 g</t>
  </si>
  <si>
    <t>PUDING vanilija, 1/1 kg</t>
  </si>
  <si>
    <t>PUDING vanilija, pakiran po 1000 g</t>
  </si>
  <si>
    <t>KREMFIX pakiran po 10 g</t>
  </si>
  <si>
    <t xml:space="preserve">ŽELATINA INSTANT v prahu, pakirana po 20 g </t>
  </si>
  <si>
    <t>ŽELATINA mleta pakirana po 10 g</t>
  </si>
  <si>
    <t>CITRONKA pakirana po 500 g</t>
  </si>
  <si>
    <t>KVAS sveži pakiran po 42 g</t>
  </si>
  <si>
    <t>KVAS sveži pakiran po 40 g</t>
  </si>
  <si>
    <t>PRAŠEK PECILNI pakiran po 13 g</t>
  </si>
  <si>
    <t>PRAŠEK PECILNI pakiran po 15 g</t>
  </si>
  <si>
    <t xml:space="preserve">VODA, naravna, negazirana, 0,5 l </t>
  </si>
  <si>
    <t>ŠKROBNA MOKA - GUSTIN 200g</t>
  </si>
  <si>
    <t>KEKSI- MASLENI 230g enakovredno kot Leibnitz</t>
  </si>
  <si>
    <t>KEKSI polnozrnati 210g enakovredno kot Leibnitz</t>
  </si>
  <si>
    <t>KEKSI- ZRNATI, različni okusi 250 g enakovredno kot Gran cereale</t>
  </si>
  <si>
    <t>KEKSI- BISKVITNI 400g enakovredno kot Savoiardi</t>
  </si>
  <si>
    <t>ŠPAGETI  testenine 500 g enakovredno kot Barila</t>
  </si>
  <si>
    <t>POLŽKI testenine 5 kg enakovredno kot Barila</t>
  </si>
  <si>
    <t>PERESNIKI testenine 5-10 kg enakovredno Barila</t>
  </si>
  <si>
    <t>SVEDRI  testenine 500-5000 g enakovredno Barila</t>
  </si>
  <si>
    <t xml:space="preserve">SVEDRI polnozrnati bio 500 g </t>
  </si>
  <si>
    <t>MAJONEZA 5 kg</t>
  </si>
  <si>
    <t>MAJONEZA sestavljena iz minimalno 75 % kvalitetnega olja (npr.: sončnično) z dodatkom kisa, jajčnega rumenjaka, vode, gorčice, soli in dovoljenih dodatkov, v hermetično zaprti embalaži, 700 g</t>
  </si>
  <si>
    <t xml:space="preserve">TUNA,  kosi tune (min 65%) v rastlinskem olju, 1700-1750 g </t>
  </si>
  <si>
    <t xml:space="preserve">TUNA v olju,  kosi tune (min 65%) v olju, v katerem ne sme biti več kot 6 % vode na čisto maso konzerve in biti mora bistro, prečni rez kosov mora biti raven, dovoljeno je največ 30 % manjših koščkov od deklarirane neto količine ribe, konzervansi niso dovoljeni. "easy-open" odpiranje, v hermetično zaprti embalaži, 1700 g </t>
  </si>
  <si>
    <t>TUNA v olju, kosi tune (min 65%) v rastlinskem olju, 80 g, enakovredno Rio mare</t>
  </si>
  <si>
    <t>TUNA v olju, kosi tune (min 65%) v olju, v katerem ne sme biti več kot 6 % vode na čisto maso konzerve in biti mora bistro, prečni rez kosov mora biti raven, dovoljeno je največ 30 % manjših koščkov od deklarirane neto količine ribe, konzervansi niso dovoljeni. "easy-open" odpiranje,  v hermetično zaprti embalaži, 80 g</t>
  </si>
  <si>
    <t>SARDINE  v rastlinskem olju, 600- 800 g</t>
  </si>
  <si>
    <t>SARDINE  v olju konzervansi niso dovoljeni, "easy-open" odpiranje, v hermetično zaprti embalaži, 800 g</t>
  </si>
  <si>
    <t>PAŠTETA tunina, 45-50 g iz kakovostnih surovin, brez konzervansov in glutena</t>
  </si>
  <si>
    <t>MARELIČNA marmelada(sadni namaz), 20 g</t>
  </si>
  <si>
    <t>DODATEK JEDEM Z ZELENJAVO NATUR,  1-3 kg, brez ojačevalcev okusa</t>
  </si>
  <si>
    <t>MOKA KOKOSOVA 0,5 kg</t>
  </si>
  <si>
    <t>KRUHOVE KOCKE za na juho 500 g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</si>
  <si>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13.00 ure.</t>
    </r>
  </si>
  <si>
    <t>FIŽOL RJAVI zrnje 4100 g</t>
  </si>
  <si>
    <t>FIŽOL zrnje vložen, kuhana pasterizirana vrtnina, v hermetično zaprti embalaži, 2500 g</t>
  </si>
  <si>
    <t>FIŽOL RJAVI zrnje 850 g</t>
  </si>
  <si>
    <t>FIŽOL RJAVI zrnje 415 g</t>
  </si>
  <si>
    <t xml:space="preserve">SLADKA KORUZA V ZRNJU 300-420 g </t>
  </si>
  <si>
    <t xml:space="preserve">SLADKA KORUZA V ZRNJU, zdrava in nepoškodovana zrna v slanem nalivu, z dodatkom začimb in aditivov, ki jih dovoljuje pravilnik, brez konzervansov, sterilizirana vrtnina, v hermetično zaprtih kozarcih, 500 g </t>
  </si>
  <si>
    <t>KORUZA V ZRNJU 4150 g</t>
  </si>
  <si>
    <t xml:space="preserve">SLADKA KORUZA V ZRNJU, zdrava in nepoškodovana zrna v slanem nalivu, z dodatkom začimb in aditivov, ki jih dovoljuje pravilnik, brez konzervansov, sterilizirana vrtnina, v hermetično zaprtih kozarcih, 2500 g </t>
  </si>
  <si>
    <t>KUMARICE vložene delikatesne, 1000 g enakovredno kot Natureta</t>
  </si>
  <si>
    <t>KUMARICE vložene delikatesne, pasterizirane v hermetično zaprti embalaži, 700 g</t>
  </si>
  <si>
    <t>KUMARICE vložene delikatesne, 4000 g enakovredno kot Natureta</t>
  </si>
  <si>
    <t>PAPRIKA fileti beli vloženi,  1000 g</t>
  </si>
  <si>
    <t>PAPRIKA fileti beli vloženi,  pasterizirani, čvrste konsistence, brez neužitnih delov plodov, v hermetično zaprti embalaži, 700 g</t>
  </si>
  <si>
    <t>PAPRIKA fileti rdeči vloženi, 1000 g</t>
  </si>
  <si>
    <t>PAPRIKA fileti rdeči vloženi, pasterizirani,  čvrste konsistence, brez neužitnih delov plodov, v hermetično zaprti embalaži, 700 g</t>
  </si>
  <si>
    <t>OLIVE zelene brez koščic,  1000 g</t>
  </si>
  <si>
    <t>OLIVE zelene brez koščic,  pasterizirane, v hermetično zaprti embalaži, 700 g</t>
  </si>
  <si>
    <t>OLIVE črne, 540 g</t>
  </si>
  <si>
    <t>OLIVE črne brez koščic,  pasterizirane v hermetično zaprti embalaži, 700 g</t>
  </si>
  <si>
    <t>ČEBULICA mala bela,  530 g</t>
  </si>
  <si>
    <t>ČEBULICA mala bela, vložena pasterizirana, v hermetično zaprti embalaži,  700 g</t>
  </si>
  <si>
    <t>RDEČA PESA  vložena,  1000 g, enakovredno kot Natureta</t>
  </si>
  <si>
    <t>RDEČA PESA  vložena, pasterizirana, v hermetično zaprti embalaži, 700 g</t>
  </si>
  <si>
    <t>RDEČA PESA vložena, pasterizirana, 4000 g enakovredno kot Natureta</t>
  </si>
  <si>
    <t>RDEČA PESA V SOLATI vložena, pasterizirana, v hermetično zaprti embalaži, 3000 g</t>
  </si>
  <si>
    <t>DŽUVEČ mešanica kuhane zelenjave, 800 g</t>
  </si>
  <si>
    <t xml:space="preserve">DŽUVEČ mešanica kuhane zelenjave, v hermetično zaprti embalaži 4000 g </t>
  </si>
  <si>
    <t>KETCHUP pasteriziran izdelek iz paradižnika, 1000 g</t>
  </si>
  <si>
    <t>KETCHUP pasteriziran izdelek iz paradižnika, nepekoč, v hermetično zaprti embalaži, 1000 g</t>
  </si>
  <si>
    <t>PARADIŽNIKOV KONCENTRAT mezga sladka, 580 g</t>
  </si>
  <si>
    <t>PARADIŽNIKOV KONCENTRAT mezga sladka, vsebnost paradižnika minimalno 50 %, v hermetično zaprti embalaži, 800 g</t>
  </si>
  <si>
    <t>PARADIŽNIK PELATI  800g</t>
  </si>
  <si>
    <t>KONCENTRAT PELATOV mezga sladka, vsebnost pelatov minimalno 50 %, v hermetično zaprti embalaži, 800 g</t>
  </si>
  <si>
    <t>PARADIŽNIK PELATI 2500 g</t>
  </si>
  <si>
    <t>GORČICA nepekoča, 1050 g</t>
  </si>
  <si>
    <t>GORČICA nepekoča, v hermetično zaprti embalaži,     700 g</t>
  </si>
  <si>
    <t>AJVAR nepekoč,  1000 g</t>
  </si>
  <si>
    <t>AJVAR nepekoč, v hermetično zaprti embalaži,  700 g</t>
  </si>
  <si>
    <t>MARMELADA marelična 650 g, enakovredno kot Natureta</t>
  </si>
  <si>
    <t>MARMELADA marelična, minimalno 45 % sadnega deleža in skupno 65 % sladkorja; konzervansi in sladila niso dovoljena, v hermetično zaprti embalaži, 800 g</t>
  </si>
  <si>
    <t>MARELIČNI DŽEM 600 g, z zmanjšano energijsko vrednostjo, enakovredno kot Natureta</t>
  </si>
  <si>
    <t>KOMPOT marelica  820 g</t>
  </si>
  <si>
    <t>KOMPOT marelica, manj sladek rezine ali polovice; odcejene mase sadja mora biti več kot 50 %, neto masa ploda mora biti deklarirana, ne sme vsebovati tujih primesi in konzervansov, kompot naj bo pasteriziran ali steriliziran v hermetično zaprti embalaži, 2500 g</t>
  </si>
  <si>
    <t>PELATI KOŠČKI  4 kg</t>
  </si>
  <si>
    <t>BAZILIKA zdrobljena, sušena, zaščitena pred zunanjimi vplivi 180 g</t>
  </si>
  <si>
    <t xml:space="preserve">BAZILIKA zdrobljena, sušena, zaščitena pred zunanjimi vplivi </t>
  </si>
  <si>
    <t xml:space="preserve">BRINJEVE JAGODE zaščiten pred zunanjimi vplivi, 32 g </t>
  </si>
  <si>
    <t xml:space="preserve">BRINJEVE JAGODE zaščiten pred zunanjimi vplivi </t>
  </si>
  <si>
    <t>CIMET  mleti, zaščiten pred zunanjimi vplivi, 600 g</t>
  </si>
  <si>
    <t xml:space="preserve">CIMET  mleti, zaščiten pred zunanjimi vplivi </t>
  </si>
  <si>
    <t>CURRY mleti, zaščiten pred zunanjimi vplivi 190 g</t>
  </si>
  <si>
    <t xml:space="preserve">CURRY mleti, zaščiten pred zunanjimi vplivi </t>
  </si>
  <si>
    <t>ČEBULA zrnasta, zaščiten pred zunanjimi vplivi 630 g</t>
  </si>
  <si>
    <t xml:space="preserve">ČEBULA zrnasta, zaščiten pred zunanjimi vplivi </t>
  </si>
  <si>
    <t>ČEBULA ocvrta, zaščiten pred zunanjimi vplivi 1000 g</t>
  </si>
  <si>
    <t xml:space="preserve">ČEBULA ocvrta, zaščiten pred zunanjimi vplivi </t>
  </si>
  <si>
    <t>ČESEN grobo mleti, zaščiten pred zunanjimi vplivi 860 g</t>
  </si>
  <si>
    <t xml:space="preserve">ČESEN mleti, zaščiten pred zunanjimi vplivi </t>
  </si>
  <si>
    <t>DROBNJAK posušeni, zaščiten pred zunanjimi vplivi 80 g</t>
  </si>
  <si>
    <t xml:space="preserve">DROBNJAK posušeni, zaščiten pred zunanjimi vplivi </t>
  </si>
  <si>
    <t>INGVER mleti, zaščiten pred zunanjimi vplivi 38 g</t>
  </si>
  <si>
    <t xml:space="preserve">INGVER mleti, zaščiten pred zunanjimi vplivi </t>
  </si>
  <si>
    <t>JUŠNA ZELENJAVA zrobljena, sušena, zaščitena pred zunanjimi vplivi  1000 g</t>
  </si>
  <si>
    <t xml:space="preserve">JUŠNA ZELENJAVA zrobljena, sušena, zaščitena pred zunanjimi vplivi  </t>
  </si>
  <si>
    <t>KLINČKI celi, zaščiteni pred zunanjimi vplivi 125 g</t>
  </si>
  <si>
    <t xml:space="preserve">KLINČKI celi, zaščiteni pred zunanjimi vplivi </t>
  </si>
  <si>
    <t>KUMINA mleta, zaščitena pred zunanjimi vplivi 450 g</t>
  </si>
  <si>
    <t xml:space="preserve">KUMINA mleta, zaščitena pred zunanjimi vplivi </t>
  </si>
  <si>
    <t>KURKUMA  mleta, zaščiten pred zunanjimi vplivi 190 g</t>
  </si>
  <si>
    <t xml:space="preserve">KURKUMA  mleta, zaščiten pred zunanjimi vplivi </t>
  </si>
  <si>
    <t>LOVORJEV LIST listi,  zaščiteni pred zunanjimi vplivi 60 g</t>
  </si>
  <si>
    <t xml:space="preserve">LOVORJEV LIST listi,  zaščiteni pred zunanjimi vplivi </t>
  </si>
  <si>
    <t>MAJARON zdrobljen, sušen, zaščiten pred zunanjimi vplivi 100 g</t>
  </si>
  <si>
    <t xml:space="preserve">MAJARON zdrobljen, sušen, zaščiten pred zunanjimi vplivi </t>
  </si>
  <si>
    <t>MUŠKATNI OREŠČEK mleti, zaščiten pred zunanjimi vplivi 170 g</t>
  </si>
  <si>
    <t xml:space="preserve">MUŠKATNI OREŠČEK mleti, zaščiten pred zunanjimi vplivi </t>
  </si>
  <si>
    <t>ORIGANO list, zdrobljen, sušen, zaščiten pred zunanjimi vplivi 135 g</t>
  </si>
  <si>
    <t xml:space="preserve">ORIGANO list, zdrobljen, sušen, zaščiten pred zunanjimi vplivi </t>
  </si>
  <si>
    <t>PAPRIKA rdeča, sladka, mleta,  zaščitena pred zunanjimi vplivi  640 g</t>
  </si>
  <si>
    <t xml:space="preserve">PAPRIKA rdeča, sladka, mleta,  zaščitena pred zunanjimi vplivi  </t>
  </si>
  <si>
    <t>PEHTRAN zdrobljen, sušen, zaščiten pred zunanjimi vplivi  155 g</t>
  </si>
  <si>
    <t xml:space="preserve">PEHTRAN zdrobljen, sušen, zaščiten pred zunanjimi vplivi  </t>
  </si>
  <si>
    <t xml:space="preserve">POPER črni, celi, zaščiten pred zunanjimi vplivi 600 g   </t>
  </si>
  <si>
    <t xml:space="preserve">POPER črni, celi, zaščiten pred zunanjimi vplivi   </t>
  </si>
  <si>
    <t>POPER črni, mleti, zaščiten pred zunanjimi vplivi  1000 g</t>
  </si>
  <si>
    <t xml:space="preserve">POPER črni, mleti, zaščiten pred zunanjimi vplivi  </t>
  </si>
  <si>
    <t>ROŽMARIN narezani, sušeni  zaščiten pred zunanjimi vplivi  400 g</t>
  </si>
  <si>
    <t xml:space="preserve">ROŽMARIN celi, rezani,  zaščiten pred zunanjimi vplivi  </t>
  </si>
  <si>
    <t>ŠETRAJ zrobljeni, sušeni, zaščiten pred zunanjimi vplivi  185 g</t>
  </si>
  <si>
    <t xml:space="preserve">ŠETRAJ zrobljeni, sušeni, zaščiten pred zunanjimi vplivi  </t>
  </si>
  <si>
    <t>TIMIJAN zrobljeni, sušeni, zaščiten pred zunanjimi vplivi  215 g</t>
  </si>
  <si>
    <t xml:space="preserve">TIMIJAN zrobljeni, sušeni, zaščiten pred zunanjimi vplivi  </t>
  </si>
  <si>
    <t>SADNO ŽITNE PLOŠČICE, sliva, jabolko, žita, 35 g</t>
  </si>
  <si>
    <t>SADNO ŽITNE PLOŠČICE, malina, rdeča pesa, žita, 35 g</t>
  </si>
  <si>
    <t>SADNO ŽITNE PLOŠČICE, korenček, pomaranča, žita, 35 g</t>
  </si>
  <si>
    <t>SADNO ŽITNE REZINE, gozdni sadeži, žita, jogurt,  30 g</t>
  </si>
  <si>
    <t>SADNO ŽITNE REZINE, jagode, žita, jogurt,  30 g</t>
  </si>
  <si>
    <t>SADNO ŽITNE REZINE, marelica, žita, jogurt,  30 g</t>
  </si>
  <si>
    <t>SADNO ŽITNE REZINE, višnja, žita, jogurt,  30 g</t>
  </si>
  <si>
    <t>SADNO ŽITNE REZINE, sedam  sadežev, 35 g</t>
  </si>
  <si>
    <t>SADNO ŽITNE REZINE, borovnica, žita, jogurt,  44 g</t>
  </si>
  <si>
    <t>SADNO ŽITNE REZINE, malina, rdeča pesa, soja, 35 g</t>
  </si>
  <si>
    <t>SADNO ŽITNE REZINE, jabolko, banana, žita, jogurt, 44 g</t>
  </si>
  <si>
    <t>SADNO ŽITNE REZINE,pomaranča, čokolada, žita, 25 g</t>
  </si>
  <si>
    <t>SADNO ŽITNE REZINE,lešnik žita, jogurt, 30 g</t>
  </si>
  <si>
    <t xml:space="preserve">ČAJ šipek-hibiskus, pakiran  v filter vrečke , vezane v verigo 1,5 kg    </t>
  </si>
  <si>
    <t>ČAJ šipek, pakiran  v filter vrečke , vezane v verigo    (npr.: 40 x 25 g = 1 kg)</t>
  </si>
  <si>
    <t>ČAJ jagoda-vanilija, pakiran  v filter vrečke , vezane v verigo, 1- 1,25 kg</t>
  </si>
  <si>
    <t>ČAJ hibiskus, pakiran  v filter vrečke , vezane v verigo (npr.: 40 x 25 g = 1 kg)</t>
  </si>
  <si>
    <t>ČAJ planinski, pakiran  v filter vrečke , vezane v verigo 1 kg</t>
  </si>
  <si>
    <t>ČAJ planinski, pakiran  v filter vrečke , vezane v verigo (npr.: 40 x 25 g = 1 kg)</t>
  </si>
  <si>
    <t>ČAJ kamilica, pakiran  v filter vrečke, 40 g</t>
  </si>
  <si>
    <t>ČAJ kamilica, pakiran  v filter vrečke , vezane v verigo (npr.: 40 x 25 g = 1 kg)</t>
  </si>
  <si>
    <t>ČAJ sadni gozdni sadeži pakiran  v filter vrečke , vezane v verigo 1,20 kg</t>
  </si>
  <si>
    <t>ČAJ sadni – različni okusi (breskev, gozdni sadeži, jagoda , vanilija….), pakiran  v filter vrečke , vezane v verigo (npr.: 40 x 25 g = 1 kg)</t>
  </si>
  <si>
    <t>ČAJ bezeg – pakiran  v filter vrečke 30 g</t>
  </si>
  <si>
    <t>ČAJ bezeg – pakiran  v filter vrečke , vezane v verigo (npr.: 40 x 25 g = 1 kg)</t>
  </si>
  <si>
    <t>Čaj divja češnja, pakiran v filter vrečke vezane v verigo 1,25 kg</t>
  </si>
  <si>
    <t>ČAJ meta, pakiran  v filter vrečke  zavitek =  30-35 g</t>
  </si>
  <si>
    <t>ČAJ meta, pakiran  v filter vrečke , vezane v verigo (npr.: 40 x 25 g = 1 kg)</t>
  </si>
  <si>
    <t>ČAJ šipek-hibiskus, pakiran  v filter vrečke zavitek = 120 g</t>
  </si>
  <si>
    <t>ČAJ šipek, pakiran  v filter vrečke po cca 2g, 1 zavitek = 45 g</t>
  </si>
  <si>
    <t>ČAJ hibiskus, pakiran  v filter vrečke, zavitek = 80 g</t>
  </si>
  <si>
    <t>ČAJ hibiskus, pakiran  v filter vrečke po cca 2g, 1 zavitek = 45 g</t>
  </si>
  <si>
    <t>ČAJ planinski, pakiran  v filter vrečke , 1 zavitek = 88 g</t>
  </si>
  <si>
    <t>ČAJ planinski, pakiran  v filter vrečke po cca 2g, 1 zavitek = 45 g</t>
  </si>
  <si>
    <t>ČAJ gozdna jagoda, pakiran  v filter vrečke, 1 zavitek = 50 g</t>
  </si>
  <si>
    <t>ČAJ sadni – različni okusi (breskev, gozdni sadeži, jagoda , …), pakiran  v filter vrečke po cca 2g, 1 zavitek = 45 g</t>
  </si>
  <si>
    <t>ČAJ babičin, pakiran  v filter , 1 zavitek = 50 g</t>
  </si>
  <si>
    <t>ČAJ bezeg, pakiran  v filter vrečke po cca 2g, 1 zavitek = 45 g</t>
  </si>
  <si>
    <t>ČAJ lipa,  pakiran  v filter vrečke  1 zavitek = 30 g</t>
  </si>
  <si>
    <t>ČAJ lipa,  pakiran  v filter vrečke po cca 2g, 1 zavitek = 45 g</t>
  </si>
  <si>
    <t>PUDING vanilija s smetano, 170 g</t>
  </si>
  <si>
    <t>SKUPAJ SKLOP 16:</t>
  </si>
  <si>
    <t>100% SOK jabolko 0,2 l brez dodanega sladkorja  in kemičnih konzervansov</t>
  </si>
  <si>
    <t>Sadno zelenjavni 100% sok 200ml</t>
  </si>
  <si>
    <t>100% SOK pomarančni brez dodanega sladkorja in brez kemičnih konzervansov,  1 l</t>
  </si>
  <si>
    <t>100% SOK anansov brez dodanega sladkorja, brez kemičnih konzervansov 1 l</t>
  </si>
  <si>
    <r>
      <rPr>
        <b/>
        <sz val="8"/>
        <rFont val="Palatino Linotype"/>
        <family val="1"/>
      </rPr>
      <t>BIO</t>
    </r>
    <r>
      <rPr>
        <sz val="8"/>
        <rFont val="Palatino Linotype"/>
        <family val="1"/>
      </rPr>
      <t xml:space="preserve"> 100% SOK, jabolko, granatno jabolko, grozdje, črni ribez 200 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</si>
</sst>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8"/>
      <color rgb="FF000000"/>
      <name val="Palatino Linotype"/>
      <family val="1"/>
    </font>
    <font>
      <sz val="8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9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4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center" wrapText="1"/>
    </xf>
    <xf numFmtId="3" fontId="11" fillId="4" borderId="9" xfId="0" applyNumberFormat="1" applyFont="1" applyFill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top"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3" fontId="1" fillId="0" borderId="9" xfId="0" applyNumberFormat="1" applyFont="1" applyBorder="1" applyAlignment="1" applyProtection="1">
      <alignment horizontal="center" vertical="center"/>
      <protection locked="0"/>
    </xf>
    <xf numFmtId="1" fontId="11" fillId="0" borderId="9" xfId="0" applyNumberFormat="1" applyFont="1" applyBorder="1" applyAlignment="1">
      <alignment horizontal="center"/>
    </xf>
    <xf numFmtId="3" fontId="11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16" xfId="0" applyFont="1" applyBorder="1" applyAlignment="1">
      <alignment horizont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left" vertical="top" wrapText="1"/>
    </xf>
    <xf numFmtId="0" fontId="9" fillId="4" borderId="10" xfId="1" applyFont="1" applyFill="1" applyBorder="1" applyAlignment="1">
      <alignment horizontal="left" vertical="top" wrapText="1"/>
    </xf>
    <xf numFmtId="0" fontId="9" fillId="4" borderId="11" xfId="1" applyFont="1" applyFill="1" applyBorder="1" applyAlignment="1">
      <alignment horizontal="left" vertical="top" wrapText="1"/>
    </xf>
    <xf numFmtId="0" fontId="9" fillId="4" borderId="12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/>
    </xf>
    <xf numFmtId="0" fontId="3" fillId="0" borderId="10" xfId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4" borderId="10" xfId="1" applyFont="1" applyFill="1" applyBorder="1" applyAlignment="1">
      <alignment horizontal="left" wrapText="1"/>
    </xf>
    <xf numFmtId="0" fontId="9" fillId="4" borderId="11" xfId="1" applyFont="1" applyFill="1" applyBorder="1" applyAlignment="1">
      <alignment horizontal="left" wrapText="1"/>
    </xf>
    <xf numFmtId="0" fontId="9" fillId="4" borderId="12" xfId="1" applyFont="1" applyFill="1" applyBorder="1" applyAlignment="1">
      <alignment horizontal="left" wrapText="1"/>
    </xf>
    <xf numFmtId="0" fontId="9" fillId="4" borderId="10" xfId="1" applyFont="1" applyFill="1" applyBorder="1" applyAlignment="1">
      <alignment horizontal="left" vertical="center" wrapText="1"/>
    </xf>
    <xf numFmtId="0" fontId="9" fillId="4" borderId="11" xfId="1" applyFont="1" applyFill="1" applyBorder="1" applyAlignment="1">
      <alignment horizontal="left" vertical="center" wrapText="1"/>
    </xf>
    <xf numFmtId="0" fontId="9" fillId="4" borderId="12" xfId="1" applyFont="1" applyFill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0" fontId="3" fillId="4" borderId="9" xfId="1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4" borderId="9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3" fillId="0" borderId="1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wrapText="1"/>
    </xf>
    <xf numFmtId="0" fontId="9" fillId="0" borderId="1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</cellXfs>
  <cellStyles count="3">
    <cellStyle name="Navadno" xfId="0" builtinId="0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58"/>
  <sheetViews>
    <sheetView tabSelected="1" zoomScaleNormal="100" workbookViewId="0">
      <selection activeCell="H27" sqref="H2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6" t="s">
        <v>27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58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13</v>
      </c>
    </row>
    <row r="12" spans="1:15" ht="15" customHeight="1" x14ac:dyDescent="0.3">
      <c r="A12" s="36">
        <v>1</v>
      </c>
      <c r="B12" s="32"/>
      <c r="C12" s="112" t="s">
        <v>59</v>
      </c>
      <c r="D12" s="113"/>
      <c r="E12" s="113"/>
      <c r="F12" s="114"/>
      <c r="G12" s="95" t="s">
        <v>14</v>
      </c>
      <c r="H12" s="37"/>
      <c r="I12" s="92">
        <v>70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3">
      <c r="A13" s="36">
        <f t="shared" ref="A13:A44" si="0">A12+1</f>
        <v>2</v>
      </c>
      <c r="B13" s="32"/>
      <c r="C13" s="112" t="s">
        <v>60</v>
      </c>
      <c r="D13" s="113"/>
      <c r="E13" s="113"/>
      <c r="F13" s="114"/>
      <c r="G13" s="48" t="s">
        <v>14</v>
      </c>
      <c r="H13" s="37"/>
      <c r="I13" s="38">
        <v>60</v>
      </c>
      <c r="J13" s="39">
        <v>0</v>
      </c>
      <c r="K13" s="33">
        <v>9.5</v>
      </c>
      <c r="L13" s="34">
        <f t="shared" ref="L13:L44" si="1">PRODUCT(J13,1.095)</f>
        <v>0</v>
      </c>
      <c r="M13" s="35">
        <f t="shared" ref="M13:M44" si="2">PRODUCT(I13,L13)</f>
        <v>0</v>
      </c>
      <c r="N13" s="35">
        <f t="shared" ref="N13:N44" si="3">PRODUCT(I13,J13)</f>
        <v>0</v>
      </c>
      <c r="O13" s="35"/>
    </row>
    <row r="14" spans="1:15" ht="15" customHeight="1" x14ac:dyDescent="0.3">
      <c r="A14" s="36">
        <f t="shared" si="0"/>
        <v>3</v>
      </c>
      <c r="B14" s="32"/>
      <c r="C14" s="112" t="s">
        <v>61</v>
      </c>
      <c r="D14" s="113"/>
      <c r="E14" s="113"/>
      <c r="F14" s="114"/>
      <c r="G14" s="48" t="s">
        <v>14</v>
      </c>
      <c r="H14" s="37"/>
      <c r="I14" s="38">
        <v>230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3">
      <c r="A15" s="36">
        <f t="shared" si="0"/>
        <v>4</v>
      </c>
      <c r="B15" s="32"/>
      <c r="C15" s="112" t="s">
        <v>62</v>
      </c>
      <c r="D15" s="113"/>
      <c r="E15" s="113"/>
      <c r="F15" s="114"/>
      <c r="G15" s="33" t="s">
        <v>14</v>
      </c>
      <c r="H15" s="37"/>
      <c r="I15" s="40">
        <v>60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15" customHeight="1" x14ac:dyDescent="0.3">
      <c r="A16" s="36">
        <f t="shared" si="0"/>
        <v>5</v>
      </c>
      <c r="B16" s="32"/>
      <c r="C16" s="112" t="s">
        <v>63</v>
      </c>
      <c r="D16" s="113"/>
      <c r="E16" s="113"/>
      <c r="F16" s="114"/>
      <c r="G16" s="33" t="s">
        <v>14</v>
      </c>
      <c r="H16" s="37"/>
      <c r="I16" s="40">
        <v>60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3">
      <c r="A17" s="36">
        <f t="shared" si="0"/>
        <v>6</v>
      </c>
      <c r="B17" s="32"/>
      <c r="C17" s="112" t="s">
        <v>64</v>
      </c>
      <c r="D17" s="113"/>
      <c r="E17" s="113"/>
      <c r="F17" s="114"/>
      <c r="G17" s="33" t="s">
        <v>14</v>
      </c>
      <c r="H17" s="37"/>
      <c r="I17" s="40">
        <v>50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3">
      <c r="A18" s="36">
        <f t="shared" si="0"/>
        <v>7</v>
      </c>
      <c r="B18" s="32"/>
      <c r="C18" s="112" t="s">
        <v>65</v>
      </c>
      <c r="D18" s="113"/>
      <c r="E18" s="113"/>
      <c r="F18" s="114"/>
      <c r="G18" s="48" t="s">
        <v>14</v>
      </c>
      <c r="H18" s="37"/>
      <c r="I18" s="38">
        <v>170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3">
      <c r="A19" s="36">
        <f t="shared" si="0"/>
        <v>8</v>
      </c>
      <c r="B19" s="32"/>
      <c r="C19" s="112" t="s">
        <v>66</v>
      </c>
      <c r="D19" s="113"/>
      <c r="E19" s="113"/>
      <c r="F19" s="114"/>
      <c r="G19" s="48" t="s">
        <v>14</v>
      </c>
      <c r="H19" s="37"/>
      <c r="I19" s="38">
        <v>30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3">
      <c r="A20" s="36">
        <f t="shared" si="0"/>
        <v>9</v>
      </c>
      <c r="B20" s="32"/>
      <c r="C20" s="112" t="s">
        <v>67</v>
      </c>
      <c r="D20" s="113"/>
      <c r="E20" s="113"/>
      <c r="F20" s="114"/>
      <c r="G20" s="33" t="s">
        <v>14</v>
      </c>
      <c r="H20" s="37"/>
      <c r="I20" s="40">
        <v>30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24.95" customHeight="1" x14ac:dyDescent="0.3">
      <c r="A21" s="36">
        <f t="shared" si="0"/>
        <v>10</v>
      </c>
      <c r="B21" s="32"/>
      <c r="C21" s="112" t="s">
        <v>68</v>
      </c>
      <c r="D21" s="113"/>
      <c r="E21" s="113"/>
      <c r="F21" s="114"/>
      <c r="G21" s="33" t="s">
        <v>14</v>
      </c>
      <c r="H21" s="37"/>
      <c r="I21" s="40">
        <v>830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3">
      <c r="A22" s="36">
        <f t="shared" si="0"/>
        <v>11</v>
      </c>
      <c r="B22" s="32"/>
      <c r="C22" s="112" t="s">
        <v>69</v>
      </c>
      <c r="D22" s="113"/>
      <c r="E22" s="113"/>
      <c r="F22" s="114"/>
      <c r="G22" s="33" t="s">
        <v>14</v>
      </c>
      <c r="H22" s="37"/>
      <c r="I22" s="40">
        <v>30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3">
      <c r="A23" s="36">
        <f t="shared" si="0"/>
        <v>12</v>
      </c>
      <c r="B23" s="32"/>
      <c r="C23" s="112" t="s">
        <v>70</v>
      </c>
      <c r="D23" s="113"/>
      <c r="E23" s="113"/>
      <c r="F23" s="114"/>
      <c r="G23" s="48" t="s">
        <v>14</v>
      </c>
      <c r="H23" s="37"/>
      <c r="I23" s="38">
        <v>20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3">
      <c r="A24" s="36">
        <f t="shared" si="0"/>
        <v>13</v>
      </c>
      <c r="B24" s="32"/>
      <c r="C24" s="112" t="s">
        <v>71</v>
      </c>
      <c r="D24" s="113"/>
      <c r="E24" s="113"/>
      <c r="F24" s="114"/>
      <c r="G24" s="33" t="s">
        <v>14</v>
      </c>
      <c r="H24" s="37"/>
      <c r="I24" s="40">
        <v>170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3">
      <c r="A25" s="36">
        <f t="shared" si="0"/>
        <v>14</v>
      </c>
      <c r="B25" s="32"/>
      <c r="C25" s="112" t="s">
        <v>72</v>
      </c>
      <c r="D25" s="113"/>
      <c r="E25" s="113"/>
      <c r="F25" s="114"/>
      <c r="G25" s="33" t="s">
        <v>14</v>
      </c>
      <c r="H25" s="37"/>
      <c r="I25" s="40">
        <v>500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15" customHeight="1" x14ac:dyDescent="0.3">
      <c r="A26" s="36">
        <f t="shared" si="0"/>
        <v>15</v>
      </c>
      <c r="B26" s="32"/>
      <c r="C26" s="112" t="s">
        <v>73</v>
      </c>
      <c r="D26" s="113"/>
      <c r="E26" s="113"/>
      <c r="F26" s="114"/>
      <c r="G26" s="33" t="s">
        <v>14</v>
      </c>
      <c r="H26" s="37"/>
      <c r="I26" s="40">
        <v>50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24.95" customHeight="1" x14ac:dyDescent="0.3">
      <c r="A27" s="36">
        <f t="shared" si="0"/>
        <v>16</v>
      </c>
      <c r="B27" s="32"/>
      <c r="C27" s="112" t="s">
        <v>74</v>
      </c>
      <c r="D27" s="113"/>
      <c r="E27" s="113"/>
      <c r="F27" s="114"/>
      <c r="G27" s="33" t="s">
        <v>14</v>
      </c>
      <c r="H27" s="37"/>
      <c r="I27" s="40">
        <v>60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15" customHeight="1" x14ac:dyDescent="0.3">
      <c r="A28" s="36">
        <f t="shared" si="0"/>
        <v>17</v>
      </c>
      <c r="B28" s="32"/>
      <c r="C28" s="112" t="s">
        <v>75</v>
      </c>
      <c r="D28" s="113"/>
      <c r="E28" s="113"/>
      <c r="F28" s="114"/>
      <c r="G28" s="33" t="s">
        <v>14</v>
      </c>
      <c r="H28" s="37"/>
      <c r="I28" s="40">
        <v>70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24.95" customHeight="1" x14ac:dyDescent="0.3">
      <c r="A29" s="36">
        <f t="shared" si="0"/>
        <v>18</v>
      </c>
      <c r="B29" s="32"/>
      <c r="C29" s="112" t="s">
        <v>76</v>
      </c>
      <c r="D29" s="113"/>
      <c r="E29" s="113"/>
      <c r="F29" s="114"/>
      <c r="G29" s="48" t="s">
        <v>14</v>
      </c>
      <c r="H29" s="37"/>
      <c r="I29" s="38">
        <v>30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  <c r="O29" s="35"/>
    </row>
    <row r="30" spans="1:15" ht="24.95" customHeight="1" x14ac:dyDescent="0.3">
      <c r="A30" s="36">
        <f t="shared" si="0"/>
        <v>19</v>
      </c>
      <c r="B30" s="32"/>
      <c r="C30" s="112" t="s">
        <v>77</v>
      </c>
      <c r="D30" s="113"/>
      <c r="E30" s="113"/>
      <c r="F30" s="114"/>
      <c r="G30" s="33" t="s">
        <v>14</v>
      </c>
      <c r="H30" s="37"/>
      <c r="I30" s="38">
        <v>30</v>
      </c>
      <c r="J30" s="39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  <c r="O30" s="35"/>
    </row>
    <row r="31" spans="1:15" ht="15" customHeight="1" x14ac:dyDescent="0.3">
      <c r="A31" s="36">
        <f t="shared" si="0"/>
        <v>20</v>
      </c>
      <c r="B31" s="32"/>
      <c r="C31" s="112" t="s">
        <v>78</v>
      </c>
      <c r="D31" s="113"/>
      <c r="E31" s="113"/>
      <c r="F31" s="114"/>
      <c r="G31" s="33" t="s">
        <v>14</v>
      </c>
      <c r="H31" s="37"/>
      <c r="I31" s="38">
        <v>20</v>
      </c>
      <c r="J31" s="39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  <c r="O31" s="35"/>
    </row>
    <row r="32" spans="1:15" ht="15" customHeight="1" x14ac:dyDescent="0.3">
      <c r="A32" s="36">
        <f t="shared" si="0"/>
        <v>21</v>
      </c>
      <c r="B32" s="32"/>
      <c r="C32" s="112" t="s">
        <v>79</v>
      </c>
      <c r="D32" s="113"/>
      <c r="E32" s="113"/>
      <c r="F32" s="114"/>
      <c r="G32" s="33" t="s">
        <v>14</v>
      </c>
      <c r="H32" s="37"/>
      <c r="I32" s="38">
        <v>80</v>
      </c>
      <c r="J32" s="39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15" customHeight="1" x14ac:dyDescent="0.3">
      <c r="A33" s="36">
        <f t="shared" si="0"/>
        <v>22</v>
      </c>
      <c r="B33" s="32"/>
      <c r="C33" s="112" t="s">
        <v>80</v>
      </c>
      <c r="D33" s="113"/>
      <c r="E33" s="113"/>
      <c r="F33" s="114"/>
      <c r="G33" s="33" t="s">
        <v>14</v>
      </c>
      <c r="H33" s="37"/>
      <c r="I33" s="38">
        <v>50</v>
      </c>
      <c r="J33" s="39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  <c r="O33" s="35"/>
    </row>
    <row r="34" spans="1:15" ht="15" customHeight="1" x14ac:dyDescent="0.3">
      <c r="A34" s="36">
        <f t="shared" si="0"/>
        <v>23</v>
      </c>
      <c r="B34" s="32"/>
      <c r="C34" s="112" t="s">
        <v>81</v>
      </c>
      <c r="D34" s="113"/>
      <c r="E34" s="113"/>
      <c r="F34" s="114"/>
      <c r="G34" s="33" t="s">
        <v>14</v>
      </c>
      <c r="H34" s="37"/>
      <c r="I34" s="38">
        <v>50</v>
      </c>
      <c r="J34" s="39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  <c r="O34" s="35"/>
    </row>
    <row r="35" spans="1:15" ht="15" customHeight="1" x14ac:dyDescent="0.3">
      <c r="A35" s="36">
        <f t="shared" si="0"/>
        <v>24</v>
      </c>
      <c r="B35" s="32"/>
      <c r="C35" s="112" t="s">
        <v>82</v>
      </c>
      <c r="D35" s="113"/>
      <c r="E35" s="113"/>
      <c r="F35" s="114"/>
      <c r="G35" s="33" t="s">
        <v>14</v>
      </c>
      <c r="H35" s="37"/>
      <c r="I35" s="38">
        <v>1.6666666666666667</v>
      </c>
      <c r="J35" s="39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  <c r="O35" s="35"/>
    </row>
    <row r="36" spans="1:15" ht="15" customHeight="1" x14ac:dyDescent="0.3">
      <c r="A36" s="36">
        <f t="shared" si="0"/>
        <v>25</v>
      </c>
      <c r="B36" s="32"/>
      <c r="C36" s="112" t="s">
        <v>83</v>
      </c>
      <c r="D36" s="113"/>
      <c r="E36" s="113"/>
      <c r="F36" s="114"/>
      <c r="G36" s="33" t="s">
        <v>14</v>
      </c>
      <c r="H36" s="37"/>
      <c r="I36" s="38">
        <v>10</v>
      </c>
      <c r="J36" s="39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  <c r="O36" s="35"/>
    </row>
    <row r="37" spans="1:15" ht="15" customHeight="1" x14ac:dyDescent="0.3">
      <c r="A37" s="36">
        <f t="shared" si="0"/>
        <v>26</v>
      </c>
      <c r="B37" s="32"/>
      <c r="C37" s="112" t="s">
        <v>84</v>
      </c>
      <c r="D37" s="113"/>
      <c r="E37" s="113"/>
      <c r="F37" s="114"/>
      <c r="G37" s="33" t="s">
        <v>14</v>
      </c>
      <c r="H37" s="37"/>
      <c r="I37" s="40">
        <v>30</v>
      </c>
      <c r="J37" s="39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  <c r="O37" s="35"/>
    </row>
    <row r="38" spans="1:15" ht="15" customHeight="1" x14ac:dyDescent="0.3">
      <c r="A38" s="36">
        <f t="shared" si="0"/>
        <v>27</v>
      </c>
      <c r="B38" s="32"/>
      <c r="C38" s="112" t="s">
        <v>85</v>
      </c>
      <c r="D38" s="113"/>
      <c r="E38" s="113"/>
      <c r="F38" s="114"/>
      <c r="G38" s="33" t="s">
        <v>14</v>
      </c>
      <c r="H38" s="37"/>
      <c r="I38" s="40">
        <v>300</v>
      </c>
      <c r="J38" s="39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  <c r="O38" s="35"/>
    </row>
    <row r="39" spans="1:15" ht="15" customHeight="1" x14ac:dyDescent="0.3">
      <c r="A39" s="36">
        <f t="shared" si="0"/>
        <v>28</v>
      </c>
      <c r="B39" s="32"/>
      <c r="C39" s="112" t="s">
        <v>86</v>
      </c>
      <c r="D39" s="113"/>
      <c r="E39" s="113"/>
      <c r="F39" s="114"/>
      <c r="G39" s="33" t="s">
        <v>14</v>
      </c>
      <c r="H39" s="37"/>
      <c r="I39" s="40">
        <v>120</v>
      </c>
      <c r="J39" s="39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  <c r="O39" s="35"/>
    </row>
    <row r="40" spans="1:15" ht="15" customHeight="1" x14ac:dyDescent="0.3">
      <c r="A40" s="36">
        <f t="shared" si="0"/>
        <v>29</v>
      </c>
      <c r="B40" s="32"/>
      <c r="C40" s="112" t="s">
        <v>90</v>
      </c>
      <c r="D40" s="113"/>
      <c r="E40" s="113"/>
      <c r="F40" s="114"/>
      <c r="G40" s="33" t="s">
        <v>14</v>
      </c>
      <c r="H40" s="37"/>
      <c r="I40" s="40">
        <v>40</v>
      </c>
      <c r="J40" s="39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  <c r="O40" s="35"/>
    </row>
    <row r="41" spans="1:15" ht="15" customHeight="1" x14ac:dyDescent="0.3">
      <c r="A41" s="36">
        <f t="shared" si="0"/>
        <v>30</v>
      </c>
      <c r="B41" s="32"/>
      <c r="C41" s="112" t="s">
        <v>87</v>
      </c>
      <c r="D41" s="113"/>
      <c r="E41" s="113"/>
      <c r="F41" s="114"/>
      <c r="G41" s="33" t="s">
        <v>14</v>
      </c>
      <c r="H41" s="37"/>
      <c r="I41" s="40">
        <v>100</v>
      </c>
      <c r="J41" s="39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  <c r="O41" s="35"/>
    </row>
    <row r="42" spans="1:15" ht="15" customHeight="1" x14ac:dyDescent="0.3">
      <c r="A42" s="36">
        <f t="shared" si="0"/>
        <v>31</v>
      </c>
      <c r="B42" s="32"/>
      <c r="C42" s="112" t="s">
        <v>88</v>
      </c>
      <c r="D42" s="113"/>
      <c r="E42" s="113"/>
      <c r="F42" s="114"/>
      <c r="G42" s="33" t="s">
        <v>14</v>
      </c>
      <c r="H42" s="37"/>
      <c r="I42" s="40">
        <v>100</v>
      </c>
      <c r="J42" s="39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  <c r="O42" s="35"/>
    </row>
    <row r="43" spans="1:15" ht="15" customHeight="1" x14ac:dyDescent="0.3">
      <c r="A43" s="36">
        <f t="shared" si="0"/>
        <v>32</v>
      </c>
      <c r="B43" s="32"/>
      <c r="C43" s="112" t="s">
        <v>89</v>
      </c>
      <c r="D43" s="113"/>
      <c r="E43" s="113"/>
      <c r="F43" s="114"/>
      <c r="G43" s="33" t="s">
        <v>14</v>
      </c>
      <c r="H43" s="37"/>
      <c r="I43" s="40">
        <v>50</v>
      </c>
      <c r="J43" s="39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  <c r="O43" s="35"/>
    </row>
    <row r="44" spans="1:15" ht="15" customHeight="1" x14ac:dyDescent="0.3">
      <c r="A44" s="36">
        <f t="shared" si="0"/>
        <v>33</v>
      </c>
      <c r="B44" s="32"/>
      <c r="C44" s="112" t="s">
        <v>91</v>
      </c>
      <c r="D44" s="113"/>
      <c r="E44" s="113"/>
      <c r="F44" s="114"/>
      <c r="G44" s="33" t="s">
        <v>14</v>
      </c>
      <c r="H44" s="37"/>
      <c r="I44" s="40">
        <v>80</v>
      </c>
      <c r="J44" s="39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  <c r="O44" s="35"/>
    </row>
    <row r="45" spans="1:15" ht="12.75" customHeight="1" x14ac:dyDescent="0.3">
      <c r="A45" s="41"/>
      <c r="B45" s="41"/>
      <c r="C45" s="118" t="s">
        <v>15</v>
      </c>
      <c r="D45" s="118"/>
      <c r="E45" s="118"/>
      <c r="F45" s="118"/>
      <c r="G45" s="42"/>
      <c r="H45" s="42"/>
      <c r="I45" s="42"/>
      <c r="J45" s="43"/>
      <c r="K45" s="42"/>
      <c r="L45" s="44"/>
      <c r="M45" s="45">
        <f>SUM(M12:M44)</f>
        <v>0</v>
      </c>
      <c r="N45" s="45">
        <f>SUM(N12:N44)</f>
        <v>0</v>
      </c>
      <c r="O45" s="4"/>
    </row>
    <row r="46" spans="1:15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2.75" customHeight="1" x14ac:dyDescent="0.3">
      <c r="A47" s="4" t="s">
        <v>16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2.75" customHeight="1" x14ac:dyDescent="0.3">
      <c r="A48" s="4" t="s">
        <v>17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3">
      <c r="A49" s="4" t="s">
        <v>18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3">
      <c r="A50" s="4" t="s">
        <v>92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2.75" customHeight="1" x14ac:dyDescent="0.3">
      <c r="A52" s="4" t="s">
        <v>20</v>
      </c>
      <c r="B52" s="4"/>
      <c r="C52" s="4"/>
      <c r="D52" s="4"/>
      <c r="E52" s="4"/>
      <c r="F52" s="4"/>
      <c r="G52" s="4"/>
      <c r="H52" s="46" t="s">
        <v>21</v>
      </c>
      <c r="I52" s="4"/>
      <c r="J52" s="4"/>
      <c r="K52" s="4" t="s">
        <v>22</v>
      </c>
      <c r="L52" s="4"/>
      <c r="M52" s="4"/>
      <c r="N52" s="4"/>
      <c r="O52" s="4"/>
    </row>
    <row r="55" spans="1:15" ht="12.75" customHeight="1" x14ac:dyDescent="0.3">
      <c r="B55" s="47"/>
      <c r="C55" s="47"/>
    </row>
    <row r="56" spans="1:15" ht="12.75" customHeight="1" x14ac:dyDescent="0.3">
      <c r="B56" s="47"/>
      <c r="C56" s="47"/>
    </row>
    <row r="57" spans="1:15" ht="12.75" customHeight="1" x14ac:dyDescent="0.3">
      <c r="B57" s="47"/>
      <c r="C57" s="47"/>
    </row>
    <row r="58" spans="1:15" ht="12.75" customHeight="1" x14ac:dyDescent="0.3">
      <c r="B58" s="47"/>
      <c r="C58" s="47"/>
    </row>
  </sheetData>
  <sheetProtection algorithmName="SHA-512" hashValue="sK29WIs1n69qK30wpW5SP7dBXCqKeRHnxAdix6ighKBwiRionPKiZ5wQnZ/u/1jyQr25ntCsDQv3wPfTKYydog==" saltValue="a2KZanHVL6l+S8Yi+/isiQ==" spinCount="100000" sheet="1" objects="1" scenarios="1"/>
  <protectedRanges>
    <protectedRange sqref="C52" name="Obseg5"/>
    <protectedRange sqref="C4:C5" name="Obseg4"/>
    <protectedRange sqref="C52" name="Range2"/>
    <protectedRange sqref="O11" name="Range6_1"/>
    <protectedRange sqref="O12:O44" name="Obseg3"/>
  </protectedRanges>
  <mergeCells count="35">
    <mergeCell ref="C45:F45"/>
    <mergeCell ref="C40:F40"/>
    <mergeCell ref="C41:F41"/>
    <mergeCell ref="C42:F42"/>
    <mergeCell ref="C43:F43"/>
    <mergeCell ref="C44:F44"/>
    <mergeCell ref="C35:F35"/>
    <mergeCell ref="C36:F36"/>
    <mergeCell ref="C37:F37"/>
    <mergeCell ref="C38:F38"/>
    <mergeCell ref="C39:F39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2"/>
  <sheetViews>
    <sheetView zoomScaleNormal="100" workbookViewId="0">
      <selection activeCell="B24" sqref="B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93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19" t="s">
        <v>94</v>
      </c>
      <c r="D12" s="120"/>
      <c r="E12" s="120"/>
      <c r="F12" s="121"/>
      <c r="G12" s="48" t="s">
        <v>14</v>
      </c>
      <c r="H12" s="26"/>
      <c r="I12" s="93">
        <v>90</v>
      </c>
      <c r="J12" s="27">
        <v>0</v>
      </c>
      <c r="K12" s="28">
        <v>9.5</v>
      </c>
      <c r="L12" s="29">
        <f t="shared" ref="L12:L16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16" si="1">A12+1</f>
        <v>2</v>
      </c>
      <c r="B13" s="25"/>
      <c r="C13" s="122" t="s">
        <v>95</v>
      </c>
      <c r="D13" s="123"/>
      <c r="E13" s="123"/>
      <c r="F13" s="124"/>
      <c r="G13" s="48" t="s">
        <v>14</v>
      </c>
      <c r="H13" s="26"/>
      <c r="I13" s="94">
        <v>30</v>
      </c>
      <c r="J13" s="27">
        <v>0</v>
      </c>
      <c r="K13" s="28">
        <v>9.5</v>
      </c>
      <c r="L13" s="29">
        <f t="shared" si="0"/>
        <v>0</v>
      </c>
      <c r="M13" s="30">
        <f t="shared" ref="M13:M16" si="2">PRODUCT(I13,L13)</f>
        <v>0</v>
      </c>
      <c r="N13" s="30">
        <f t="shared" ref="N13:N16" si="3">PRODUCT(I13,J13)</f>
        <v>0</v>
      </c>
    </row>
    <row r="14" spans="1:14" ht="15" customHeight="1" x14ac:dyDescent="0.3">
      <c r="A14" s="24">
        <f t="shared" si="1"/>
        <v>3</v>
      </c>
      <c r="B14" s="32"/>
      <c r="C14" s="122" t="s">
        <v>96</v>
      </c>
      <c r="D14" s="123"/>
      <c r="E14" s="123"/>
      <c r="F14" s="124"/>
      <c r="G14" s="48" t="s">
        <v>14</v>
      </c>
      <c r="H14" s="26"/>
      <c r="I14" s="94">
        <v>50</v>
      </c>
      <c r="J14" s="27">
        <v>0</v>
      </c>
      <c r="K14" s="33">
        <v>9.5</v>
      </c>
      <c r="L14" s="34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36">
        <f t="shared" si="1"/>
        <v>4</v>
      </c>
      <c r="B15" s="32"/>
      <c r="C15" s="119" t="s">
        <v>97</v>
      </c>
      <c r="D15" s="120"/>
      <c r="E15" s="120"/>
      <c r="F15" s="121"/>
      <c r="G15" s="33" t="s">
        <v>14</v>
      </c>
      <c r="H15" s="37"/>
      <c r="I15" s="93">
        <v>60</v>
      </c>
      <c r="J15" s="39">
        <v>0</v>
      </c>
      <c r="K15" s="33">
        <v>9.5</v>
      </c>
      <c r="L15" s="34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1"/>
        <v>5</v>
      </c>
      <c r="B16" s="25"/>
      <c r="C16" s="119" t="s">
        <v>98</v>
      </c>
      <c r="D16" s="120"/>
      <c r="E16" s="120"/>
      <c r="F16" s="121"/>
      <c r="G16" s="48" t="s">
        <v>14</v>
      </c>
      <c r="H16" s="26"/>
      <c r="I16" s="93">
        <v>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2.75" customHeight="1" x14ac:dyDescent="0.3">
      <c r="A17" s="41"/>
      <c r="B17" s="41"/>
      <c r="C17" s="118" t="s">
        <v>25</v>
      </c>
      <c r="D17" s="118"/>
      <c r="E17" s="118"/>
      <c r="F17" s="118"/>
      <c r="G17" s="42"/>
      <c r="H17" s="42"/>
      <c r="I17" s="42"/>
      <c r="J17" s="43"/>
      <c r="K17" s="42"/>
      <c r="L17" s="44"/>
      <c r="M17" s="45">
        <f>SUM(M12:M16)</f>
        <v>0</v>
      </c>
      <c r="N17" s="45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99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9" t="s">
        <v>26</v>
      </c>
      <c r="B24" s="4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20</v>
      </c>
      <c r="B26" s="4"/>
      <c r="C26" s="4"/>
      <c r="D26" s="4"/>
      <c r="E26" s="4"/>
      <c r="F26" s="4"/>
      <c r="G26" s="4"/>
      <c r="H26" s="46" t="s">
        <v>21</v>
      </c>
      <c r="I26" s="4"/>
      <c r="J26" s="4"/>
      <c r="K26" s="4" t="s">
        <v>22</v>
      </c>
      <c r="L26" s="4"/>
      <c r="M26" s="4"/>
      <c r="N26" s="4"/>
    </row>
    <row r="29" spans="1:14" ht="12.75" customHeight="1" x14ac:dyDescent="0.3">
      <c r="B29" s="47"/>
      <c r="C29" s="47"/>
    </row>
    <row r="30" spans="1:14" ht="12.75" customHeight="1" x14ac:dyDescent="0.3">
      <c r="B30" s="47"/>
      <c r="C30" s="47"/>
    </row>
    <row r="31" spans="1:14" ht="12.75" customHeight="1" x14ac:dyDescent="0.3">
      <c r="B31" s="47"/>
      <c r="C31" s="47"/>
    </row>
    <row r="32" spans="1:14" ht="12.75" customHeight="1" x14ac:dyDescent="0.3">
      <c r="B32" s="47"/>
      <c r="C32" s="47"/>
    </row>
  </sheetData>
  <sheetProtection algorithmName="SHA-512" hashValue="MiTjy3cUDijZjcTb6UWSBIx+QY3MaRXxf20aaVQ6Ie3BalA7hmVFDN9hXybe/umDaxmgmpm8+0Dla9IvPNSWEw==" saltValue="zeBWKcIL1GgqYIE9kaMcMg==" spinCount="100000" sheet="1" objects="1" scenarios="1"/>
  <protectedRanges>
    <protectedRange sqref="C26" name="Obseg3"/>
    <protectedRange sqref="C4:C5" name="Obseg2"/>
    <protectedRange sqref="C26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2718-4664-40B3-8245-58416448B4C1}">
  <dimension ref="A1:O43"/>
  <sheetViews>
    <sheetView zoomScaleNormal="100" workbookViewId="0">
      <selection activeCell="C4" sqref="C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6" t="s">
        <v>27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118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13</v>
      </c>
    </row>
    <row r="12" spans="1:15" ht="15" customHeight="1" x14ac:dyDescent="0.3">
      <c r="A12" s="36">
        <v>1</v>
      </c>
      <c r="B12" s="32"/>
      <c r="C12" s="129" t="s">
        <v>100</v>
      </c>
      <c r="D12" s="130"/>
      <c r="E12" s="130"/>
      <c r="F12" s="131"/>
      <c r="G12" s="95" t="s">
        <v>14</v>
      </c>
      <c r="H12" s="37"/>
      <c r="I12" s="92">
        <v>70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3">
      <c r="A13" s="36">
        <f t="shared" ref="A13:A29" si="0">A12+1</f>
        <v>2</v>
      </c>
      <c r="B13" s="32"/>
      <c r="C13" s="129" t="s">
        <v>101</v>
      </c>
      <c r="D13" s="130"/>
      <c r="E13" s="130"/>
      <c r="F13" s="131"/>
      <c r="G13" s="48" t="s">
        <v>14</v>
      </c>
      <c r="H13" s="37"/>
      <c r="I13" s="38">
        <v>30</v>
      </c>
      <c r="J13" s="39">
        <v>0</v>
      </c>
      <c r="K13" s="33">
        <v>9.5</v>
      </c>
      <c r="L13" s="34">
        <f t="shared" ref="L13:L29" si="1">PRODUCT(J13,1.095)</f>
        <v>0</v>
      </c>
      <c r="M13" s="35">
        <f t="shared" ref="M13:M29" si="2">PRODUCT(I13,L13)</f>
        <v>0</v>
      </c>
      <c r="N13" s="35">
        <f t="shared" ref="N13:N29" si="3">PRODUCT(I13,J13)</f>
        <v>0</v>
      </c>
      <c r="O13" s="35"/>
    </row>
    <row r="14" spans="1:15" ht="15" customHeight="1" x14ac:dyDescent="0.3">
      <c r="A14" s="36">
        <f t="shared" si="0"/>
        <v>3</v>
      </c>
      <c r="B14" s="32"/>
      <c r="C14" s="125" t="s">
        <v>102</v>
      </c>
      <c r="D14" s="126"/>
      <c r="E14" s="126"/>
      <c r="F14" s="127"/>
      <c r="G14" s="48" t="s">
        <v>14</v>
      </c>
      <c r="H14" s="37"/>
      <c r="I14" s="38">
        <v>270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3">
      <c r="A15" s="36">
        <f t="shared" si="0"/>
        <v>4</v>
      </c>
      <c r="B15" s="32"/>
      <c r="C15" s="128" t="s">
        <v>103</v>
      </c>
      <c r="D15" s="128"/>
      <c r="E15" s="128"/>
      <c r="F15" s="128"/>
      <c r="G15" s="33" t="s">
        <v>14</v>
      </c>
      <c r="H15" s="37"/>
      <c r="I15" s="40">
        <v>10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15" customHeight="1" x14ac:dyDescent="0.3">
      <c r="A16" s="36">
        <f t="shared" si="0"/>
        <v>5</v>
      </c>
      <c r="B16" s="32"/>
      <c r="C16" s="128" t="s">
        <v>104</v>
      </c>
      <c r="D16" s="128"/>
      <c r="E16" s="128"/>
      <c r="F16" s="128"/>
      <c r="G16" s="33" t="s">
        <v>14</v>
      </c>
      <c r="H16" s="37"/>
      <c r="I16" s="40">
        <v>20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3">
      <c r="A17" s="36">
        <f t="shared" si="0"/>
        <v>6</v>
      </c>
      <c r="B17" s="32"/>
      <c r="C17" s="125" t="s">
        <v>105</v>
      </c>
      <c r="D17" s="126"/>
      <c r="E17" s="126"/>
      <c r="F17" s="127"/>
      <c r="G17" s="33" t="s">
        <v>14</v>
      </c>
      <c r="H17" s="37"/>
      <c r="I17" s="40">
        <v>100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3">
      <c r="A18" s="36">
        <f t="shared" si="0"/>
        <v>7</v>
      </c>
      <c r="B18" s="32"/>
      <c r="C18" s="125" t="s">
        <v>106</v>
      </c>
      <c r="D18" s="126"/>
      <c r="E18" s="126"/>
      <c r="F18" s="127"/>
      <c r="G18" s="48" t="s">
        <v>14</v>
      </c>
      <c r="H18" s="37"/>
      <c r="I18" s="38">
        <v>300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3">
      <c r="A19" s="36">
        <f t="shared" si="0"/>
        <v>8</v>
      </c>
      <c r="B19" s="32"/>
      <c r="C19" s="128" t="s">
        <v>107</v>
      </c>
      <c r="D19" s="128"/>
      <c r="E19" s="128"/>
      <c r="F19" s="128"/>
      <c r="G19" s="48" t="s">
        <v>14</v>
      </c>
      <c r="H19" s="37"/>
      <c r="I19" s="38">
        <v>30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3">
      <c r="A20" s="36">
        <f t="shared" si="0"/>
        <v>9</v>
      </c>
      <c r="B20" s="32"/>
      <c r="C20" s="129" t="s">
        <v>108</v>
      </c>
      <c r="D20" s="130"/>
      <c r="E20" s="130"/>
      <c r="F20" s="131"/>
      <c r="G20" s="33" t="s">
        <v>14</v>
      </c>
      <c r="H20" s="37"/>
      <c r="I20" s="40">
        <v>80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15" customHeight="1" x14ac:dyDescent="0.3">
      <c r="A21" s="36">
        <f t="shared" si="0"/>
        <v>10</v>
      </c>
      <c r="B21" s="32"/>
      <c r="C21" s="125" t="s">
        <v>109</v>
      </c>
      <c r="D21" s="126"/>
      <c r="E21" s="126"/>
      <c r="F21" s="127"/>
      <c r="G21" s="33" t="s">
        <v>14</v>
      </c>
      <c r="H21" s="37"/>
      <c r="I21" s="40">
        <v>300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3">
      <c r="A22" s="36">
        <f t="shared" si="0"/>
        <v>11</v>
      </c>
      <c r="B22" s="32"/>
      <c r="C22" s="132" t="s">
        <v>110</v>
      </c>
      <c r="D22" s="132"/>
      <c r="E22" s="132"/>
      <c r="F22" s="132"/>
      <c r="G22" s="33" t="s">
        <v>14</v>
      </c>
      <c r="H22" s="37"/>
      <c r="I22" s="40">
        <v>30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3">
      <c r="A23" s="36">
        <f t="shared" si="0"/>
        <v>12</v>
      </c>
      <c r="B23" s="32"/>
      <c r="C23" s="125" t="s">
        <v>111</v>
      </c>
      <c r="D23" s="126"/>
      <c r="E23" s="126"/>
      <c r="F23" s="127"/>
      <c r="G23" s="48" t="s">
        <v>14</v>
      </c>
      <c r="H23" s="37"/>
      <c r="I23" s="38">
        <v>50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3">
      <c r="A24" s="36">
        <f t="shared" si="0"/>
        <v>13</v>
      </c>
      <c r="B24" s="32"/>
      <c r="C24" s="128" t="s">
        <v>112</v>
      </c>
      <c r="D24" s="128"/>
      <c r="E24" s="128"/>
      <c r="F24" s="128"/>
      <c r="G24" s="33" t="s">
        <v>14</v>
      </c>
      <c r="H24" s="37"/>
      <c r="I24" s="40">
        <v>10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3">
      <c r="A25" s="36">
        <f t="shared" si="0"/>
        <v>14</v>
      </c>
      <c r="B25" s="32"/>
      <c r="C25" s="125" t="s">
        <v>113</v>
      </c>
      <c r="D25" s="126"/>
      <c r="E25" s="126"/>
      <c r="F25" s="127"/>
      <c r="G25" s="33" t="s">
        <v>14</v>
      </c>
      <c r="H25" s="37"/>
      <c r="I25" s="40">
        <v>20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15" customHeight="1" x14ac:dyDescent="0.3">
      <c r="A26" s="36">
        <f t="shared" si="0"/>
        <v>15</v>
      </c>
      <c r="B26" s="32"/>
      <c r="C26" s="125" t="s">
        <v>114</v>
      </c>
      <c r="D26" s="126"/>
      <c r="E26" s="126"/>
      <c r="F26" s="127"/>
      <c r="G26" s="33" t="s">
        <v>14</v>
      </c>
      <c r="H26" s="37"/>
      <c r="I26" s="40">
        <v>20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24.95" customHeight="1" x14ac:dyDescent="0.3">
      <c r="A27" s="36">
        <f t="shared" si="0"/>
        <v>16</v>
      </c>
      <c r="B27" s="32"/>
      <c r="C27" s="125" t="s">
        <v>115</v>
      </c>
      <c r="D27" s="126"/>
      <c r="E27" s="126"/>
      <c r="F27" s="127"/>
      <c r="G27" s="33" t="s">
        <v>14</v>
      </c>
      <c r="H27" s="37"/>
      <c r="I27" s="40">
        <v>20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15" customHeight="1" x14ac:dyDescent="0.3">
      <c r="A28" s="36">
        <f t="shared" si="0"/>
        <v>17</v>
      </c>
      <c r="B28" s="32"/>
      <c r="C28" s="125" t="s">
        <v>116</v>
      </c>
      <c r="D28" s="126"/>
      <c r="E28" s="126"/>
      <c r="F28" s="127"/>
      <c r="G28" s="33" t="s">
        <v>14</v>
      </c>
      <c r="H28" s="37"/>
      <c r="I28" s="40">
        <v>20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15" customHeight="1" x14ac:dyDescent="0.3">
      <c r="A29" s="36">
        <f t="shared" si="0"/>
        <v>18</v>
      </c>
      <c r="B29" s="32"/>
      <c r="C29" s="112" t="s">
        <v>117</v>
      </c>
      <c r="D29" s="113"/>
      <c r="E29" s="113"/>
      <c r="F29" s="114"/>
      <c r="G29" s="48" t="s">
        <v>14</v>
      </c>
      <c r="H29" s="37"/>
      <c r="I29" s="38">
        <v>100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  <c r="O29" s="35"/>
    </row>
    <row r="30" spans="1:15" ht="12.75" customHeight="1" x14ac:dyDescent="0.3">
      <c r="A30" s="41"/>
      <c r="B30" s="41"/>
      <c r="C30" s="118" t="s">
        <v>119</v>
      </c>
      <c r="D30" s="118"/>
      <c r="E30" s="118"/>
      <c r="F30" s="118"/>
      <c r="G30" s="42"/>
      <c r="H30" s="42"/>
      <c r="I30" s="42"/>
      <c r="J30" s="43"/>
      <c r="K30" s="42"/>
      <c r="L30" s="44"/>
      <c r="M30" s="45">
        <f>SUM(M12:M29)</f>
        <v>0</v>
      </c>
      <c r="N30" s="45">
        <f>SUM(N12:N29)</f>
        <v>0</v>
      </c>
      <c r="O30" s="4"/>
    </row>
    <row r="31" spans="1:15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3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3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3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3">
      <c r="A35" s="4" t="s">
        <v>92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3">
      <c r="A37" s="4" t="s">
        <v>20</v>
      </c>
      <c r="B37" s="4"/>
      <c r="C37" s="4"/>
      <c r="D37" s="4"/>
      <c r="E37" s="4"/>
      <c r="F37" s="4"/>
      <c r="G37" s="4"/>
      <c r="H37" s="46" t="s">
        <v>21</v>
      </c>
      <c r="I37" s="4"/>
      <c r="J37" s="4"/>
      <c r="K37" s="4" t="s">
        <v>22</v>
      </c>
      <c r="L37" s="4"/>
      <c r="M37" s="4"/>
      <c r="N37" s="4"/>
      <c r="O37" s="4"/>
    </row>
    <row r="40" spans="1:15" ht="12.75" customHeight="1" x14ac:dyDescent="0.3">
      <c r="B40" s="47"/>
      <c r="C40" s="47"/>
    </row>
    <row r="41" spans="1:15" ht="12.75" customHeight="1" x14ac:dyDescent="0.3">
      <c r="B41" s="47"/>
      <c r="C41" s="47"/>
    </row>
    <row r="42" spans="1:15" ht="12.75" customHeight="1" x14ac:dyDescent="0.3">
      <c r="B42" s="47"/>
      <c r="C42" s="47"/>
    </row>
    <row r="43" spans="1:15" ht="12.75" customHeight="1" x14ac:dyDescent="0.3">
      <c r="B43" s="47"/>
      <c r="C43" s="47"/>
    </row>
  </sheetData>
  <sheetProtection algorithmName="SHA-512" hashValue="d8DUv4KXwfSfbZjxEFCerFC1tYnAHkCUFljBPgzE5u1bZlPf8qAqa2qUjL6YdSeOgk21aFwO8IX+PehknCfL3A==" saltValue="YkgXgfKuWyshypPHQ1g34g==" spinCount="100000" sheet="1" objects="1" scenarios="1"/>
  <protectedRanges>
    <protectedRange sqref="C37" name="Obseg5"/>
    <protectedRange sqref="C4:C5" name="Obseg4"/>
    <protectedRange sqref="C37" name="Range2"/>
    <protectedRange sqref="O11" name="Range6_1"/>
    <protectedRange sqref="O12:O29" name="Obseg3"/>
  </protectedRanges>
  <mergeCells count="2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0:F30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C16FB-0C6C-4A1F-9DBC-19F477E7DD9B}">
  <dimension ref="A1:N27"/>
  <sheetViews>
    <sheetView zoomScaleNormal="100" workbookViewId="0">
      <selection activeCell="N13" sqref="N1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120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35.1" customHeight="1" x14ac:dyDescent="0.3">
      <c r="A12" s="36">
        <v>1</v>
      </c>
      <c r="B12" s="32"/>
      <c r="C12" s="112" t="s">
        <v>121</v>
      </c>
      <c r="D12" s="113"/>
      <c r="E12" s="113"/>
      <c r="F12" s="114"/>
      <c r="G12" s="48" t="s">
        <v>122</v>
      </c>
      <c r="H12" s="37"/>
      <c r="I12" s="96">
        <v>17000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2.75" customHeight="1" x14ac:dyDescent="0.3">
      <c r="A13" s="41"/>
      <c r="B13" s="41"/>
      <c r="C13" s="118" t="s">
        <v>123</v>
      </c>
      <c r="D13" s="118"/>
      <c r="E13" s="118"/>
      <c r="F13" s="118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</row>
    <row r="14" spans="1:14" ht="12.7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3">
      <c r="A15" s="4" t="s">
        <v>99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3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20</v>
      </c>
      <c r="B21" s="4"/>
      <c r="C21" s="4"/>
      <c r="D21" s="4"/>
      <c r="E21" s="4"/>
      <c r="F21" s="4"/>
      <c r="G21" s="4"/>
      <c r="H21" s="46" t="s">
        <v>21</v>
      </c>
      <c r="I21" s="4"/>
      <c r="J21" s="4"/>
      <c r="K21" s="4" t="s">
        <v>22</v>
      </c>
      <c r="L21" s="4"/>
      <c r="M21" s="4"/>
      <c r="N21" s="4"/>
    </row>
    <row r="24" spans="1:14" ht="12.75" customHeight="1" x14ac:dyDescent="0.3">
      <c r="B24" s="47"/>
      <c r="C24" s="47"/>
    </row>
    <row r="25" spans="1:14" ht="12.75" customHeight="1" x14ac:dyDescent="0.3">
      <c r="B25" s="47"/>
      <c r="C25" s="47"/>
    </row>
    <row r="26" spans="1:14" ht="12.75" customHeight="1" x14ac:dyDescent="0.3">
      <c r="B26" s="47"/>
      <c r="C26" s="47"/>
    </row>
    <row r="27" spans="1:14" ht="12.75" customHeight="1" x14ac:dyDescent="0.3">
      <c r="B27" s="47"/>
      <c r="C27" s="47"/>
    </row>
  </sheetData>
  <sheetProtection algorithmName="SHA-512" hashValue="hyyoTSYTgoKcvkzylm9F2saz/U9ZXokUYpq8XLQygcIJyszZrxHUCNmta/bxNeNqIYRSs0W71ydpzae+3GGVwA==" saltValue="VSmAYYZN7kcYBl6GzTM2YA==" spinCount="100000" sheet="1" objects="1" scenarios="1"/>
  <protectedRanges>
    <protectedRange sqref="C21" name="Obseg3"/>
    <protectedRange sqref="C4:C5" name="Obseg2"/>
    <protectedRange sqref="C21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968AD-ACE7-405E-9E88-D553C8DC62AD}">
  <dimension ref="A1:N29"/>
  <sheetViews>
    <sheetView zoomScaleNormal="100" workbookViewId="0">
      <selection activeCell="J23" sqref="J2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124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2" t="s">
        <v>126</v>
      </c>
      <c r="D12" s="123"/>
      <c r="E12" s="123"/>
      <c r="F12" s="124"/>
      <c r="G12" s="28" t="s">
        <v>14</v>
      </c>
      <c r="H12" s="26"/>
      <c r="I12" s="93">
        <v>70</v>
      </c>
      <c r="J12" s="27">
        <v>0</v>
      </c>
      <c r="K12" s="28">
        <v>9.5</v>
      </c>
      <c r="L12" s="29">
        <f t="shared" ref="L12:L15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15" si="1">A12+1</f>
        <v>2</v>
      </c>
      <c r="B13" s="25"/>
      <c r="C13" s="119" t="s">
        <v>127</v>
      </c>
      <c r="D13" s="120"/>
      <c r="E13" s="120"/>
      <c r="F13" s="121"/>
      <c r="G13" s="28" t="s">
        <v>14</v>
      </c>
      <c r="H13" s="26"/>
      <c r="I13" s="94">
        <v>30</v>
      </c>
      <c r="J13" s="27">
        <v>0</v>
      </c>
      <c r="K13" s="28">
        <v>9.5</v>
      </c>
      <c r="L13" s="29">
        <f t="shared" si="0"/>
        <v>0</v>
      </c>
      <c r="M13" s="30">
        <f t="shared" ref="M13:M15" si="2">PRODUCT(I13,L13)</f>
        <v>0</v>
      </c>
      <c r="N13" s="30">
        <f t="shared" ref="N13:N15" si="3">PRODUCT(I13,J13)</f>
        <v>0</v>
      </c>
    </row>
    <row r="14" spans="1:14" ht="15" customHeight="1" x14ac:dyDescent="0.3">
      <c r="A14" s="24">
        <f t="shared" si="1"/>
        <v>3</v>
      </c>
      <c r="B14" s="32"/>
      <c r="C14" s="122" t="s">
        <v>128</v>
      </c>
      <c r="D14" s="123"/>
      <c r="E14" s="123"/>
      <c r="F14" s="124"/>
      <c r="G14" s="28" t="s">
        <v>14</v>
      </c>
      <c r="H14" s="26"/>
      <c r="I14" s="94">
        <v>20</v>
      </c>
      <c r="J14" s="27">
        <v>0</v>
      </c>
      <c r="K14" s="33">
        <v>9.5</v>
      </c>
      <c r="L14" s="34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36">
        <f t="shared" si="1"/>
        <v>4</v>
      </c>
      <c r="B15" s="32"/>
      <c r="C15" s="133" t="s">
        <v>129</v>
      </c>
      <c r="D15" s="123"/>
      <c r="E15" s="123"/>
      <c r="F15" s="124"/>
      <c r="G15" s="33" t="s">
        <v>14</v>
      </c>
      <c r="H15" s="37"/>
      <c r="I15" s="93">
        <v>20</v>
      </c>
      <c r="J15" s="39">
        <v>0</v>
      </c>
      <c r="K15" s="33">
        <v>9.5</v>
      </c>
      <c r="L15" s="34">
        <f t="shared" si="0"/>
        <v>0</v>
      </c>
      <c r="M15" s="30">
        <f t="shared" si="2"/>
        <v>0</v>
      </c>
      <c r="N15" s="30">
        <f t="shared" si="3"/>
        <v>0</v>
      </c>
    </row>
    <row r="16" spans="1:14" ht="12.75" customHeight="1" x14ac:dyDescent="0.3">
      <c r="A16" s="41"/>
      <c r="B16" s="41"/>
      <c r="C16" s="118" t="s">
        <v>125</v>
      </c>
      <c r="D16" s="118"/>
      <c r="E16" s="118"/>
      <c r="F16" s="118"/>
      <c r="G16" s="42"/>
      <c r="H16" s="42"/>
      <c r="I16" s="42"/>
      <c r="J16" s="43"/>
      <c r="K16" s="42"/>
      <c r="L16" s="44"/>
      <c r="M16" s="45">
        <f>SUM(M12:M15)</f>
        <v>0</v>
      </c>
      <c r="N16" s="45">
        <f>SUM(N12:N15)</f>
        <v>0</v>
      </c>
    </row>
    <row r="17" spans="1:14" ht="12.7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99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20</v>
      </c>
      <c r="B23" s="4"/>
      <c r="C23" s="4"/>
      <c r="D23" s="4"/>
      <c r="E23" s="4"/>
      <c r="F23" s="4"/>
      <c r="G23" s="4"/>
      <c r="H23" s="46" t="s">
        <v>21</v>
      </c>
      <c r="I23" s="4"/>
      <c r="J23" s="4"/>
      <c r="K23" s="4" t="s">
        <v>22</v>
      </c>
      <c r="L23" s="4"/>
      <c r="M23" s="4"/>
      <c r="N23" s="4"/>
    </row>
    <row r="26" spans="1:14" ht="12.75" customHeight="1" x14ac:dyDescent="0.3">
      <c r="B26" s="47"/>
      <c r="C26" s="47"/>
    </row>
    <row r="27" spans="1:14" ht="12.75" customHeight="1" x14ac:dyDescent="0.3">
      <c r="B27" s="47"/>
      <c r="C27" s="47"/>
    </row>
    <row r="28" spans="1:14" ht="12.75" customHeight="1" x14ac:dyDescent="0.3">
      <c r="B28" s="47"/>
      <c r="C28" s="47"/>
    </row>
    <row r="29" spans="1:14" ht="12.75" customHeight="1" x14ac:dyDescent="0.3">
      <c r="B29" s="47"/>
      <c r="C29" s="47"/>
    </row>
  </sheetData>
  <sheetProtection algorithmName="SHA-512" hashValue="hVkzHxSXGNHd30+Dv+JXnHnU/Jum0vkrQywRNJKToL8HOSmmfgiOmm4Jp91STurDLJ10kjVmWi+jnJxgRFmSqw==" saltValue="ilZDEI4hycI2Ui3KTUU+jw==" spinCount="100000" sheet="1" objects="1" scenarios="1"/>
  <protectedRanges>
    <protectedRange sqref="C23" name="Obseg3"/>
    <protectedRange sqref="C4:C5" name="Obseg2"/>
    <protectedRange sqref="C23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58EC1-F748-4B18-ABE4-5E3C861D985C}">
  <dimension ref="A1:O47"/>
  <sheetViews>
    <sheetView topLeftCell="A7" zoomScaleNormal="100" workbookViewId="0">
      <selection activeCell="H29" sqref="H2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6" t="s">
        <v>27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130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13</v>
      </c>
    </row>
    <row r="12" spans="1:15" ht="15" customHeight="1" x14ac:dyDescent="0.3">
      <c r="A12" s="36">
        <v>1</v>
      </c>
      <c r="B12" s="32"/>
      <c r="C12" s="137" t="s">
        <v>131</v>
      </c>
      <c r="D12" s="137"/>
      <c r="E12" s="137"/>
      <c r="F12" s="137"/>
      <c r="G12" s="33" t="s">
        <v>122</v>
      </c>
      <c r="H12" s="37"/>
      <c r="I12" s="92">
        <v>10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3">
      <c r="A13" s="36">
        <f t="shared" ref="A13:A33" si="0">A12+1</f>
        <v>2</v>
      </c>
      <c r="B13" s="32"/>
      <c r="C13" s="137" t="s">
        <v>132</v>
      </c>
      <c r="D13" s="137"/>
      <c r="E13" s="137"/>
      <c r="F13" s="137"/>
      <c r="G13" s="33" t="s">
        <v>122</v>
      </c>
      <c r="H13" s="37"/>
      <c r="I13" s="38">
        <v>10</v>
      </c>
      <c r="J13" s="39">
        <v>0</v>
      </c>
      <c r="K13" s="33">
        <v>9.5</v>
      </c>
      <c r="L13" s="34">
        <f t="shared" ref="L13:L24" si="1">PRODUCT(J13,1.095)</f>
        <v>0</v>
      </c>
      <c r="M13" s="35">
        <f t="shared" ref="M13:M24" si="2">PRODUCT(I13,L13)</f>
        <v>0</v>
      </c>
      <c r="N13" s="35">
        <f t="shared" ref="N13:N24" si="3">PRODUCT(I13,J13)</f>
        <v>0</v>
      </c>
      <c r="O13" s="35"/>
    </row>
    <row r="14" spans="1:15" ht="15" customHeight="1" x14ac:dyDescent="0.3">
      <c r="A14" s="36">
        <f t="shared" si="0"/>
        <v>3</v>
      </c>
      <c r="B14" s="32"/>
      <c r="C14" s="137" t="s">
        <v>133</v>
      </c>
      <c r="D14" s="137"/>
      <c r="E14" s="137"/>
      <c r="F14" s="137"/>
      <c r="G14" s="33" t="s">
        <v>122</v>
      </c>
      <c r="H14" s="37"/>
      <c r="I14" s="38">
        <v>300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3">
      <c r="A15" s="36">
        <f t="shared" si="0"/>
        <v>4</v>
      </c>
      <c r="B15" s="32"/>
      <c r="C15" s="138" t="s">
        <v>134</v>
      </c>
      <c r="D15" s="138"/>
      <c r="E15" s="138"/>
      <c r="F15" s="138"/>
      <c r="G15" s="33" t="s">
        <v>122</v>
      </c>
      <c r="H15" s="37"/>
      <c r="I15" s="40">
        <v>30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24.95" customHeight="1" x14ac:dyDescent="0.3">
      <c r="A16" s="36">
        <f t="shared" si="0"/>
        <v>5</v>
      </c>
      <c r="B16" s="32"/>
      <c r="C16" s="137" t="s">
        <v>135</v>
      </c>
      <c r="D16" s="137"/>
      <c r="E16" s="137"/>
      <c r="F16" s="137"/>
      <c r="G16" s="33" t="s">
        <v>14</v>
      </c>
      <c r="H16" s="37"/>
      <c r="I16" s="40">
        <v>40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3">
      <c r="A17" s="36">
        <f t="shared" si="0"/>
        <v>6</v>
      </c>
      <c r="B17" s="32"/>
      <c r="C17" s="137" t="s">
        <v>136</v>
      </c>
      <c r="D17" s="137"/>
      <c r="E17" s="137"/>
      <c r="F17" s="137"/>
      <c r="G17" s="33" t="s">
        <v>122</v>
      </c>
      <c r="H17" s="37"/>
      <c r="I17" s="40">
        <v>2000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3">
      <c r="A18" s="36">
        <f t="shared" si="0"/>
        <v>7</v>
      </c>
      <c r="B18" s="32"/>
      <c r="C18" s="137" t="s">
        <v>137</v>
      </c>
      <c r="D18" s="137"/>
      <c r="E18" s="137"/>
      <c r="F18" s="137"/>
      <c r="G18" s="33" t="s">
        <v>122</v>
      </c>
      <c r="H18" s="37"/>
      <c r="I18" s="38">
        <v>20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3">
      <c r="A19" s="36">
        <f t="shared" si="0"/>
        <v>8</v>
      </c>
      <c r="B19" s="32"/>
      <c r="C19" s="138" t="s">
        <v>138</v>
      </c>
      <c r="D19" s="138"/>
      <c r="E19" s="138"/>
      <c r="F19" s="138"/>
      <c r="G19" s="33" t="s">
        <v>122</v>
      </c>
      <c r="H19" s="37"/>
      <c r="I19" s="38">
        <v>500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3">
      <c r="A20" s="36">
        <f t="shared" si="0"/>
        <v>9</v>
      </c>
      <c r="B20" s="32"/>
      <c r="C20" s="134" t="s">
        <v>139</v>
      </c>
      <c r="D20" s="135"/>
      <c r="E20" s="135"/>
      <c r="F20" s="136"/>
      <c r="G20" s="33" t="s">
        <v>122</v>
      </c>
      <c r="H20" s="37"/>
      <c r="I20" s="40">
        <v>20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24.95" customHeight="1" x14ac:dyDescent="0.3">
      <c r="A21" s="36">
        <f t="shared" si="0"/>
        <v>10</v>
      </c>
      <c r="B21" s="32"/>
      <c r="C21" s="134" t="s">
        <v>140</v>
      </c>
      <c r="D21" s="135"/>
      <c r="E21" s="135"/>
      <c r="F21" s="136"/>
      <c r="G21" s="33" t="s">
        <v>122</v>
      </c>
      <c r="H21" s="37"/>
      <c r="I21" s="40">
        <v>200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24.95" customHeight="1" x14ac:dyDescent="0.3">
      <c r="A22" s="36">
        <f t="shared" si="0"/>
        <v>11</v>
      </c>
      <c r="B22" s="32"/>
      <c r="C22" s="134" t="s">
        <v>141</v>
      </c>
      <c r="D22" s="135"/>
      <c r="E22" s="135"/>
      <c r="F22" s="136"/>
      <c r="G22" s="33" t="s">
        <v>122</v>
      </c>
      <c r="H22" s="37"/>
      <c r="I22" s="40">
        <v>800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24.95" customHeight="1" x14ac:dyDescent="0.3">
      <c r="A23" s="36">
        <f t="shared" si="0"/>
        <v>12</v>
      </c>
      <c r="B23" s="32"/>
      <c r="C23" s="137" t="s">
        <v>142</v>
      </c>
      <c r="D23" s="137"/>
      <c r="E23" s="137"/>
      <c r="F23" s="137"/>
      <c r="G23" s="33" t="s">
        <v>122</v>
      </c>
      <c r="H23" s="37"/>
      <c r="I23" s="38">
        <v>330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3">
      <c r="A24" s="36">
        <f t="shared" si="0"/>
        <v>13</v>
      </c>
      <c r="B24" s="32"/>
      <c r="C24" s="134" t="s">
        <v>143</v>
      </c>
      <c r="D24" s="135"/>
      <c r="E24" s="135"/>
      <c r="F24" s="136"/>
      <c r="G24" s="33" t="s">
        <v>122</v>
      </c>
      <c r="H24" s="37"/>
      <c r="I24" s="40">
        <v>500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3">
      <c r="A25" s="36">
        <f t="shared" si="0"/>
        <v>14</v>
      </c>
      <c r="B25" s="32"/>
      <c r="C25" s="134" t="s">
        <v>144</v>
      </c>
      <c r="D25" s="135"/>
      <c r="E25" s="135"/>
      <c r="F25" s="136"/>
      <c r="G25" s="33" t="s">
        <v>14</v>
      </c>
      <c r="H25" s="37"/>
      <c r="I25" s="40">
        <v>150</v>
      </c>
      <c r="J25" s="39">
        <v>0</v>
      </c>
      <c r="K25" s="33">
        <v>9.5</v>
      </c>
      <c r="L25" s="34">
        <f t="shared" ref="L25:L33" si="4">PRODUCT(J25,1.095)</f>
        <v>0</v>
      </c>
      <c r="M25" s="35">
        <f t="shared" ref="M25:M33" si="5">PRODUCT(I25,L25)</f>
        <v>0</v>
      </c>
      <c r="N25" s="35">
        <f t="shared" ref="N25:N33" si="6">PRODUCT(I25,J25)</f>
        <v>0</v>
      </c>
      <c r="O25" s="35"/>
    </row>
    <row r="26" spans="1:15" ht="15" customHeight="1" x14ac:dyDescent="0.3">
      <c r="A26" s="36">
        <f t="shared" si="0"/>
        <v>15</v>
      </c>
      <c r="B26" s="32"/>
      <c r="C26" s="134" t="s">
        <v>145</v>
      </c>
      <c r="D26" s="135"/>
      <c r="E26" s="135"/>
      <c r="F26" s="136"/>
      <c r="G26" s="33" t="s">
        <v>14</v>
      </c>
      <c r="H26" s="37"/>
      <c r="I26" s="40">
        <v>5</v>
      </c>
      <c r="J26" s="39">
        <v>0</v>
      </c>
      <c r="K26" s="33">
        <v>9.5</v>
      </c>
      <c r="L26" s="34">
        <f t="shared" si="4"/>
        <v>0</v>
      </c>
      <c r="M26" s="35">
        <f t="shared" si="5"/>
        <v>0</v>
      </c>
      <c r="N26" s="35">
        <f t="shared" si="6"/>
        <v>0</v>
      </c>
      <c r="O26" s="35"/>
    </row>
    <row r="27" spans="1:15" ht="15" customHeight="1" x14ac:dyDescent="0.3">
      <c r="A27" s="36">
        <f t="shared" si="0"/>
        <v>16</v>
      </c>
      <c r="B27" s="32"/>
      <c r="C27" s="134" t="s">
        <v>146</v>
      </c>
      <c r="D27" s="135"/>
      <c r="E27" s="135"/>
      <c r="F27" s="136"/>
      <c r="G27" s="33" t="s">
        <v>122</v>
      </c>
      <c r="H27" s="37"/>
      <c r="I27" s="40">
        <v>15</v>
      </c>
      <c r="J27" s="39">
        <v>0</v>
      </c>
      <c r="K27" s="33">
        <v>9.5</v>
      </c>
      <c r="L27" s="34">
        <f t="shared" si="4"/>
        <v>0</v>
      </c>
      <c r="M27" s="35">
        <f t="shared" si="5"/>
        <v>0</v>
      </c>
      <c r="N27" s="35">
        <f t="shared" si="6"/>
        <v>0</v>
      </c>
      <c r="O27" s="35"/>
    </row>
    <row r="28" spans="1:15" ht="15" customHeight="1" x14ac:dyDescent="0.3">
      <c r="A28" s="36">
        <f t="shared" si="0"/>
        <v>17</v>
      </c>
      <c r="B28" s="32"/>
      <c r="C28" s="134" t="s">
        <v>147</v>
      </c>
      <c r="D28" s="135"/>
      <c r="E28" s="135"/>
      <c r="F28" s="136"/>
      <c r="G28" s="33" t="s">
        <v>14</v>
      </c>
      <c r="H28" s="37"/>
      <c r="I28" s="40">
        <v>5</v>
      </c>
      <c r="J28" s="39">
        <v>0</v>
      </c>
      <c r="K28" s="33">
        <v>9.5</v>
      </c>
      <c r="L28" s="34">
        <f t="shared" si="4"/>
        <v>0</v>
      </c>
      <c r="M28" s="35">
        <f t="shared" si="5"/>
        <v>0</v>
      </c>
      <c r="N28" s="35">
        <f t="shared" si="6"/>
        <v>0</v>
      </c>
      <c r="O28" s="35"/>
    </row>
    <row r="29" spans="1:15" ht="15" customHeight="1" x14ac:dyDescent="0.3">
      <c r="A29" s="36">
        <f t="shared" si="0"/>
        <v>18</v>
      </c>
      <c r="B29" s="32"/>
      <c r="C29" s="134" t="s">
        <v>148</v>
      </c>
      <c r="D29" s="135"/>
      <c r="E29" s="135"/>
      <c r="F29" s="136"/>
      <c r="G29" s="33" t="s">
        <v>122</v>
      </c>
      <c r="H29" s="37"/>
      <c r="I29" s="40">
        <v>500</v>
      </c>
      <c r="J29" s="39">
        <v>0</v>
      </c>
      <c r="K29" s="33">
        <v>9.5</v>
      </c>
      <c r="L29" s="34">
        <f t="shared" si="4"/>
        <v>0</v>
      </c>
      <c r="M29" s="35">
        <f t="shared" si="5"/>
        <v>0</v>
      </c>
      <c r="N29" s="35">
        <f t="shared" si="6"/>
        <v>0</v>
      </c>
      <c r="O29" s="35"/>
    </row>
    <row r="30" spans="1:15" ht="15" customHeight="1" x14ac:dyDescent="0.3">
      <c r="A30" s="36">
        <f t="shared" si="0"/>
        <v>19</v>
      </c>
      <c r="B30" s="32"/>
      <c r="C30" s="134" t="s">
        <v>149</v>
      </c>
      <c r="D30" s="135"/>
      <c r="E30" s="135"/>
      <c r="F30" s="136"/>
      <c r="G30" s="33" t="s">
        <v>122</v>
      </c>
      <c r="H30" s="37"/>
      <c r="I30" s="40">
        <v>500</v>
      </c>
      <c r="J30" s="39">
        <v>0</v>
      </c>
      <c r="K30" s="33">
        <v>9.5</v>
      </c>
      <c r="L30" s="34">
        <f t="shared" si="4"/>
        <v>0</v>
      </c>
      <c r="M30" s="35">
        <f t="shared" si="5"/>
        <v>0</v>
      </c>
      <c r="N30" s="35">
        <f t="shared" si="6"/>
        <v>0</v>
      </c>
      <c r="O30" s="35"/>
    </row>
    <row r="31" spans="1:15" ht="15" customHeight="1" x14ac:dyDescent="0.3">
      <c r="A31" s="36">
        <f t="shared" si="0"/>
        <v>20</v>
      </c>
      <c r="B31" s="32"/>
      <c r="C31" s="128" t="s">
        <v>150</v>
      </c>
      <c r="D31" s="128"/>
      <c r="E31" s="128"/>
      <c r="F31" s="128"/>
      <c r="G31" s="33" t="s">
        <v>122</v>
      </c>
      <c r="H31" s="37"/>
      <c r="I31" s="40">
        <v>50</v>
      </c>
      <c r="J31" s="39">
        <v>0</v>
      </c>
      <c r="K31" s="33">
        <v>9.5</v>
      </c>
      <c r="L31" s="34">
        <f t="shared" si="4"/>
        <v>0</v>
      </c>
      <c r="M31" s="35">
        <f t="shared" si="5"/>
        <v>0</v>
      </c>
      <c r="N31" s="35">
        <f t="shared" si="6"/>
        <v>0</v>
      </c>
      <c r="O31" s="35"/>
    </row>
    <row r="32" spans="1:15" ht="15" customHeight="1" x14ac:dyDescent="0.3">
      <c r="A32" s="36">
        <f t="shared" si="0"/>
        <v>21</v>
      </c>
      <c r="B32" s="32"/>
      <c r="C32" s="128" t="s">
        <v>151</v>
      </c>
      <c r="D32" s="128"/>
      <c r="E32" s="128"/>
      <c r="F32" s="128"/>
      <c r="G32" s="33" t="s">
        <v>122</v>
      </c>
      <c r="H32" s="37"/>
      <c r="I32" s="40">
        <v>80</v>
      </c>
      <c r="J32" s="39">
        <v>0</v>
      </c>
      <c r="K32" s="33">
        <v>9.5</v>
      </c>
      <c r="L32" s="34">
        <f t="shared" si="4"/>
        <v>0</v>
      </c>
      <c r="M32" s="35">
        <f t="shared" si="5"/>
        <v>0</v>
      </c>
      <c r="N32" s="35">
        <f t="shared" si="6"/>
        <v>0</v>
      </c>
      <c r="O32" s="35"/>
    </row>
    <row r="33" spans="1:15" ht="15" customHeight="1" x14ac:dyDescent="0.3">
      <c r="A33" s="36">
        <f t="shared" si="0"/>
        <v>22</v>
      </c>
      <c r="B33" s="32"/>
      <c r="C33" s="125" t="s">
        <v>152</v>
      </c>
      <c r="D33" s="126"/>
      <c r="E33" s="126"/>
      <c r="F33" s="127"/>
      <c r="G33" s="33" t="s">
        <v>153</v>
      </c>
      <c r="H33" s="37"/>
      <c r="I33" s="40">
        <v>700</v>
      </c>
      <c r="J33" s="39">
        <v>0</v>
      </c>
      <c r="K33" s="33">
        <v>9.5</v>
      </c>
      <c r="L33" s="34">
        <f t="shared" si="4"/>
        <v>0</v>
      </c>
      <c r="M33" s="35">
        <f t="shared" si="5"/>
        <v>0</v>
      </c>
      <c r="N33" s="35">
        <f t="shared" si="6"/>
        <v>0</v>
      </c>
      <c r="O33" s="35"/>
    </row>
    <row r="34" spans="1:15" ht="12.75" customHeight="1" x14ac:dyDescent="0.3">
      <c r="A34" s="41"/>
      <c r="B34" s="41"/>
      <c r="C34" s="118" t="s">
        <v>154</v>
      </c>
      <c r="D34" s="118"/>
      <c r="E34" s="118"/>
      <c r="F34" s="118"/>
      <c r="G34" s="42"/>
      <c r="H34" s="42"/>
      <c r="I34" s="42"/>
      <c r="J34" s="43"/>
      <c r="K34" s="42"/>
      <c r="L34" s="44"/>
      <c r="M34" s="45">
        <f>SUM(M12:M33)</f>
        <v>0</v>
      </c>
      <c r="N34" s="45">
        <f>SUM(N12:N33)</f>
        <v>0</v>
      </c>
      <c r="O34" s="4"/>
    </row>
    <row r="35" spans="1:15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3">
      <c r="A36" s="4" t="s">
        <v>16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3">
      <c r="A37" s="4" t="s">
        <v>17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3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3">
      <c r="A39" s="4" t="s">
        <v>92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3">
      <c r="A41" s="4" t="s">
        <v>20</v>
      </c>
      <c r="B41" s="4"/>
      <c r="C41" s="4"/>
      <c r="D41" s="4"/>
      <c r="E41" s="4"/>
      <c r="F41" s="4"/>
      <c r="G41" s="4"/>
      <c r="H41" s="46" t="s">
        <v>21</v>
      </c>
      <c r="I41" s="4"/>
      <c r="J41" s="4"/>
      <c r="K41" s="4" t="s">
        <v>22</v>
      </c>
      <c r="L41" s="4"/>
      <c r="M41" s="4"/>
      <c r="N41" s="4"/>
      <c r="O41" s="4"/>
    </row>
    <row r="44" spans="1:15" ht="12.75" customHeight="1" x14ac:dyDescent="0.3">
      <c r="B44" s="47"/>
      <c r="C44" s="47"/>
    </row>
    <row r="45" spans="1:15" ht="12.75" customHeight="1" x14ac:dyDescent="0.3">
      <c r="B45" s="47"/>
      <c r="C45" s="47"/>
    </row>
    <row r="46" spans="1:15" ht="12.75" customHeight="1" x14ac:dyDescent="0.3">
      <c r="B46" s="47"/>
      <c r="C46" s="47"/>
    </row>
    <row r="47" spans="1:15" ht="12.75" customHeight="1" x14ac:dyDescent="0.3">
      <c r="B47" s="47"/>
      <c r="C47" s="47"/>
    </row>
  </sheetData>
  <sheetProtection algorithmName="SHA-512" hashValue="ueNOAud0Z9IIy+jDcJrO0GkA8nB7nrQoprFcsXKhARStNE1cnkZCouFFQX7YiEY9lQjRjcCnuYdh/ljjkbAlAQ==" saltValue="KmiwJ1DmBwlUJJlV5jWNLQ==" spinCount="100000" sheet="1" objects="1" scenarios="1"/>
  <protectedRanges>
    <protectedRange sqref="C41" name="Obseg5"/>
    <protectedRange sqref="C4:C5" name="Obseg4"/>
    <protectedRange sqref="C41" name="Range2"/>
    <protectedRange sqref="O11" name="Range6_1"/>
    <protectedRange sqref="O12:O33" name="Obseg3"/>
  </protectedRanges>
  <mergeCells count="24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30:F30"/>
    <mergeCell ref="C31:F31"/>
    <mergeCell ref="C32:F32"/>
    <mergeCell ref="C34:F34"/>
    <mergeCell ref="C25:F25"/>
    <mergeCell ref="C26:F26"/>
    <mergeCell ref="C27:F27"/>
    <mergeCell ref="C28:F28"/>
    <mergeCell ref="C29:F29"/>
    <mergeCell ref="C33:F33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42DFD-1795-4262-9578-BDBE11B7C655}">
  <dimension ref="A1:N38"/>
  <sheetViews>
    <sheetView topLeftCell="A8" zoomScaleNormal="100" workbookViewId="0">
      <selection activeCell="C20" sqref="C20:F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155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39" t="s">
        <v>157</v>
      </c>
      <c r="D12" s="140"/>
      <c r="E12" s="140"/>
      <c r="F12" s="141"/>
      <c r="G12" s="28" t="s">
        <v>122</v>
      </c>
      <c r="H12" s="26"/>
      <c r="I12" s="93">
        <v>10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24.95" customHeight="1" x14ac:dyDescent="0.3">
      <c r="A13" s="36">
        <f t="shared" ref="A13:A22" si="1">A12+1</f>
        <v>2</v>
      </c>
      <c r="B13" s="32"/>
      <c r="C13" s="148" t="s">
        <v>158</v>
      </c>
      <c r="D13" s="149"/>
      <c r="E13" s="149"/>
      <c r="F13" s="150"/>
      <c r="G13" s="48" t="s">
        <v>122</v>
      </c>
      <c r="H13" s="37"/>
      <c r="I13" s="97">
        <v>2000</v>
      </c>
      <c r="J13" s="39">
        <v>0</v>
      </c>
      <c r="K13" s="33">
        <v>9.5</v>
      </c>
      <c r="L13" s="34">
        <f t="shared" ref="L13:L22" si="2">PRODUCT(J13,1.095)</f>
        <v>0</v>
      </c>
      <c r="M13" s="35">
        <f t="shared" ref="M13:M22" si="3">PRODUCT(I13,L13)</f>
        <v>0</v>
      </c>
      <c r="N13" s="35">
        <f t="shared" ref="N13:N22" si="4">PRODUCT(I13,J13)</f>
        <v>0</v>
      </c>
    </row>
    <row r="14" spans="1:14" ht="24.95" customHeight="1" x14ac:dyDescent="0.3">
      <c r="A14" s="36">
        <f t="shared" si="1"/>
        <v>3</v>
      </c>
      <c r="B14" s="32"/>
      <c r="C14" s="148" t="s">
        <v>159</v>
      </c>
      <c r="D14" s="149"/>
      <c r="E14" s="149"/>
      <c r="F14" s="150"/>
      <c r="G14" s="48" t="s">
        <v>122</v>
      </c>
      <c r="H14" s="37"/>
      <c r="I14" s="97">
        <v>300</v>
      </c>
      <c r="J14" s="39">
        <v>0</v>
      </c>
      <c r="K14" s="33">
        <v>9.5</v>
      </c>
      <c r="L14" s="34">
        <f t="shared" si="2"/>
        <v>0</v>
      </c>
      <c r="M14" s="35">
        <f t="shared" si="3"/>
        <v>0</v>
      </c>
      <c r="N14" s="35">
        <f t="shared" si="4"/>
        <v>0</v>
      </c>
    </row>
    <row r="15" spans="1:14" ht="15" customHeight="1" x14ac:dyDescent="0.3">
      <c r="A15" s="36">
        <f t="shared" si="1"/>
        <v>4</v>
      </c>
      <c r="B15" s="32"/>
      <c r="C15" s="139" t="s">
        <v>160</v>
      </c>
      <c r="D15" s="140"/>
      <c r="E15" s="140"/>
      <c r="F15" s="141"/>
      <c r="G15" s="28" t="s">
        <v>122</v>
      </c>
      <c r="H15" s="37"/>
      <c r="I15" s="93">
        <v>50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3">
      <c r="A16" s="24">
        <f t="shared" si="1"/>
        <v>5</v>
      </c>
      <c r="B16" s="25"/>
      <c r="C16" s="139" t="s">
        <v>161</v>
      </c>
      <c r="D16" s="140"/>
      <c r="E16" s="140"/>
      <c r="F16" s="141"/>
      <c r="G16" s="28" t="s">
        <v>122</v>
      </c>
      <c r="H16" s="26"/>
      <c r="I16" s="93">
        <v>20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3">
      <c r="A17" s="24">
        <f t="shared" si="1"/>
        <v>6</v>
      </c>
      <c r="B17" s="25"/>
      <c r="C17" s="139" t="s">
        <v>162</v>
      </c>
      <c r="D17" s="140"/>
      <c r="E17" s="140"/>
      <c r="F17" s="141"/>
      <c r="G17" s="28" t="s">
        <v>122</v>
      </c>
      <c r="H17" s="26"/>
      <c r="I17" s="40">
        <v>30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3">
      <c r="A18" s="24">
        <f t="shared" si="1"/>
        <v>7</v>
      </c>
      <c r="B18" s="25"/>
      <c r="C18" s="142" t="s">
        <v>163</v>
      </c>
      <c r="D18" s="143" t="s">
        <v>164</v>
      </c>
      <c r="E18" s="143" t="s">
        <v>164</v>
      </c>
      <c r="F18" s="144" t="s">
        <v>164</v>
      </c>
      <c r="G18" s="28" t="s">
        <v>14</v>
      </c>
      <c r="H18" s="26"/>
      <c r="I18" s="40">
        <v>30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3">
      <c r="A19" s="24">
        <f t="shared" si="1"/>
        <v>8</v>
      </c>
      <c r="B19" s="25"/>
      <c r="C19" s="139" t="s">
        <v>166</v>
      </c>
      <c r="D19" s="140" t="s">
        <v>166</v>
      </c>
      <c r="E19" s="140" t="s">
        <v>166</v>
      </c>
      <c r="F19" s="141" t="s">
        <v>166</v>
      </c>
      <c r="G19" s="28" t="s">
        <v>122</v>
      </c>
      <c r="H19" s="26"/>
      <c r="I19" s="40">
        <v>60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3">
      <c r="A20" s="24">
        <f t="shared" si="1"/>
        <v>9</v>
      </c>
      <c r="B20" s="25"/>
      <c r="C20" s="139" t="s">
        <v>165</v>
      </c>
      <c r="D20" s="140" t="s">
        <v>165</v>
      </c>
      <c r="E20" s="140" t="s">
        <v>165</v>
      </c>
      <c r="F20" s="141" t="s">
        <v>165</v>
      </c>
      <c r="G20" s="28" t="s">
        <v>122</v>
      </c>
      <c r="H20" s="26"/>
      <c r="I20" s="40">
        <v>60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3">
      <c r="A21" s="24">
        <f t="shared" si="1"/>
        <v>10</v>
      </c>
      <c r="B21" s="25"/>
      <c r="C21" s="139" t="s">
        <v>167</v>
      </c>
      <c r="D21" s="140" t="s">
        <v>167</v>
      </c>
      <c r="E21" s="140" t="s">
        <v>167</v>
      </c>
      <c r="F21" s="141" t="s">
        <v>167</v>
      </c>
      <c r="G21" s="28" t="s">
        <v>122</v>
      </c>
      <c r="H21" s="26"/>
      <c r="I21" s="40">
        <v>200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5" customHeight="1" x14ac:dyDescent="0.3">
      <c r="A22" s="24">
        <f t="shared" si="1"/>
        <v>11</v>
      </c>
      <c r="B22" s="25"/>
      <c r="C22" s="139" t="s">
        <v>160</v>
      </c>
      <c r="D22" s="140" t="s">
        <v>160</v>
      </c>
      <c r="E22" s="140" t="s">
        <v>160</v>
      </c>
      <c r="F22" s="141" t="s">
        <v>160</v>
      </c>
      <c r="G22" s="28" t="s">
        <v>122</v>
      </c>
      <c r="H22" s="26"/>
      <c r="I22" s="40">
        <v>200</v>
      </c>
      <c r="J22" s="27">
        <v>0</v>
      </c>
      <c r="K22" s="28">
        <v>9.5</v>
      </c>
      <c r="L22" s="29">
        <f t="shared" si="2"/>
        <v>0</v>
      </c>
      <c r="M22" s="30">
        <f t="shared" si="3"/>
        <v>0</v>
      </c>
      <c r="N22" s="30">
        <f t="shared" si="4"/>
        <v>0</v>
      </c>
    </row>
    <row r="23" spans="1:14" ht="12.75" customHeight="1" x14ac:dyDescent="0.3">
      <c r="A23" s="41"/>
      <c r="B23" s="41"/>
      <c r="C23" s="118" t="s">
        <v>156</v>
      </c>
      <c r="D23" s="118"/>
      <c r="E23" s="118"/>
      <c r="F23" s="118"/>
      <c r="G23" s="42"/>
      <c r="H23" s="42"/>
      <c r="I23" s="42"/>
      <c r="J23" s="43"/>
      <c r="K23" s="42"/>
      <c r="L23" s="44"/>
      <c r="M23" s="45">
        <f>SUM(M12:M22)</f>
        <v>0</v>
      </c>
      <c r="N23" s="45">
        <f>SUM(N12:N22)</f>
        <v>0</v>
      </c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99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9" t="s">
        <v>26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9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20</v>
      </c>
      <c r="B32" s="4"/>
      <c r="C32" s="4"/>
      <c r="D32" s="4"/>
      <c r="E32" s="4"/>
      <c r="F32" s="4"/>
      <c r="G32" s="4"/>
      <c r="H32" s="46" t="s">
        <v>21</v>
      </c>
      <c r="I32" s="4"/>
      <c r="J32" s="4"/>
      <c r="K32" s="4" t="s">
        <v>22</v>
      </c>
      <c r="L32" s="4"/>
      <c r="M32" s="4"/>
      <c r="N32" s="4"/>
    </row>
    <row r="35" spans="2:3" ht="12.75" customHeight="1" x14ac:dyDescent="0.3">
      <c r="B35" s="47"/>
      <c r="C35" s="47"/>
    </row>
    <row r="36" spans="2:3" ht="12.75" customHeight="1" x14ac:dyDescent="0.3">
      <c r="B36" s="47"/>
      <c r="C36" s="47"/>
    </row>
    <row r="37" spans="2:3" ht="12.75" customHeight="1" x14ac:dyDescent="0.3">
      <c r="B37" s="47"/>
      <c r="C37" s="47"/>
    </row>
    <row r="38" spans="2:3" ht="12.75" customHeight="1" x14ac:dyDescent="0.3">
      <c r="B38" s="47"/>
      <c r="C38" s="47"/>
    </row>
  </sheetData>
  <sheetProtection algorithmName="SHA-512" hashValue="UDlSf7x05oeGkyaxJqN7mIylr0yndwEPkrOe6gnwywyYdShXhyoZjADofVYrccE8fuTmuDLTci9hy3wp1M4ovA==" saltValue="7Iz2FbVv5wg43tWxGZ/b/Q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23:F2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1B9C0-6EC3-492B-BDE1-F420674C81E7}">
  <dimension ref="A1:N65"/>
  <sheetViews>
    <sheetView topLeftCell="A30" zoomScaleNormal="100" workbookViewId="0">
      <selection activeCell="H49" sqref="H4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168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5" t="s">
        <v>170</v>
      </c>
      <c r="D12" s="126"/>
      <c r="E12" s="126"/>
      <c r="F12" s="127"/>
      <c r="G12" s="28" t="s">
        <v>122</v>
      </c>
      <c r="H12" s="26"/>
      <c r="I12" s="93">
        <v>10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51" si="1">A12+1</f>
        <v>2</v>
      </c>
      <c r="B13" s="25"/>
      <c r="C13" s="125" t="s">
        <v>171</v>
      </c>
      <c r="D13" s="126"/>
      <c r="E13" s="126"/>
      <c r="F13" s="127"/>
      <c r="G13" s="28" t="s">
        <v>122</v>
      </c>
      <c r="H13" s="26"/>
      <c r="I13" s="94">
        <v>230</v>
      </c>
      <c r="J13" s="27">
        <v>0</v>
      </c>
      <c r="K13" s="28">
        <v>9.5</v>
      </c>
      <c r="L13" s="29">
        <f t="shared" ref="L13:L51" si="2">PRODUCT(J13,1.095)</f>
        <v>0</v>
      </c>
      <c r="M13" s="30">
        <f t="shared" ref="M13:M51" si="3">PRODUCT(I13,L13)</f>
        <v>0</v>
      </c>
      <c r="N13" s="30">
        <f t="shared" ref="N13:N51" si="4">PRODUCT(I13,J13)</f>
        <v>0</v>
      </c>
    </row>
    <row r="14" spans="1:14" ht="15" customHeight="1" x14ac:dyDescent="0.3">
      <c r="A14" s="24">
        <f t="shared" si="1"/>
        <v>3</v>
      </c>
      <c r="B14" s="32"/>
      <c r="C14" s="134" t="s">
        <v>172</v>
      </c>
      <c r="D14" s="135"/>
      <c r="E14" s="135"/>
      <c r="F14" s="136"/>
      <c r="G14" s="33" t="s">
        <v>122</v>
      </c>
      <c r="H14" s="37"/>
      <c r="I14" s="97">
        <v>70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3">
      <c r="A15" s="24">
        <f t="shared" si="1"/>
        <v>4</v>
      </c>
      <c r="B15" s="32"/>
      <c r="C15" s="134" t="s">
        <v>173</v>
      </c>
      <c r="D15" s="135"/>
      <c r="E15" s="135"/>
      <c r="F15" s="136"/>
      <c r="G15" s="33" t="s">
        <v>122</v>
      </c>
      <c r="H15" s="37"/>
      <c r="I15" s="97">
        <v>700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3">
      <c r="A16" s="24">
        <f t="shared" si="1"/>
        <v>5</v>
      </c>
      <c r="B16" s="32"/>
      <c r="C16" s="125" t="s">
        <v>174</v>
      </c>
      <c r="D16" s="126" t="s">
        <v>175</v>
      </c>
      <c r="E16" s="126" t="s">
        <v>175</v>
      </c>
      <c r="F16" s="127" t="s">
        <v>175</v>
      </c>
      <c r="G16" s="28" t="s">
        <v>122</v>
      </c>
      <c r="H16" s="37"/>
      <c r="I16" s="97">
        <v>200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3">
      <c r="A17" s="24">
        <f t="shared" si="1"/>
        <v>6</v>
      </c>
      <c r="B17" s="32"/>
      <c r="C17" s="125" t="s">
        <v>176</v>
      </c>
      <c r="D17" s="126" t="s">
        <v>177</v>
      </c>
      <c r="E17" s="126" t="s">
        <v>177</v>
      </c>
      <c r="F17" s="127" t="s">
        <v>177</v>
      </c>
      <c r="G17" s="28" t="s">
        <v>122</v>
      </c>
      <c r="H17" s="37"/>
      <c r="I17" s="97">
        <v>670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3">
      <c r="A18" s="24">
        <f t="shared" si="1"/>
        <v>7</v>
      </c>
      <c r="B18" s="32"/>
      <c r="C18" s="125" t="s">
        <v>178</v>
      </c>
      <c r="D18" s="126" t="s">
        <v>177</v>
      </c>
      <c r="E18" s="126" t="s">
        <v>177</v>
      </c>
      <c r="F18" s="127" t="s">
        <v>177</v>
      </c>
      <c r="G18" s="28" t="s">
        <v>122</v>
      </c>
      <c r="H18" s="37"/>
      <c r="I18" s="97">
        <v>170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3">
      <c r="A19" s="24">
        <f t="shared" si="1"/>
        <v>8</v>
      </c>
      <c r="B19" s="32"/>
      <c r="C19" s="125" t="s">
        <v>179</v>
      </c>
      <c r="D19" s="126" t="s">
        <v>177</v>
      </c>
      <c r="E19" s="126" t="s">
        <v>177</v>
      </c>
      <c r="F19" s="127" t="s">
        <v>177</v>
      </c>
      <c r="G19" s="28" t="s">
        <v>122</v>
      </c>
      <c r="H19" s="37"/>
      <c r="I19" s="97">
        <v>1000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3">
      <c r="A20" s="24">
        <f t="shared" si="1"/>
        <v>9</v>
      </c>
      <c r="B20" s="32"/>
      <c r="C20" s="125" t="s">
        <v>180</v>
      </c>
      <c r="D20" s="126" t="s">
        <v>177</v>
      </c>
      <c r="E20" s="126" t="s">
        <v>177</v>
      </c>
      <c r="F20" s="127" t="s">
        <v>177</v>
      </c>
      <c r="G20" s="28" t="s">
        <v>122</v>
      </c>
      <c r="H20" s="37"/>
      <c r="I20" s="97">
        <v>200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3">
      <c r="A21" s="24">
        <f t="shared" si="1"/>
        <v>10</v>
      </c>
      <c r="B21" s="32"/>
      <c r="C21" s="125" t="s">
        <v>181</v>
      </c>
      <c r="D21" s="126" t="s">
        <v>182</v>
      </c>
      <c r="E21" s="126" t="s">
        <v>182</v>
      </c>
      <c r="F21" s="127" t="s">
        <v>182</v>
      </c>
      <c r="G21" s="28" t="s">
        <v>122</v>
      </c>
      <c r="H21" s="37"/>
      <c r="I21" s="97">
        <v>670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5" customHeight="1" x14ac:dyDescent="0.3">
      <c r="A22" s="24">
        <f t="shared" si="1"/>
        <v>11</v>
      </c>
      <c r="B22" s="32"/>
      <c r="C22" s="125" t="s">
        <v>183</v>
      </c>
      <c r="D22" s="126" t="s">
        <v>182</v>
      </c>
      <c r="E22" s="126" t="s">
        <v>182</v>
      </c>
      <c r="F22" s="127" t="s">
        <v>182</v>
      </c>
      <c r="G22" s="28" t="s">
        <v>122</v>
      </c>
      <c r="H22" s="37"/>
      <c r="I22" s="97">
        <v>330</v>
      </c>
      <c r="J22" s="27">
        <v>0</v>
      </c>
      <c r="K22" s="28">
        <v>9.5</v>
      </c>
      <c r="L22" s="29">
        <f t="shared" si="2"/>
        <v>0</v>
      </c>
      <c r="M22" s="30">
        <f t="shared" si="3"/>
        <v>0</v>
      </c>
      <c r="N22" s="30">
        <f t="shared" si="4"/>
        <v>0</v>
      </c>
    </row>
    <row r="23" spans="1:14" ht="15" customHeight="1" x14ac:dyDescent="0.3">
      <c r="A23" s="24">
        <f t="shared" si="1"/>
        <v>12</v>
      </c>
      <c r="B23" s="32"/>
      <c r="C23" s="125" t="s">
        <v>184</v>
      </c>
      <c r="D23" s="126" t="s">
        <v>182</v>
      </c>
      <c r="E23" s="126" t="s">
        <v>182</v>
      </c>
      <c r="F23" s="127" t="s">
        <v>182</v>
      </c>
      <c r="G23" s="28" t="s">
        <v>122</v>
      </c>
      <c r="H23" s="37"/>
      <c r="I23" s="97">
        <v>670</v>
      </c>
      <c r="J23" s="27">
        <v>0</v>
      </c>
      <c r="K23" s="28">
        <v>9.5</v>
      </c>
      <c r="L23" s="29">
        <f t="shared" si="2"/>
        <v>0</v>
      </c>
      <c r="M23" s="30">
        <f t="shared" si="3"/>
        <v>0</v>
      </c>
      <c r="N23" s="30">
        <f t="shared" si="4"/>
        <v>0</v>
      </c>
    </row>
    <row r="24" spans="1:14" ht="15" customHeight="1" x14ac:dyDescent="0.3">
      <c r="A24" s="24">
        <f t="shared" si="1"/>
        <v>13</v>
      </c>
      <c r="B24" s="32"/>
      <c r="C24" s="125" t="s">
        <v>185</v>
      </c>
      <c r="D24" s="126" t="s">
        <v>182</v>
      </c>
      <c r="E24" s="126" t="s">
        <v>182</v>
      </c>
      <c r="F24" s="127" t="s">
        <v>182</v>
      </c>
      <c r="G24" s="28" t="s">
        <v>122</v>
      </c>
      <c r="H24" s="37"/>
      <c r="I24" s="97">
        <v>670</v>
      </c>
      <c r="J24" s="27">
        <v>0</v>
      </c>
      <c r="K24" s="28">
        <v>9.5</v>
      </c>
      <c r="L24" s="29">
        <f t="shared" si="2"/>
        <v>0</v>
      </c>
      <c r="M24" s="30">
        <f t="shared" si="3"/>
        <v>0</v>
      </c>
      <c r="N24" s="30">
        <f t="shared" si="4"/>
        <v>0</v>
      </c>
    </row>
    <row r="25" spans="1:14" ht="15" customHeight="1" x14ac:dyDescent="0.3">
      <c r="A25" s="24">
        <f t="shared" si="1"/>
        <v>14</v>
      </c>
      <c r="B25" s="32"/>
      <c r="C25" s="125" t="s">
        <v>186</v>
      </c>
      <c r="D25" s="126" t="s">
        <v>182</v>
      </c>
      <c r="E25" s="126" t="s">
        <v>182</v>
      </c>
      <c r="F25" s="127" t="s">
        <v>182</v>
      </c>
      <c r="G25" s="28" t="s">
        <v>122</v>
      </c>
      <c r="H25" s="37"/>
      <c r="I25" s="97">
        <v>330</v>
      </c>
      <c r="J25" s="27">
        <v>0</v>
      </c>
      <c r="K25" s="28">
        <v>9.5</v>
      </c>
      <c r="L25" s="29">
        <f t="shared" si="2"/>
        <v>0</v>
      </c>
      <c r="M25" s="30">
        <f t="shared" si="3"/>
        <v>0</v>
      </c>
      <c r="N25" s="30">
        <f t="shared" si="4"/>
        <v>0</v>
      </c>
    </row>
    <row r="26" spans="1:14" ht="15" customHeight="1" x14ac:dyDescent="0.3">
      <c r="A26" s="24">
        <f t="shared" si="1"/>
        <v>15</v>
      </c>
      <c r="B26" s="32"/>
      <c r="C26" s="129" t="s">
        <v>187</v>
      </c>
      <c r="D26" s="130" t="s">
        <v>182</v>
      </c>
      <c r="E26" s="130" t="s">
        <v>182</v>
      </c>
      <c r="F26" s="131" t="s">
        <v>182</v>
      </c>
      <c r="G26" s="31" t="s">
        <v>122</v>
      </c>
      <c r="H26" s="37"/>
      <c r="I26" s="97">
        <v>330</v>
      </c>
      <c r="J26" s="27">
        <v>0</v>
      </c>
      <c r="K26" s="28">
        <v>9.5</v>
      </c>
      <c r="L26" s="29">
        <f t="shared" si="2"/>
        <v>0</v>
      </c>
      <c r="M26" s="30">
        <f t="shared" si="3"/>
        <v>0</v>
      </c>
      <c r="N26" s="30">
        <f t="shared" si="4"/>
        <v>0</v>
      </c>
    </row>
    <row r="27" spans="1:14" ht="15" customHeight="1" x14ac:dyDescent="0.3">
      <c r="A27" s="24">
        <f t="shared" si="1"/>
        <v>16</v>
      </c>
      <c r="B27" s="32"/>
      <c r="C27" s="129" t="s">
        <v>188</v>
      </c>
      <c r="D27" s="130" t="s">
        <v>182</v>
      </c>
      <c r="E27" s="130" t="s">
        <v>182</v>
      </c>
      <c r="F27" s="131" t="s">
        <v>182</v>
      </c>
      <c r="G27" s="31" t="s">
        <v>122</v>
      </c>
      <c r="H27" s="37"/>
      <c r="I27" s="97">
        <v>400</v>
      </c>
      <c r="J27" s="27">
        <v>0</v>
      </c>
      <c r="K27" s="28">
        <v>9.5</v>
      </c>
      <c r="L27" s="29">
        <f t="shared" si="2"/>
        <v>0</v>
      </c>
      <c r="M27" s="30">
        <f t="shared" si="3"/>
        <v>0</v>
      </c>
      <c r="N27" s="30">
        <f t="shared" si="4"/>
        <v>0</v>
      </c>
    </row>
    <row r="28" spans="1:14" ht="15" customHeight="1" x14ac:dyDescent="0.3">
      <c r="A28" s="24">
        <f t="shared" si="1"/>
        <v>17</v>
      </c>
      <c r="B28" s="32"/>
      <c r="C28" s="125" t="s">
        <v>189</v>
      </c>
      <c r="D28" s="126" t="s">
        <v>182</v>
      </c>
      <c r="E28" s="126" t="s">
        <v>182</v>
      </c>
      <c r="F28" s="127" t="s">
        <v>182</v>
      </c>
      <c r="G28" s="28" t="s">
        <v>122</v>
      </c>
      <c r="H28" s="37"/>
      <c r="I28" s="97">
        <v>600</v>
      </c>
      <c r="J28" s="27">
        <v>0</v>
      </c>
      <c r="K28" s="28">
        <v>9.5</v>
      </c>
      <c r="L28" s="29">
        <f t="shared" si="2"/>
        <v>0</v>
      </c>
      <c r="M28" s="30">
        <f t="shared" si="3"/>
        <v>0</v>
      </c>
      <c r="N28" s="30">
        <f t="shared" si="4"/>
        <v>0</v>
      </c>
    </row>
    <row r="29" spans="1:14" ht="15" customHeight="1" x14ac:dyDescent="0.3">
      <c r="A29" s="24">
        <f t="shared" si="1"/>
        <v>18</v>
      </c>
      <c r="B29" s="32"/>
      <c r="C29" s="125" t="s">
        <v>190</v>
      </c>
      <c r="D29" s="126" t="s">
        <v>182</v>
      </c>
      <c r="E29" s="126" t="s">
        <v>182</v>
      </c>
      <c r="F29" s="127" t="s">
        <v>182</v>
      </c>
      <c r="G29" s="28" t="s">
        <v>122</v>
      </c>
      <c r="H29" s="37"/>
      <c r="I29" s="97">
        <v>830</v>
      </c>
      <c r="J29" s="27">
        <v>0</v>
      </c>
      <c r="K29" s="28">
        <v>9.5</v>
      </c>
      <c r="L29" s="29">
        <f t="shared" si="2"/>
        <v>0</v>
      </c>
      <c r="M29" s="30">
        <f t="shared" si="3"/>
        <v>0</v>
      </c>
      <c r="N29" s="30">
        <f t="shared" si="4"/>
        <v>0</v>
      </c>
    </row>
    <row r="30" spans="1:14" ht="15" customHeight="1" x14ac:dyDescent="0.3">
      <c r="A30" s="24">
        <f t="shared" si="1"/>
        <v>19</v>
      </c>
      <c r="B30" s="32"/>
      <c r="C30" s="129" t="s">
        <v>191</v>
      </c>
      <c r="D30" s="130" t="s">
        <v>182</v>
      </c>
      <c r="E30" s="130" t="s">
        <v>182</v>
      </c>
      <c r="F30" s="131" t="s">
        <v>182</v>
      </c>
      <c r="G30" s="31" t="s">
        <v>122</v>
      </c>
      <c r="H30" s="37"/>
      <c r="I30" s="97">
        <v>200</v>
      </c>
      <c r="J30" s="27">
        <v>0</v>
      </c>
      <c r="K30" s="28">
        <v>9.5</v>
      </c>
      <c r="L30" s="29">
        <f t="shared" si="2"/>
        <v>0</v>
      </c>
      <c r="M30" s="30">
        <f t="shared" si="3"/>
        <v>0</v>
      </c>
      <c r="N30" s="30">
        <f t="shared" si="4"/>
        <v>0</v>
      </c>
    </row>
    <row r="31" spans="1:14" ht="15" customHeight="1" x14ac:dyDescent="0.3">
      <c r="A31" s="24">
        <f t="shared" si="1"/>
        <v>20</v>
      </c>
      <c r="B31" s="32"/>
      <c r="C31" s="153" t="s">
        <v>192</v>
      </c>
      <c r="D31" s="153"/>
      <c r="E31" s="153"/>
      <c r="F31" s="153"/>
      <c r="G31" s="31" t="s">
        <v>122</v>
      </c>
      <c r="H31" s="37"/>
      <c r="I31" s="97">
        <v>200</v>
      </c>
      <c r="J31" s="27">
        <v>0</v>
      </c>
      <c r="K31" s="28">
        <v>9.5</v>
      </c>
      <c r="L31" s="29">
        <f t="shared" si="2"/>
        <v>0</v>
      </c>
      <c r="M31" s="30">
        <f t="shared" si="3"/>
        <v>0</v>
      </c>
      <c r="N31" s="30">
        <f t="shared" si="4"/>
        <v>0</v>
      </c>
    </row>
    <row r="32" spans="1:14" ht="15" customHeight="1" x14ac:dyDescent="0.3">
      <c r="A32" s="24">
        <f t="shared" si="1"/>
        <v>21</v>
      </c>
      <c r="B32" s="32"/>
      <c r="C32" s="129" t="s">
        <v>193</v>
      </c>
      <c r="D32" s="130" t="s">
        <v>182</v>
      </c>
      <c r="E32" s="130" t="s">
        <v>182</v>
      </c>
      <c r="F32" s="131" t="s">
        <v>182</v>
      </c>
      <c r="G32" s="31" t="s">
        <v>122</v>
      </c>
      <c r="H32" s="37"/>
      <c r="I32" s="97">
        <v>400</v>
      </c>
      <c r="J32" s="27">
        <v>0</v>
      </c>
      <c r="K32" s="28">
        <v>9.5</v>
      </c>
      <c r="L32" s="29">
        <f t="shared" si="2"/>
        <v>0</v>
      </c>
      <c r="M32" s="30">
        <f t="shared" si="3"/>
        <v>0</v>
      </c>
      <c r="N32" s="30">
        <f t="shared" si="4"/>
        <v>0</v>
      </c>
    </row>
    <row r="33" spans="1:14" ht="15" customHeight="1" x14ac:dyDescent="0.3">
      <c r="A33" s="24">
        <f t="shared" si="1"/>
        <v>22</v>
      </c>
      <c r="B33" s="32"/>
      <c r="C33" s="125" t="s">
        <v>194</v>
      </c>
      <c r="D33" s="126" t="s">
        <v>182</v>
      </c>
      <c r="E33" s="126" t="s">
        <v>182</v>
      </c>
      <c r="F33" s="127" t="s">
        <v>182</v>
      </c>
      <c r="G33" s="28" t="s">
        <v>122</v>
      </c>
      <c r="H33" s="37"/>
      <c r="I33" s="97">
        <v>80</v>
      </c>
      <c r="J33" s="27">
        <v>0</v>
      </c>
      <c r="K33" s="28">
        <v>9.5</v>
      </c>
      <c r="L33" s="29">
        <f t="shared" si="2"/>
        <v>0</v>
      </c>
      <c r="M33" s="30">
        <f t="shared" si="3"/>
        <v>0</v>
      </c>
      <c r="N33" s="30">
        <f t="shared" si="4"/>
        <v>0</v>
      </c>
    </row>
    <row r="34" spans="1:14" ht="15" customHeight="1" x14ac:dyDescent="0.3">
      <c r="A34" s="24">
        <f t="shared" si="1"/>
        <v>23</v>
      </c>
      <c r="B34" s="32"/>
      <c r="C34" s="125" t="s">
        <v>195</v>
      </c>
      <c r="D34" s="126" t="s">
        <v>182</v>
      </c>
      <c r="E34" s="126" t="s">
        <v>182</v>
      </c>
      <c r="F34" s="127" t="s">
        <v>182</v>
      </c>
      <c r="G34" s="28" t="s">
        <v>122</v>
      </c>
      <c r="H34" s="37"/>
      <c r="I34" s="97">
        <v>80</v>
      </c>
      <c r="J34" s="27">
        <v>0</v>
      </c>
      <c r="K34" s="28">
        <v>9.5</v>
      </c>
      <c r="L34" s="29">
        <f t="shared" si="2"/>
        <v>0</v>
      </c>
      <c r="M34" s="30">
        <f t="shared" si="3"/>
        <v>0</v>
      </c>
      <c r="N34" s="30">
        <f t="shared" si="4"/>
        <v>0</v>
      </c>
    </row>
    <row r="35" spans="1:14" ht="15" customHeight="1" x14ac:dyDescent="0.3">
      <c r="A35" s="24">
        <f t="shared" si="1"/>
        <v>24</v>
      </c>
      <c r="B35" s="32"/>
      <c r="C35" s="125" t="s">
        <v>196</v>
      </c>
      <c r="D35" s="126"/>
      <c r="E35" s="126"/>
      <c r="F35" s="127"/>
      <c r="G35" s="28" t="s">
        <v>122</v>
      </c>
      <c r="H35" s="37"/>
      <c r="I35" s="97">
        <v>400</v>
      </c>
      <c r="J35" s="27">
        <v>0</v>
      </c>
      <c r="K35" s="28">
        <v>9.5</v>
      </c>
      <c r="L35" s="29">
        <f t="shared" si="2"/>
        <v>0</v>
      </c>
      <c r="M35" s="30">
        <f t="shared" si="3"/>
        <v>0</v>
      </c>
      <c r="N35" s="30">
        <f t="shared" si="4"/>
        <v>0</v>
      </c>
    </row>
    <row r="36" spans="1:14" ht="15" customHeight="1" x14ac:dyDescent="0.3">
      <c r="A36" s="24">
        <f t="shared" si="1"/>
        <v>25</v>
      </c>
      <c r="B36" s="32"/>
      <c r="C36" s="125" t="s">
        <v>197</v>
      </c>
      <c r="D36" s="126"/>
      <c r="E36" s="126"/>
      <c r="F36" s="127"/>
      <c r="G36" s="28" t="s">
        <v>122</v>
      </c>
      <c r="H36" s="37"/>
      <c r="I36" s="97">
        <v>400</v>
      </c>
      <c r="J36" s="27">
        <v>0</v>
      </c>
      <c r="K36" s="28">
        <v>9.5</v>
      </c>
      <c r="L36" s="29">
        <f t="shared" si="2"/>
        <v>0</v>
      </c>
      <c r="M36" s="30">
        <f t="shared" si="3"/>
        <v>0</v>
      </c>
      <c r="N36" s="30">
        <f t="shared" si="4"/>
        <v>0</v>
      </c>
    </row>
    <row r="37" spans="1:14" ht="15" customHeight="1" x14ac:dyDescent="0.3">
      <c r="A37" s="24">
        <f t="shared" si="1"/>
        <v>26</v>
      </c>
      <c r="B37" s="32"/>
      <c r="C37" s="125" t="s">
        <v>198</v>
      </c>
      <c r="D37" s="126"/>
      <c r="E37" s="126"/>
      <c r="F37" s="127"/>
      <c r="G37" s="28" t="s">
        <v>122</v>
      </c>
      <c r="H37" s="37"/>
      <c r="I37" s="97">
        <v>83.333333333333329</v>
      </c>
      <c r="J37" s="27">
        <v>0</v>
      </c>
      <c r="K37" s="28">
        <v>9.5</v>
      </c>
      <c r="L37" s="29">
        <f t="shared" si="2"/>
        <v>0</v>
      </c>
      <c r="M37" s="30">
        <f t="shared" si="3"/>
        <v>0</v>
      </c>
      <c r="N37" s="30">
        <f t="shared" si="4"/>
        <v>0</v>
      </c>
    </row>
    <row r="38" spans="1:14" ht="15" customHeight="1" x14ac:dyDescent="0.3">
      <c r="A38" s="24">
        <f t="shared" si="1"/>
        <v>27</v>
      </c>
      <c r="B38" s="32"/>
      <c r="C38" s="125" t="s">
        <v>199</v>
      </c>
      <c r="D38" s="126"/>
      <c r="E38" s="126"/>
      <c r="F38" s="127"/>
      <c r="G38" s="28" t="s">
        <v>122</v>
      </c>
      <c r="H38" s="37"/>
      <c r="I38" s="97">
        <v>150</v>
      </c>
      <c r="J38" s="27">
        <v>0</v>
      </c>
      <c r="K38" s="28">
        <v>9.5</v>
      </c>
      <c r="L38" s="29">
        <f t="shared" si="2"/>
        <v>0</v>
      </c>
      <c r="M38" s="30">
        <f t="shared" si="3"/>
        <v>0</v>
      </c>
      <c r="N38" s="30">
        <f t="shared" si="4"/>
        <v>0</v>
      </c>
    </row>
    <row r="39" spans="1:14" ht="15" customHeight="1" x14ac:dyDescent="0.3">
      <c r="A39" s="24">
        <f t="shared" si="1"/>
        <v>28</v>
      </c>
      <c r="B39" s="32"/>
      <c r="C39" s="125" t="s">
        <v>200</v>
      </c>
      <c r="D39" s="126"/>
      <c r="E39" s="126"/>
      <c r="F39" s="127"/>
      <c r="G39" s="28" t="s">
        <v>122</v>
      </c>
      <c r="H39" s="37"/>
      <c r="I39" s="97">
        <v>1330</v>
      </c>
      <c r="J39" s="27">
        <v>0</v>
      </c>
      <c r="K39" s="28">
        <v>9.5</v>
      </c>
      <c r="L39" s="29">
        <f t="shared" si="2"/>
        <v>0</v>
      </c>
      <c r="M39" s="30">
        <f t="shared" si="3"/>
        <v>0</v>
      </c>
      <c r="N39" s="30">
        <f t="shared" si="4"/>
        <v>0</v>
      </c>
    </row>
    <row r="40" spans="1:14" ht="15" customHeight="1" x14ac:dyDescent="0.3">
      <c r="A40" s="24">
        <f t="shared" si="1"/>
        <v>29</v>
      </c>
      <c r="B40" s="32"/>
      <c r="C40" s="125" t="s">
        <v>201</v>
      </c>
      <c r="D40" s="126"/>
      <c r="E40" s="126"/>
      <c r="F40" s="127"/>
      <c r="G40" s="28" t="s">
        <v>122</v>
      </c>
      <c r="H40" s="37"/>
      <c r="I40" s="97">
        <v>2000</v>
      </c>
      <c r="J40" s="27">
        <v>0</v>
      </c>
      <c r="K40" s="28">
        <v>9.5</v>
      </c>
      <c r="L40" s="29">
        <f t="shared" si="2"/>
        <v>0</v>
      </c>
      <c r="M40" s="30">
        <f t="shared" si="3"/>
        <v>0</v>
      </c>
      <c r="N40" s="30">
        <f t="shared" si="4"/>
        <v>0</v>
      </c>
    </row>
    <row r="41" spans="1:14" ht="15" customHeight="1" x14ac:dyDescent="0.3">
      <c r="A41" s="24">
        <f t="shared" si="1"/>
        <v>30</v>
      </c>
      <c r="B41" s="32"/>
      <c r="C41" s="129" t="s">
        <v>202</v>
      </c>
      <c r="D41" s="130"/>
      <c r="E41" s="130"/>
      <c r="F41" s="131"/>
      <c r="G41" s="28" t="s">
        <v>122</v>
      </c>
      <c r="H41" s="37"/>
      <c r="I41" s="97">
        <v>200</v>
      </c>
      <c r="J41" s="27">
        <v>0</v>
      </c>
      <c r="K41" s="28">
        <v>9.5</v>
      </c>
      <c r="L41" s="29">
        <f t="shared" si="2"/>
        <v>0</v>
      </c>
      <c r="M41" s="30">
        <f t="shared" si="3"/>
        <v>0</v>
      </c>
      <c r="N41" s="30">
        <f t="shared" si="4"/>
        <v>0</v>
      </c>
    </row>
    <row r="42" spans="1:14" ht="15" customHeight="1" x14ac:dyDescent="0.3">
      <c r="A42" s="24">
        <f t="shared" si="1"/>
        <v>31</v>
      </c>
      <c r="B42" s="32"/>
      <c r="C42" s="125" t="s">
        <v>203</v>
      </c>
      <c r="D42" s="126"/>
      <c r="E42" s="126"/>
      <c r="F42" s="127"/>
      <c r="G42" s="28" t="s">
        <v>122</v>
      </c>
      <c r="H42" s="37"/>
      <c r="I42" s="97">
        <v>670</v>
      </c>
      <c r="J42" s="27">
        <v>0</v>
      </c>
      <c r="K42" s="28">
        <v>9.5</v>
      </c>
      <c r="L42" s="29">
        <f t="shared" si="2"/>
        <v>0</v>
      </c>
      <c r="M42" s="30">
        <f t="shared" si="3"/>
        <v>0</v>
      </c>
      <c r="N42" s="30">
        <f t="shared" si="4"/>
        <v>0</v>
      </c>
    </row>
    <row r="43" spans="1:14" ht="15" customHeight="1" x14ac:dyDescent="0.3">
      <c r="A43" s="24">
        <f t="shared" si="1"/>
        <v>32</v>
      </c>
      <c r="B43" s="32"/>
      <c r="C43" s="125" t="s">
        <v>204</v>
      </c>
      <c r="D43" s="126"/>
      <c r="E43" s="126"/>
      <c r="F43" s="127"/>
      <c r="G43" s="28" t="s">
        <v>122</v>
      </c>
      <c r="H43" s="37"/>
      <c r="I43" s="97">
        <v>83.333333333333329</v>
      </c>
      <c r="J43" s="27">
        <v>0</v>
      </c>
      <c r="K43" s="28">
        <v>9.5</v>
      </c>
      <c r="L43" s="29">
        <f t="shared" si="2"/>
        <v>0</v>
      </c>
      <c r="M43" s="30">
        <f t="shared" si="3"/>
        <v>0</v>
      </c>
      <c r="N43" s="30">
        <f t="shared" si="4"/>
        <v>0</v>
      </c>
    </row>
    <row r="44" spans="1:14" ht="15" customHeight="1" x14ac:dyDescent="0.3">
      <c r="A44" s="24">
        <f t="shared" si="1"/>
        <v>33</v>
      </c>
      <c r="B44" s="32"/>
      <c r="C44" s="129" t="s">
        <v>205</v>
      </c>
      <c r="D44" s="130"/>
      <c r="E44" s="130"/>
      <c r="F44" s="131"/>
      <c r="G44" s="28" t="s">
        <v>122</v>
      </c>
      <c r="H44" s="37"/>
      <c r="I44" s="97">
        <v>1670</v>
      </c>
      <c r="J44" s="27">
        <v>0</v>
      </c>
      <c r="K44" s="28">
        <v>9.5</v>
      </c>
      <c r="L44" s="29">
        <f t="shared" si="2"/>
        <v>0</v>
      </c>
      <c r="M44" s="30">
        <f t="shared" si="3"/>
        <v>0</v>
      </c>
      <c r="N44" s="30">
        <f t="shared" si="4"/>
        <v>0</v>
      </c>
    </row>
    <row r="45" spans="1:14" ht="15" customHeight="1" x14ac:dyDescent="0.3">
      <c r="A45" s="24">
        <f t="shared" si="1"/>
        <v>34</v>
      </c>
      <c r="B45" s="32"/>
      <c r="C45" s="125" t="s">
        <v>206</v>
      </c>
      <c r="D45" s="126"/>
      <c r="E45" s="126"/>
      <c r="F45" s="127"/>
      <c r="G45" s="28" t="s">
        <v>122</v>
      </c>
      <c r="H45" s="37"/>
      <c r="I45" s="97">
        <v>300</v>
      </c>
      <c r="J45" s="27">
        <v>0</v>
      </c>
      <c r="K45" s="28">
        <v>9.5</v>
      </c>
      <c r="L45" s="29">
        <f t="shared" si="2"/>
        <v>0</v>
      </c>
      <c r="M45" s="30">
        <f t="shared" si="3"/>
        <v>0</v>
      </c>
      <c r="N45" s="30">
        <f t="shared" si="4"/>
        <v>0</v>
      </c>
    </row>
    <row r="46" spans="1:14" ht="15" customHeight="1" x14ac:dyDescent="0.3">
      <c r="A46" s="24">
        <f t="shared" si="1"/>
        <v>35</v>
      </c>
      <c r="B46" s="32"/>
      <c r="C46" s="151" t="s">
        <v>207</v>
      </c>
      <c r="D46" s="151"/>
      <c r="E46" s="151"/>
      <c r="F46" s="152"/>
      <c r="G46" s="28" t="s">
        <v>122</v>
      </c>
      <c r="H46" s="37"/>
      <c r="I46" s="97">
        <v>300</v>
      </c>
      <c r="J46" s="27">
        <v>0</v>
      </c>
      <c r="K46" s="28">
        <v>9.5</v>
      </c>
      <c r="L46" s="29">
        <f t="shared" si="2"/>
        <v>0</v>
      </c>
      <c r="M46" s="30">
        <f t="shared" si="3"/>
        <v>0</v>
      </c>
      <c r="N46" s="30">
        <f t="shared" si="4"/>
        <v>0</v>
      </c>
    </row>
    <row r="47" spans="1:14" ht="15" customHeight="1" x14ac:dyDescent="0.3">
      <c r="A47" s="24">
        <f t="shared" si="1"/>
        <v>36</v>
      </c>
      <c r="B47" s="32"/>
      <c r="C47" s="125" t="s">
        <v>208</v>
      </c>
      <c r="D47" s="126"/>
      <c r="E47" s="126"/>
      <c r="F47" s="127"/>
      <c r="G47" s="28" t="s">
        <v>122</v>
      </c>
      <c r="H47" s="37"/>
      <c r="I47" s="97">
        <v>200</v>
      </c>
      <c r="J47" s="27">
        <v>0</v>
      </c>
      <c r="K47" s="28">
        <v>9.5</v>
      </c>
      <c r="L47" s="29">
        <f t="shared" si="2"/>
        <v>0</v>
      </c>
      <c r="M47" s="30">
        <f t="shared" si="3"/>
        <v>0</v>
      </c>
      <c r="N47" s="30">
        <f t="shared" si="4"/>
        <v>0</v>
      </c>
    </row>
    <row r="48" spans="1:14" ht="15" customHeight="1" x14ac:dyDescent="0.3">
      <c r="A48" s="24">
        <f t="shared" si="1"/>
        <v>37</v>
      </c>
      <c r="B48" s="32"/>
      <c r="C48" s="125" t="s">
        <v>209</v>
      </c>
      <c r="D48" s="126"/>
      <c r="E48" s="126"/>
      <c r="F48" s="127"/>
      <c r="G48" s="28" t="s">
        <v>122</v>
      </c>
      <c r="H48" s="37"/>
      <c r="I48" s="97">
        <v>900</v>
      </c>
      <c r="J48" s="27">
        <v>0</v>
      </c>
      <c r="K48" s="28">
        <v>9.5</v>
      </c>
      <c r="L48" s="29">
        <f t="shared" si="2"/>
        <v>0</v>
      </c>
      <c r="M48" s="30">
        <f t="shared" si="3"/>
        <v>0</v>
      </c>
      <c r="N48" s="30">
        <f t="shared" si="4"/>
        <v>0</v>
      </c>
    </row>
    <row r="49" spans="1:14" ht="15" customHeight="1" x14ac:dyDescent="0.3">
      <c r="A49" s="24">
        <f t="shared" si="1"/>
        <v>38</v>
      </c>
      <c r="B49" s="32"/>
      <c r="C49" s="125" t="s">
        <v>210</v>
      </c>
      <c r="D49" s="126"/>
      <c r="E49" s="126"/>
      <c r="F49" s="127"/>
      <c r="G49" s="28" t="s">
        <v>122</v>
      </c>
      <c r="H49" s="37"/>
      <c r="I49" s="97">
        <v>100</v>
      </c>
      <c r="J49" s="27">
        <v>0</v>
      </c>
      <c r="K49" s="28">
        <v>9.5</v>
      </c>
      <c r="L49" s="29">
        <f t="shared" si="2"/>
        <v>0</v>
      </c>
      <c r="M49" s="30">
        <f t="shared" si="3"/>
        <v>0</v>
      </c>
      <c r="N49" s="30">
        <f t="shared" si="4"/>
        <v>0</v>
      </c>
    </row>
    <row r="50" spans="1:14" ht="15" customHeight="1" x14ac:dyDescent="0.3">
      <c r="A50" s="24">
        <f t="shared" si="1"/>
        <v>39</v>
      </c>
      <c r="B50" s="32"/>
      <c r="C50" s="125" t="s">
        <v>211</v>
      </c>
      <c r="D50" s="126"/>
      <c r="E50" s="126"/>
      <c r="F50" s="127"/>
      <c r="G50" s="28" t="s">
        <v>14</v>
      </c>
      <c r="H50" s="37"/>
      <c r="I50" s="97">
        <v>60</v>
      </c>
      <c r="J50" s="27">
        <v>0</v>
      </c>
      <c r="K50" s="28">
        <v>9.5</v>
      </c>
      <c r="L50" s="29">
        <f t="shared" si="2"/>
        <v>0</v>
      </c>
      <c r="M50" s="30">
        <f t="shared" si="3"/>
        <v>0</v>
      </c>
      <c r="N50" s="30">
        <f t="shared" si="4"/>
        <v>0</v>
      </c>
    </row>
    <row r="51" spans="1:14" ht="15" customHeight="1" x14ac:dyDescent="0.3">
      <c r="A51" s="24">
        <f t="shared" si="1"/>
        <v>40</v>
      </c>
      <c r="B51" s="32"/>
      <c r="C51" s="145" t="s">
        <v>212</v>
      </c>
      <c r="D51" s="146"/>
      <c r="E51" s="146"/>
      <c r="F51" s="147"/>
      <c r="G51" s="48" t="s">
        <v>122</v>
      </c>
      <c r="H51" s="37"/>
      <c r="I51" s="97">
        <v>1000</v>
      </c>
      <c r="J51" s="27">
        <v>0</v>
      </c>
      <c r="K51" s="28">
        <v>9.5</v>
      </c>
      <c r="L51" s="29">
        <f t="shared" si="2"/>
        <v>0</v>
      </c>
      <c r="M51" s="30">
        <f t="shared" si="3"/>
        <v>0</v>
      </c>
      <c r="N51" s="30">
        <f t="shared" si="4"/>
        <v>0</v>
      </c>
    </row>
    <row r="52" spans="1:14" ht="12.75" customHeight="1" x14ac:dyDescent="0.3">
      <c r="A52" s="41"/>
      <c r="B52" s="41"/>
      <c r="C52" s="118" t="s">
        <v>169</v>
      </c>
      <c r="D52" s="118"/>
      <c r="E52" s="118"/>
      <c r="F52" s="118"/>
      <c r="G52" s="42"/>
      <c r="H52" s="42"/>
      <c r="I52" s="42"/>
      <c r="J52" s="43"/>
      <c r="K52" s="42"/>
      <c r="L52" s="44"/>
      <c r="M52" s="45">
        <f>SUM(M12:M51)</f>
        <v>0</v>
      </c>
      <c r="N52" s="45">
        <f>SUM(N12:N51)</f>
        <v>0</v>
      </c>
    </row>
    <row r="53" spans="1:14" ht="12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99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17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18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19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9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4" t="s">
        <v>20</v>
      </c>
      <c r="B59" s="4"/>
      <c r="C59" s="4"/>
      <c r="D59" s="4"/>
      <c r="E59" s="4"/>
      <c r="F59" s="4"/>
      <c r="G59" s="4"/>
      <c r="H59" s="46" t="s">
        <v>21</v>
      </c>
      <c r="I59" s="4"/>
      <c r="J59" s="4"/>
      <c r="K59" s="4" t="s">
        <v>22</v>
      </c>
      <c r="L59" s="4"/>
      <c r="M59" s="4"/>
      <c r="N59" s="4"/>
    </row>
    <row r="62" spans="1:14" ht="12.75" customHeight="1" x14ac:dyDescent="0.3">
      <c r="B62" s="47"/>
      <c r="C62" s="47"/>
    </row>
    <row r="63" spans="1:14" ht="12.75" customHeight="1" x14ac:dyDescent="0.3">
      <c r="B63" s="47"/>
      <c r="C63" s="47"/>
    </row>
    <row r="64" spans="1:14" ht="12.75" customHeight="1" x14ac:dyDescent="0.3">
      <c r="B64" s="47"/>
      <c r="C64" s="47"/>
    </row>
    <row r="65" spans="2:3" ht="12.75" customHeight="1" x14ac:dyDescent="0.3">
      <c r="B65" s="47"/>
      <c r="C65" s="47"/>
    </row>
  </sheetData>
  <sheetProtection algorithmName="SHA-512" hashValue="rZk6Eca6SWs9u/k0W/tG2aIh3ZRMNmkeyEnM4YGUqpt3uGMFCQQj0rpaK206RVzYSVe/Z1IqeqGpBh8cki5TXQ==" saltValue="rLQn+IXXgsL+Irr+Bfjpjg==" spinCount="100000" sheet="1" objects="1" scenarios="1"/>
  <protectedRanges>
    <protectedRange sqref="C59" name="Obseg3"/>
    <protectedRange sqref="C4:C5" name="Obseg2"/>
    <protectedRange sqref="C59" name="Range2"/>
  </protectedRanges>
  <mergeCells count="42">
    <mergeCell ref="C10:F10"/>
    <mergeCell ref="C12:F12"/>
    <mergeCell ref="C13:F13"/>
    <mergeCell ref="C14:F14"/>
    <mergeCell ref="C24:F24"/>
    <mergeCell ref="C52:F52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5:F25"/>
    <mergeCell ref="C26:F26"/>
    <mergeCell ref="C27:F27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48309-8900-4006-9C2B-D89D687BB55D}">
  <dimension ref="A1:N48"/>
  <sheetViews>
    <sheetView topLeftCell="A15" zoomScaleNormal="100" workbookViewId="0">
      <selection activeCell="D45" sqref="D4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213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54" t="s">
        <v>214</v>
      </c>
      <c r="D12" s="154"/>
      <c r="E12" s="154"/>
      <c r="F12" s="154"/>
      <c r="G12" s="28" t="s">
        <v>122</v>
      </c>
      <c r="H12" s="26"/>
      <c r="I12" s="93">
        <v>120</v>
      </c>
      <c r="J12" s="27">
        <v>0</v>
      </c>
      <c r="K12" s="28">
        <v>9.5</v>
      </c>
      <c r="L12" s="29">
        <f t="shared" ref="L12:L34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34" si="1">A12+1</f>
        <v>2</v>
      </c>
      <c r="B13" s="25"/>
      <c r="C13" s="154" t="s">
        <v>215</v>
      </c>
      <c r="D13" s="154"/>
      <c r="E13" s="154"/>
      <c r="F13" s="154"/>
      <c r="G13" s="28" t="s">
        <v>122</v>
      </c>
      <c r="H13" s="26"/>
      <c r="I13" s="94">
        <v>40</v>
      </c>
      <c r="J13" s="27">
        <v>0</v>
      </c>
      <c r="K13" s="28">
        <v>9.5</v>
      </c>
      <c r="L13" s="29">
        <f t="shared" si="0"/>
        <v>0</v>
      </c>
      <c r="M13" s="30">
        <f t="shared" ref="M13:M34" si="2">PRODUCT(I13,L13)</f>
        <v>0</v>
      </c>
      <c r="N13" s="30">
        <f t="shared" ref="N13:N34" si="3">PRODUCT(I13,J13)</f>
        <v>0</v>
      </c>
    </row>
    <row r="14" spans="1:14" ht="15" customHeight="1" x14ac:dyDescent="0.3">
      <c r="A14" s="24">
        <f t="shared" si="1"/>
        <v>3</v>
      </c>
      <c r="B14" s="32"/>
      <c r="C14" s="154" t="s">
        <v>216</v>
      </c>
      <c r="D14" s="154"/>
      <c r="E14" s="154"/>
      <c r="F14" s="154"/>
      <c r="G14" s="28" t="s">
        <v>122</v>
      </c>
      <c r="H14" s="26"/>
      <c r="I14" s="97">
        <v>400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24">
        <f t="shared" si="1"/>
        <v>4</v>
      </c>
      <c r="B15" s="32"/>
      <c r="C15" s="154" t="s">
        <v>217</v>
      </c>
      <c r="D15" s="154"/>
      <c r="E15" s="154"/>
      <c r="F15" s="154"/>
      <c r="G15" s="28" t="s">
        <v>122</v>
      </c>
      <c r="H15" s="26"/>
      <c r="I15" s="97">
        <v>1500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1"/>
        <v>5</v>
      </c>
      <c r="B16" s="32"/>
      <c r="C16" s="154" t="s">
        <v>218</v>
      </c>
      <c r="D16" s="154"/>
      <c r="E16" s="154"/>
      <c r="F16" s="154"/>
      <c r="G16" s="28" t="s">
        <v>122</v>
      </c>
      <c r="H16" s="26"/>
      <c r="I16" s="97">
        <v>3330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1"/>
        <v>6</v>
      </c>
      <c r="B17" s="32"/>
      <c r="C17" s="155" t="s">
        <v>219</v>
      </c>
      <c r="D17" s="155"/>
      <c r="E17" s="155"/>
      <c r="F17" s="155"/>
      <c r="G17" s="28" t="s">
        <v>122</v>
      </c>
      <c r="H17" s="26"/>
      <c r="I17" s="97">
        <v>330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3">
      <c r="A18" s="24">
        <f t="shared" si="1"/>
        <v>7</v>
      </c>
      <c r="B18" s="32"/>
      <c r="C18" s="154" t="s">
        <v>220</v>
      </c>
      <c r="D18" s="154"/>
      <c r="E18" s="154"/>
      <c r="F18" s="154"/>
      <c r="G18" s="28" t="s">
        <v>122</v>
      </c>
      <c r="H18" s="26"/>
      <c r="I18" s="97">
        <v>180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3">
      <c r="A19" s="24">
        <f t="shared" si="1"/>
        <v>8</v>
      </c>
      <c r="B19" s="32"/>
      <c r="C19" s="154" t="s">
        <v>221</v>
      </c>
      <c r="D19" s="154"/>
      <c r="E19" s="154"/>
      <c r="F19" s="154"/>
      <c r="G19" s="28" t="s">
        <v>122</v>
      </c>
      <c r="H19" s="26"/>
      <c r="I19" s="97">
        <v>80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3">
      <c r="A20" s="24">
        <f t="shared" si="1"/>
        <v>9</v>
      </c>
      <c r="B20" s="32"/>
      <c r="C20" s="154" t="s">
        <v>222</v>
      </c>
      <c r="D20" s="154"/>
      <c r="E20" s="154"/>
      <c r="F20" s="154"/>
      <c r="G20" s="28" t="s">
        <v>122</v>
      </c>
      <c r="H20" s="26"/>
      <c r="I20" s="97">
        <v>2000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3">
      <c r="A21" s="24">
        <f t="shared" si="1"/>
        <v>10</v>
      </c>
      <c r="B21" s="32"/>
      <c r="C21" s="154" t="s">
        <v>223</v>
      </c>
      <c r="D21" s="154"/>
      <c r="E21" s="154"/>
      <c r="F21" s="154"/>
      <c r="G21" s="28" t="s">
        <v>122</v>
      </c>
      <c r="H21" s="26"/>
      <c r="I21" s="97">
        <v>2000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3">
      <c r="A22" s="24">
        <f t="shared" si="1"/>
        <v>11</v>
      </c>
      <c r="B22" s="32"/>
      <c r="C22" s="154" t="s">
        <v>224</v>
      </c>
      <c r="D22" s="154"/>
      <c r="E22" s="154"/>
      <c r="F22" s="154"/>
      <c r="G22" s="28" t="s">
        <v>122</v>
      </c>
      <c r="H22" s="26"/>
      <c r="I22" s="97">
        <v>300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3">
      <c r="A23" s="24">
        <f t="shared" si="1"/>
        <v>12</v>
      </c>
      <c r="B23" s="32"/>
      <c r="C23" s="154" t="s">
        <v>225</v>
      </c>
      <c r="D23" s="154"/>
      <c r="E23" s="154"/>
      <c r="F23" s="154"/>
      <c r="G23" s="28" t="s">
        <v>14</v>
      </c>
      <c r="H23" s="26"/>
      <c r="I23" s="97">
        <v>40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3">
      <c r="A24" s="24">
        <f t="shared" si="1"/>
        <v>13</v>
      </c>
      <c r="B24" s="32"/>
      <c r="C24" s="154" t="s">
        <v>226</v>
      </c>
      <c r="D24" s="154"/>
      <c r="E24" s="154"/>
      <c r="F24" s="154"/>
      <c r="G24" s="28" t="s">
        <v>14</v>
      </c>
      <c r="H24" s="26"/>
      <c r="I24" s="97">
        <v>15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3">
      <c r="A25" s="24">
        <f t="shared" si="1"/>
        <v>14</v>
      </c>
      <c r="B25" s="32"/>
      <c r="C25" s="154" t="s">
        <v>227</v>
      </c>
      <c r="D25" s="154"/>
      <c r="E25" s="154"/>
      <c r="F25" s="154"/>
      <c r="G25" s="28" t="s">
        <v>14</v>
      </c>
      <c r="H25" s="26"/>
      <c r="I25" s="97">
        <v>20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3">
      <c r="A26" s="24">
        <f t="shared" si="1"/>
        <v>15</v>
      </c>
      <c r="B26" s="32"/>
      <c r="C26" s="155" t="s">
        <v>228</v>
      </c>
      <c r="D26" s="155"/>
      <c r="E26" s="155"/>
      <c r="F26" s="155"/>
      <c r="G26" s="31" t="s">
        <v>14</v>
      </c>
      <c r="H26" s="37"/>
      <c r="I26" s="97">
        <v>10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3">
      <c r="A27" s="24">
        <f t="shared" si="1"/>
        <v>16</v>
      </c>
      <c r="B27" s="32"/>
      <c r="C27" s="129" t="s">
        <v>229</v>
      </c>
      <c r="D27" s="130"/>
      <c r="E27" s="130"/>
      <c r="F27" s="131"/>
      <c r="G27" s="31" t="s">
        <v>14</v>
      </c>
      <c r="H27" s="37"/>
      <c r="I27" s="97">
        <v>30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3">
      <c r="A28" s="24">
        <f t="shared" si="1"/>
        <v>17</v>
      </c>
      <c r="B28" s="32"/>
      <c r="C28" s="125" t="s">
        <v>230</v>
      </c>
      <c r="D28" s="126"/>
      <c r="E28" s="126"/>
      <c r="F28" s="127"/>
      <c r="G28" s="28" t="s">
        <v>14</v>
      </c>
      <c r="H28" s="37"/>
      <c r="I28" s="97">
        <v>30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3">
      <c r="A29" s="24">
        <f t="shared" si="1"/>
        <v>18</v>
      </c>
      <c r="B29" s="32"/>
      <c r="C29" s="125" t="s">
        <v>231</v>
      </c>
      <c r="D29" s="126"/>
      <c r="E29" s="126"/>
      <c r="F29" s="127"/>
      <c r="G29" s="28" t="s">
        <v>14</v>
      </c>
      <c r="H29" s="37"/>
      <c r="I29" s="97">
        <v>30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3">
      <c r="A30" s="24">
        <f t="shared" si="1"/>
        <v>19</v>
      </c>
      <c r="B30" s="32"/>
      <c r="C30" s="129" t="s">
        <v>232</v>
      </c>
      <c r="D30" s="130"/>
      <c r="E30" s="130"/>
      <c r="F30" s="131"/>
      <c r="G30" s="28" t="s">
        <v>14</v>
      </c>
      <c r="H30" s="37"/>
      <c r="I30" s="97">
        <v>30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3">
      <c r="A31" s="24">
        <f t="shared" si="1"/>
        <v>20</v>
      </c>
      <c r="B31" s="32"/>
      <c r="C31" s="153" t="s">
        <v>233</v>
      </c>
      <c r="D31" s="153"/>
      <c r="E31" s="153"/>
      <c r="F31" s="153"/>
      <c r="G31" s="28" t="s">
        <v>14</v>
      </c>
      <c r="H31" s="37"/>
      <c r="I31" s="97">
        <v>30</v>
      </c>
      <c r="J31" s="27">
        <v>0</v>
      </c>
      <c r="K31" s="28">
        <v>9.5</v>
      </c>
      <c r="L31" s="29">
        <f t="shared" si="0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3">
      <c r="A32" s="24">
        <f t="shared" si="1"/>
        <v>21</v>
      </c>
      <c r="B32" s="32"/>
      <c r="C32" s="129" t="s">
        <v>236</v>
      </c>
      <c r="D32" s="130"/>
      <c r="E32" s="130"/>
      <c r="F32" s="131"/>
      <c r="G32" s="28" t="s">
        <v>14</v>
      </c>
      <c r="H32" s="37"/>
      <c r="I32" s="97">
        <v>30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3">
      <c r="A33" s="24">
        <f t="shared" si="1"/>
        <v>22</v>
      </c>
      <c r="B33" s="32"/>
      <c r="C33" s="125" t="s">
        <v>234</v>
      </c>
      <c r="D33" s="126"/>
      <c r="E33" s="126"/>
      <c r="F33" s="127"/>
      <c r="G33" s="28" t="s">
        <v>122</v>
      </c>
      <c r="H33" s="37"/>
      <c r="I33" s="97">
        <v>1300</v>
      </c>
      <c r="J33" s="27">
        <v>0</v>
      </c>
      <c r="K33" s="28">
        <v>9.5</v>
      </c>
      <c r="L33" s="29">
        <f t="shared" si="0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3">
      <c r="A34" s="24">
        <f t="shared" si="1"/>
        <v>23</v>
      </c>
      <c r="B34" s="32"/>
      <c r="C34" s="125" t="s">
        <v>235</v>
      </c>
      <c r="D34" s="126"/>
      <c r="E34" s="126"/>
      <c r="F34" s="127"/>
      <c r="G34" s="28" t="s">
        <v>122</v>
      </c>
      <c r="H34" s="37"/>
      <c r="I34" s="97">
        <v>1300</v>
      </c>
      <c r="J34" s="27">
        <v>0</v>
      </c>
      <c r="K34" s="28">
        <v>9.5</v>
      </c>
      <c r="L34" s="29">
        <f t="shared" si="0"/>
        <v>0</v>
      </c>
      <c r="M34" s="30">
        <f t="shared" si="2"/>
        <v>0</v>
      </c>
      <c r="N34" s="30">
        <f t="shared" si="3"/>
        <v>0</v>
      </c>
    </row>
    <row r="35" spans="1:14" ht="12.75" customHeight="1" x14ac:dyDescent="0.3">
      <c r="A35" s="41"/>
      <c r="B35" s="41"/>
      <c r="C35" s="118" t="s">
        <v>237</v>
      </c>
      <c r="D35" s="118"/>
      <c r="E35" s="118"/>
      <c r="F35" s="118"/>
      <c r="G35" s="42"/>
      <c r="H35" s="42"/>
      <c r="I35" s="42"/>
      <c r="J35" s="43"/>
      <c r="K35" s="42"/>
      <c r="L35" s="44"/>
      <c r="M35" s="45">
        <f>SUM(M12:M34)</f>
        <v>0</v>
      </c>
      <c r="N35" s="45">
        <f>SUM(N12:N34)</f>
        <v>0</v>
      </c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99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 t="s">
        <v>19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9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20</v>
      </c>
      <c r="B42" s="4"/>
      <c r="C42" s="4"/>
      <c r="D42" s="4"/>
      <c r="E42" s="4"/>
      <c r="F42" s="4"/>
      <c r="G42" s="4"/>
      <c r="H42" s="46" t="s">
        <v>21</v>
      </c>
      <c r="I42" s="4"/>
      <c r="J42" s="4"/>
      <c r="K42" s="4" t="s">
        <v>22</v>
      </c>
      <c r="L42" s="4"/>
      <c r="M42" s="4"/>
      <c r="N42" s="4"/>
    </row>
    <row r="45" spans="1:14" ht="12.75" customHeight="1" x14ac:dyDescent="0.3">
      <c r="B45" s="47"/>
      <c r="C45" s="47"/>
    </row>
    <row r="46" spans="1:14" ht="12.75" customHeight="1" x14ac:dyDescent="0.3">
      <c r="B46" s="47"/>
      <c r="C46" s="47"/>
    </row>
    <row r="47" spans="1:14" ht="12.75" customHeight="1" x14ac:dyDescent="0.3">
      <c r="B47" s="47"/>
      <c r="C47" s="47"/>
    </row>
    <row r="48" spans="1:14" ht="12.75" customHeight="1" x14ac:dyDescent="0.3">
      <c r="B48" s="47"/>
      <c r="C48" s="47"/>
    </row>
  </sheetData>
  <sheetProtection algorithmName="SHA-512" hashValue="u5ZB12dC7dX6wTEC45C2zvQdwmcxh5K+oOZ8YjuR02APHQvN/He/zqefXXqOrIOVawv8ZkmaqulQAJqhzj2wnQ==" saltValue="sYSI5Ngn95CkIZB7kvfmFA==" spinCount="100000" sheet="1" objects="1" scenarios="1"/>
  <protectedRanges>
    <protectedRange sqref="C42" name="Obseg3"/>
    <protectedRange sqref="C4:C5" name="Obseg2"/>
    <protectedRange sqref="C42" name="Range2"/>
  </protectedRanges>
  <mergeCells count="2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720D8-0257-4B27-B702-98F0DE613308}">
  <dimension ref="A1:N44"/>
  <sheetViews>
    <sheetView topLeftCell="A6" zoomScaleNormal="100" workbookViewId="0">
      <selection activeCell="H24" sqref="H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238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2" t="s">
        <v>240</v>
      </c>
      <c r="D12" s="123"/>
      <c r="E12" s="123"/>
      <c r="F12" s="124"/>
      <c r="G12" s="28" t="s">
        <v>122</v>
      </c>
      <c r="H12" s="26"/>
      <c r="I12" s="93">
        <v>50</v>
      </c>
      <c r="J12" s="27">
        <v>0</v>
      </c>
      <c r="K12" s="28">
        <v>9.5</v>
      </c>
      <c r="L12" s="29">
        <f t="shared" ref="L12:L28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28" si="1">A12+1</f>
        <v>2</v>
      </c>
      <c r="B13" s="25"/>
      <c r="C13" s="122" t="s">
        <v>241</v>
      </c>
      <c r="D13" s="123"/>
      <c r="E13" s="123"/>
      <c r="F13" s="124"/>
      <c r="G13" s="28" t="s">
        <v>122</v>
      </c>
      <c r="H13" s="26"/>
      <c r="I13" s="94">
        <v>50</v>
      </c>
      <c r="J13" s="27">
        <v>0</v>
      </c>
      <c r="K13" s="28">
        <v>9.5</v>
      </c>
      <c r="L13" s="29">
        <f t="shared" si="0"/>
        <v>0</v>
      </c>
      <c r="M13" s="30">
        <f t="shared" ref="M13:M28" si="2">PRODUCT(I13,L13)</f>
        <v>0</v>
      </c>
      <c r="N13" s="30">
        <f t="shared" ref="N13:N28" si="3">PRODUCT(I13,J13)</f>
        <v>0</v>
      </c>
    </row>
    <row r="14" spans="1:14" ht="15" customHeight="1" x14ac:dyDescent="0.3">
      <c r="A14" s="24">
        <f t="shared" si="1"/>
        <v>3</v>
      </c>
      <c r="B14" s="32"/>
      <c r="C14" s="122" t="s">
        <v>242</v>
      </c>
      <c r="D14" s="123"/>
      <c r="E14" s="123"/>
      <c r="F14" s="124"/>
      <c r="G14" s="28" t="s">
        <v>14</v>
      </c>
      <c r="H14" s="26"/>
      <c r="I14" s="97">
        <v>50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24">
        <f t="shared" si="1"/>
        <v>4</v>
      </c>
      <c r="B15" s="32"/>
      <c r="C15" s="122" t="s">
        <v>243</v>
      </c>
      <c r="D15" s="123"/>
      <c r="E15" s="123"/>
      <c r="F15" s="124"/>
      <c r="G15" s="28" t="s">
        <v>14</v>
      </c>
      <c r="H15" s="26"/>
      <c r="I15" s="97">
        <v>50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1"/>
        <v>5</v>
      </c>
      <c r="B16" s="32"/>
      <c r="C16" s="122" t="s">
        <v>244</v>
      </c>
      <c r="D16" s="123"/>
      <c r="E16" s="123"/>
      <c r="F16" s="124"/>
      <c r="G16" s="28" t="s">
        <v>122</v>
      </c>
      <c r="H16" s="26"/>
      <c r="I16" s="97">
        <v>500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1"/>
        <v>6</v>
      </c>
      <c r="B17" s="32"/>
      <c r="C17" s="122" t="s">
        <v>245</v>
      </c>
      <c r="D17" s="123"/>
      <c r="E17" s="123"/>
      <c r="F17" s="124"/>
      <c r="G17" s="28" t="s">
        <v>122</v>
      </c>
      <c r="H17" s="26"/>
      <c r="I17" s="97">
        <v>300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3">
      <c r="A18" s="24">
        <f t="shared" si="1"/>
        <v>7</v>
      </c>
      <c r="B18" s="32"/>
      <c r="C18" s="122" t="s">
        <v>246</v>
      </c>
      <c r="D18" s="123"/>
      <c r="E18" s="123"/>
      <c r="F18" s="124"/>
      <c r="G18" s="28" t="s">
        <v>122</v>
      </c>
      <c r="H18" s="26"/>
      <c r="I18" s="97">
        <v>500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3">
      <c r="A19" s="24">
        <f t="shared" si="1"/>
        <v>8</v>
      </c>
      <c r="B19" s="32"/>
      <c r="C19" s="122" t="s">
        <v>247</v>
      </c>
      <c r="D19" s="123"/>
      <c r="E19" s="123"/>
      <c r="F19" s="124"/>
      <c r="G19" s="28" t="s">
        <v>122</v>
      </c>
      <c r="H19" s="26"/>
      <c r="I19" s="97">
        <v>300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3">
      <c r="A20" s="24">
        <f t="shared" si="1"/>
        <v>9</v>
      </c>
      <c r="B20" s="32"/>
      <c r="C20" s="122" t="s">
        <v>248</v>
      </c>
      <c r="D20" s="123"/>
      <c r="E20" s="123"/>
      <c r="F20" s="124"/>
      <c r="G20" s="28" t="s">
        <v>122</v>
      </c>
      <c r="H20" s="26"/>
      <c r="I20" s="97">
        <v>500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3">
      <c r="A21" s="24">
        <f t="shared" si="1"/>
        <v>10</v>
      </c>
      <c r="B21" s="32"/>
      <c r="C21" s="122" t="s">
        <v>249</v>
      </c>
      <c r="D21" s="123"/>
      <c r="E21" s="123"/>
      <c r="F21" s="124"/>
      <c r="G21" s="28" t="s">
        <v>122</v>
      </c>
      <c r="H21" s="26"/>
      <c r="I21" s="97">
        <v>300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3">
      <c r="A22" s="24">
        <f t="shared" si="1"/>
        <v>11</v>
      </c>
      <c r="B22" s="32"/>
      <c r="C22" s="122" t="s">
        <v>250</v>
      </c>
      <c r="D22" s="123"/>
      <c r="E22" s="123"/>
      <c r="F22" s="124"/>
      <c r="G22" s="28" t="s">
        <v>122</v>
      </c>
      <c r="H22" s="26"/>
      <c r="I22" s="97">
        <v>500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3">
      <c r="A23" s="24">
        <f t="shared" si="1"/>
        <v>12</v>
      </c>
      <c r="B23" s="32"/>
      <c r="C23" s="122" t="s">
        <v>251</v>
      </c>
      <c r="D23" s="123"/>
      <c r="E23" s="123"/>
      <c r="F23" s="124"/>
      <c r="G23" s="28" t="s">
        <v>122</v>
      </c>
      <c r="H23" s="26"/>
      <c r="I23" s="97">
        <v>830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3">
      <c r="A24" s="24">
        <f t="shared" si="1"/>
        <v>13</v>
      </c>
      <c r="B24" s="32"/>
      <c r="C24" s="122" t="s">
        <v>252</v>
      </c>
      <c r="D24" s="123"/>
      <c r="E24" s="123"/>
      <c r="F24" s="124"/>
      <c r="G24" s="28" t="s">
        <v>122</v>
      </c>
      <c r="H24" s="26"/>
      <c r="I24" s="97">
        <v>830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3">
      <c r="A25" s="24">
        <f t="shared" si="1"/>
        <v>14</v>
      </c>
      <c r="B25" s="32"/>
      <c r="C25" s="156" t="s">
        <v>253</v>
      </c>
      <c r="D25" s="157"/>
      <c r="E25" s="157"/>
      <c r="F25" s="158"/>
      <c r="G25" s="28" t="s">
        <v>122</v>
      </c>
      <c r="H25" s="26"/>
      <c r="I25" s="97">
        <v>500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3">
      <c r="A26" s="24">
        <f t="shared" si="1"/>
        <v>15</v>
      </c>
      <c r="B26" s="32"/>
      <c r="C26" s="156" t="s">
        <v>254</v>
      </c>
      <c r="D26" s="159"/>
      <c r="E26" s="159"/>
      <c r="F26" s="160"/>
      <c r="G26" s="28" t="s">
        <v>122</v>
      </c>
      <c r="H26" s="37"/>
      <c r="I26" s="97">
        <v>300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3">
      <c r="A27" s="24">
        <f t="shared" si="1"/>
        <v>16</v>
      </c>
      <c r="B27" s="32"/>
      <c r="C27" s="122" t="s">
        <v>255</v>
      </c>
      <c r="D27" s="123"/>
      <c r="E27" s="123"/>
      <c r="F27" s="124"/>
      <c r="G27" s="28" t="s">
        <v>122</v>
      </c>
      <c r="H27" s="37"/>
      <c r="I27" s="97">
        <v>500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3">
      <c r="A28" s="24">
        <f t="shared" si="1"/>
        <v>17</v>
      </c>
      <c r="B28" s="32"/>
      <c r="C28" s="122" t="s">
        <v>256</v>
      </c>
      <c r="D28" s="123"/>
      <c r="E28" s="123"/>
      <c r="F28" s="124"/>
      <c r="G28" s="28" t="s">
        <v>122</v>
      </c>
      <c r="H28" s="37"/>
      <c r="I28" s="97">
        <v>300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2.75" customHeight="1" x14ac:dyDescent="0.3">
      <c r="A29" s="41"/>
      <c r="B29" s="41"/>
      <c r="C29" s="118" t="s">
        <v>239</v>
      </c>
      <c r="D29" s="118"/>
      <c r="E29" s="118"/>
      <c r="F29" s="118"/>
      <c r="G29" s="42"/>
      <c r="H29" s="42"/>
      <c r="I29" s="42"/>
      <c r="J29" s="43"/>
      <c r="K29" s="42"/>
      <c r="L29" s="44"/>
      <c r="M29" s="45">
        <f>SUM(M12:M28)</f>
        <v>0</v>
      </c>
      <c r="N29" s="45">
        <f>SUM(N12:N28)</f>
        <v>0</v>
      </c>
    </row>
    <row r="30" spans="1:14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99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19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9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9" t="s">
        <v>26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9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20</v>
      </c>
      <c r="B38" s="4"/>
      <c r="C38" s="4"/>
      <c r="D38" s="4"/>
      <c r="E38" s="4"/>
      <c r="F38" s="4"/>
      <c r="G38" s="4"/>
      <c r="H38" s="46" t="s">
        <v>21</v>
      </c>
      <c r="I38" s="4"/>
      <c r="J38" s="4"/>
      <c r="K38" s="4" t="s">
        <v>22</v>
      </c>
      <c r="L38" s="4"/>
      <c r="M38" s="4"/>
      <c r="N38" s="4"/>
    </row>
    <row r="41" spans="1:14" ht="12.75" customHeight="1" x14ac:dyDescent="0.3">
      <c r="B41" s="47"/>
      <c r="C41" s="47"/>
    </row>
    <row r="42" spans="1:14" ht="12.75" customHeight="1" x14ac:dyDescent="0.3">
      <c r="B42" s="47"/>
      <c r="C42" s="47"/>
    </row>
    <row r="43" spans="1:14" ht="12.75" customHeight="1" x14ac:dyDescent="0.3">
      <c r="B43" s="47"/>
      <c r="C43" s="47"/>
    </row>
    <row r="44" spans="1:14" ht="12.75" customHeight="1" x14ac:dyDescent="0.3">
      <c r="B44" s="47"/>
      <c r="C44" s="47"/>
    </row>
  </sheetData>
  <sheetProtection algorithmName="SHA-512" hashValue="oMW7S/iZsHruPIUs1Iui9XZMvmO0RcNokIFZ7XtlUigQ776O1yilWvNxxy3+qanuL7e8k1WXIoyNBVa8l7SWZQ==" saltValue="A6Gdk6VdbLzDXMN9NLq92Q==" spinCount="100000" sheet="1" objects="1" scenarios="1"/>
  <protectedRanges>
    <protectedRange sqref="C38" name="Obseg3"/>
    <protectedRange sqref="C4:C5" name="Obseg2"/>
    <protectedRange sqref="C38" name="Range2"/>
  </protectedRanges>
  <mergeCells count="19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F0FB4-14F9-4DA2-B17C-BC4BE12EFFF5}">
  <dimension ref="A1:N54"/>
  <sheetViews>
    <sheetView topLeftCell="A22" zoomScaleNormal="100" workbookViewId="0">
      <selection activeCell="H38" sqref="H3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257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54" t="s">
        <v>259</v>
      </c>
      <c r="D12" s="154"/>
      <c r="E12" s="154"/>
      <c r="F12" s="154"/>
      <c r="G12" s="28" t="s">
        <v>14</v>
      </c>
      <c r="H12" s="26"/>
      <c r="I12" s="93">
        <v>230</v>
      </c>
      <c r="J12" s="27">
        <v>0</v>
      </c>
      <c r="K12" s="28">
        <v>9.5</v>
      </c>
      <c r="L12" s="29">
        <f t="shared" ref="L12:L40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40" si="1">A12+1</f>
        <v>2</v>
      </c>
      <c r="B13" s="25"/>
      <c r="C13" s="154" t="s">
        <v>260</v>
      </c>
      <c r="D13" s="154"/>
      <c r="E13" s="154"/>
      <c r="F13" s="154"/>
      <c r="G13" s="28" t="s">
        <v>14</v>
      </c>
      <c r="H13" s="26"/>
      <c r="I13" s="94">
        <v>20</v>
      </c>
      <c r="J13" s="27">
        <v>0</v>
      </c>
      <c r="K13" s="28">
        <v>9.5</v>
      </c>
      <c r="L13" s="29">
        <f t="shared" si="0"/>
        <v>0</v>
      </c>
      <c r="M13" s="30">
        <f t="shared" ref="M13:M40" si="2">PRODUCT(I13,L13)</f>
        <v>0</v>
      </c>
      <c r="N13" s="30">
        <f t="shared" ref="N13:N40" si="3">PRODUCT(I13,J13)</f>
        <v>0</v>
      </c>
    </row>
    <row r="14" spans="1:14" ht="15" customHeight="1" x14ac:dyDescent="0.3">
      <c r="A14" s="24">
        <f t="shared" si="1"/>
        <v>3</v>
      </c>
      <c r="B14" s="32"/>
      <c r="C14" s="154" t="s">
        <v>261</v>
      </c>
      <c r="D14" s="154"/>
      <c r="E14" s="154"/>
      <c r="F14" s="154"/>
      <c r="G14" s="28" t="s">
        <v>14</v>
      </c>
      <c r="H14" s="37"/>
      <c r="I14" s="97">
        <v>40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24">
        <f t="shared" si="1"/>
        <v>4</v>
      </c>
      <c r="B15" s="32"/>
      <c r="C15" s="154" t="s">
        <v>262</v>
      </c>
      <c r="D15" s="154"/>
      <c r="E15" s="154"/>
      <c r="F15" s="154"/>
      <c r="G15" s="28" t="s">
        <v>14</v>
      </c>
      <c r="H15" s="37"/>
      <c r="I15" s="97">
        <v>70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1"/>
        <v>5</v>
      </c>
      <c r="B16" s="32"/>
      <c r="C16" s="154" t="s">
        <v>263</v>
      </c>
      <c r="D16" s="154"/>
      <c r="E16" s="154"/>
      <c r="F16" s="154"/>
      <c r="G16" s="28" t="s">
        <v>14</v>
      </c>
      <c r="H16" s="37"/>
      <c r="I16" s="97">
        <v>40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1"/>
        <v>6</v>
      </c>
      <c r="B17" s="32"/>
      <c r="C17" s="125" t="s">
        <v>264</v>
      </c>
      <c r="D17" s="126"/>
      <c r="E17" s="126"/>
      <c r="F17" s="127"/>
      <c r="G17" s="28" t="s">
        <v>14</v>
      </c>
      <c r="H17" s="37"/>
      <c r="I17" s="97">
        <v>40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3">
      <c r="A18" s="24">
        <f t="shared" si="1"/>
        <v>7</v>
      </c>
      <c r="B18" s="32"/>
      <c r="C18" s="125" t="s">
        <v>265</v>
      </c>
      <c r="D18" s="126"/>
      <c r="E18" s="126"/>
      <c r="F18" s="127"/>
      <c r="G18" s="28" t="s">
        <v>14</v>
      </c>
      <c r="H18" s="37"/>
      <c r="I18" s="97">
        <v>40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3">
      <c r="A19" s="24">
        <f t="shared" si="1"/>
        <v>8</v>
      </c>
      <c r="B19" s="32"/>
      <c r="C19" s="125" t="s">
        <v>266</v>
      </c>
      <c r="D19" s="126"/>
      <c r="E19" s="126"/>
      <c r="F19" s="127"/>
      <c r="G19" s="28" t="s">
        <v>14</v>
      </c>
      <c r="H19" s="37"/>
      <c r="I19" s="97">
        <v>40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3">
      <c r="A20" s="24">
        <f t="shared" si="1"/>
        <v>9</v>
      </c>
      <c r="B20" s="32"/>
      <c r="C20" s="125" t="s">
        <v>267</v>
      </c>
      <c r="D20" s="126"/>
      <c r="E20" s="126"/>
      <c r="F20" s="127"/>
      <c r="G20" s="28" t="s">
        <v>14</v>
      </c>
      <c r="H20" s="37"/>
      <c r="I20" s="97">
        <v>500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3">
      <c r="A21" s="24">
        <f t="shared" si="1"/>
        <v>10</v>
      </c>
      <c r="B21" s="32"/>
      <c r="C21" s="125" t="s">
        <v>268</v>
      </c>
      <c r="D21" s="126"/>
      <c r="E21" s="126"/>
      <c r="F21" s="127"/>
      <c r="G21" s="28" t="s">
        <v>14</v>
      </c>
      <c r="H21" s="37"/>
      <c r="I21" s="97">
        <v>40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3">
      <c r="A22" s="24">
        <f t="shared" si="1"/>
        <v>11</v>
      </c>
      <c r="B22" s="32"/>
      <c r="C22" s="125" t="s">
        <v>269</v>
      </c>
      <c r="D22" s="126"/>
      <c r="E22" s="126"/>
      <c r="F22" s="127"/>
      <c r="G22" s="28" t="s">
        <v>14</v>
      </c>
      <c r="H22" s="37"/>
      <c r="I22" s="97">
        <v>20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3">
      <c r="A23" s="24">
        <f t="shared" si="1"/>
        <v>12</v>
      </c>
      <c r="B23" s="32"/>
      <c r="C23" s="154" t="s">
        <v>270</v>
      </c>
      <c r="D23" s="154"/>
      <c r="E23" s="154"/>
      <c r="F23" s="154"/>
      <c r="G23" s="28" t="s">
        <v>122</v>
      </c>
      <c r="H23" s="37"/>
      <c r="I23" s="97">
        <v>1000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3">
      <c r="A24" s="24">
        <f t="shared" si="1"/>
        <v>13</v>
      </c>
      <c r="B24" s="32"/>
      <c r="C24" s="125" t="s">
        <v>271</v>
      </c>
      <c r="D24" s="126"/>
      <c r="E24" s="126"/>
      <c r="F24" s="127"/>
      <c r="G24" s="28" t="s">
        <v>122</v>
      </c>
      <c r="H24" s="37"/>
      <c r="I24" s="97">
        <v>1000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3">
      <c r="A25" s="24">
        <f t="shared" si="1"/>
        <v>14</v>
      </c>
      <c r="B25" s="32"/>
      <c r="C25" s="125" t="s">
        <v>272</v>
      </c>
      <c r="D25" s="126"/>
      <c r="E25" s="126"/>
      <c r="F25" s="127"/>
      <c r="G25" s="28" t="s">
        <v>122</v>
      </c>
      <c r="H25" s="37"/>
      <c r="I25" s="97">
        <v>400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3">
      <c r="A26" s="24">
        <f t="shared" si="1"/>
        <v>15</v>
      </c>
      <c r="B26" s="32"/>
      <c r="C26" s="154" t="s">
        <v>273</v>
      </c>
      <c r="D26" s="154"/>
      <c r="E26" s="154"/>
      <c r="F26" s="154"/>
      <c r="G26" s="28" t="s">
        <v>14</v>
      </c>
      <c r="H26" s="37"/>
      <c r="I26" s="97">
        <v>40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3">
      <c r="A27" s="24">
        <f t="shared" si="1"/>
        <v>16</v>
      </c>
      <c r="B27" s="32"/>
      <c r="C27" s="154" t="s">
        <v>274</v>
      </c>
      <c r="D27" s="154"/>
      <c r="E27" s="154"/>
      <c r="F27" s="154"/>
      <c r="G27" s="28" t="s">
        <v>14</v>
      </c>
      <c r="H27" s="37"/>
      <c r="I27" s="97">
        <v>40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3">
      <c r="A28" s="24">
        <f t="shared" si="1"/>
        <v>17</v>
      </c>
      <c r="B28" s="32"/>
      <c r="C28" s="154" t="s">
        <v>275</v>
      </c>
      <c r="D28" s="154"/>
      <c r="E28" s="154"/>
      <c r="F28" s="154"/>
      <c r="G28" s="28" t="s">
        <v>14</v>
      </c>
      <c r="H28" s="37"/>
      <c r="I28" s="97">
        <v>40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3">
      <c r="A29" s="24">
        <f t="shared" si="1"/>
        <v>18</v>
      </c>
      <c r="B29" s="32"/>
      <c r="C29" s="154" t="s">
        <v>276</v>
      </c>
      <c r="D29" s="154"/>
      <c r="E29" s="154"/>
      <c r="F29" s="154"/>
      <c r="G29" s="28" t="s">
        <v>14</v>
      </c>
      <c r="H29" s="37"/>
      <c r="I29" s="97">
        <v>50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3">
      <c r="A30" s="24">
        <f t="shared" si="1"/>
        <v>19</v>
      </c>
      <c r="B30" s="32"/>
      <c r="C30" s="154" t="s">
        <v>277</v>
      </c>
      <c r="D30" s="154"/>
      <c r="E30" s="154"/>
      <c r="F30" s="154"/>
      <c r="G30" s="28" t="s">
        <v>14</v>
      </c>
      <c r="H30" s="37"/>
      <c r="I30" s="97">
        <v>50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3">
      <c r="A31" s="24">
        <f t="shared" si="1"/>
        <v>20</v>
      </c>
      <c r="B31" s="32"/>
      <c r="C31" s="154" t="s">
        <v>278</v>
      </c>
      <c r="D31" s="154"/>
      <c r="E31" s="154"/>
      <c r="F31" s="154"/>
      <c r="G31" s="28" t="s">
        <v>14</v>
      </c>
      <c r="H31" s="37"/>
      <c r="I31" s="97">
        <v>120</v>
      </c>
      <c r="J31" s="27">
        <v>0</v>
      </c>
      <c r="K31" s="28">
        <v>9.5</v>
      </c>
      <c r="L31" s="29">
        <f t="shared" si="0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3">
      <c r="A32" s="24">
        <f t="shared" si="1"/>
        <v>21</v>
      </c>
      <c r="B32" s="32"/>
      <c r="C32" s="154" t="s">
        <v>279</v>
      </c>
      <c r="D32" s="154"/>
      <c r="E32" s="154"/>
      <c r="F32" s="154"/>
      <c r="G32" s="28" t="s">
        <v>14</v>
      </c>
      <c r="H32" s="37"/>
      <c r="I32" s="97">
        <v>330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3">
      <c r="A33" s="24">
        <f t="shared" si="1"/>
        <v>22</v>
      </c>
      <c r="B33" s="32"/>
      <c r="C33" s="154" t="s">
        <v>280</v>
      </c>
      <c r="D33" s="154"/>
      <c r="E33" s="154"/>
      <c r="F33" s="154"/>
      <c r="G33" s="28" t="s">
        <v>14</v>
      </c>
      <c r="H33" s="37"/>
      <c r="I33" s="97">
        <v>330</v>
      </c>
      <c r="J33" s="27">
        <v>0</v>
      </c>
      <c r="K33" s="28">
        <v>9.5</v>
      </c>
      <c r="L33" s="29">
        <f t="shared" si="0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3">
      <c r="A34" s="24">
        <f t="shared" si="1"/>
        <v>23</v>
      </c>
      <c r="B34" s="32"/>
      <c r="C34" s="154" t="s">
        <v>281</v>
      </c>
      <c r="D34" s="154"/>
      <c r="E34" s="154"/>
      <c r="F34" s="154"/>
      <c r="G34" s="28" t="s">
        <v>14</v>
      </c>
      <c r="H34" s="37"/>
      <c r="I34" s="97">
        <v>15</v>
      </c>
      <c r="J34" s="27">
        <v>0</v>
      </c>
      <c r="K34" s="28">
        <v>9.5</v>
      </c>
      <c r="L34" s="29">
        <f t="shared" si="0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3">
      <c r="A35" s="24">
        <f t="shared" si="1"/>
        <v>24</v>
      </c>
      <c r="B35" s="32"/>
      <c r="C35" s="154" t="s">
        <v>282</v>
      </c>
      <c r="D35" s="154"/>
      <c r="E35" s="154"/>
      <c r="F35" s="154"/>
      <c r="G35" s="28" t="s">
        <v>14</v>
      </c>
      <c r="H35" s="37"/>
      <c r="I35" s="97">
        <v>130</v>
      </c>
      <c r="J35" s="27">
        <v>0</v>
      </c>
      <c r="K35" s="28">
        <v>9.5</v>
      </c>
      <c r="L35" s="29">
        <f t="shared" si="0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3">
      <c r="A36" s="24">
        <f t="shared" si="1"/>
        <v>25</v>
      </c>
      <c r="B36" s="32"/>
      <c r="C36" s="125" t="s">
        <v>284</v>
      </c>
      <c r="D36" s="126"/>
      <c r="E36" s="126"/>
      <c r="F36" s="127"/>
      <c r="G36" s="28" t="s">
        <v>14</v>
      </c>
      <c r="H36" s="37"/>
      <c r="I36" s="97">
        <v>200</v>
      </c>
      <c r="J36" s="27">
        <v>0</v>
      </c>
      <c r="K36" s="28">
        <v>9.5</v>
      </c>
      <c r="L36" s="29">
        <f t="shared" si="0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3">
      <c r="A37" s="24">
        <f t="shared" si="1"/>
        <v>26</v>
      </c>
      <c r="B37" s="32"/>
      <c r="C37" s="125" t="s">
        <v>285</v>
      </c>
      <c r="D37" s="126"/>
      <c r="E37" s="126"/>
      <c r="F37" s="127"/>
      <c r="G37" s="28" t="s">
        <v>14</v>
      </c>
      <c r="H37" s="37"/>
      <c r="I37" s="97">
        <v>600</v>
      </c>
      <c r="J37" s="27">
        <v>0</v>
      </c>
      <c r="K37" s="28">
        <v>9.5</v>
      </c>
      <c r="L37" s="29">
        <f t="shared" si="0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3">
      <c r="A38" s="24">
        <f t="shared" si="1"/>
        <v>27</v>
      </c>
      <c r="B38" s="32"/>
      <c r="C38" s="125" t="s">
        <v>286</v>
      </c>
      <c r="D38" s="126"/>
      <c r="E38" s="126"/>
      <c r="F38" s="127"/>
      <c r="G38" s="28" t="s">
        <v>14</v>
      </c>
      <c r="H38" s="37"/>
      <c r="I38" s="97">
        <v>200</v>
      </c>
      <c r="J38" s="27">
        <v>0</v>
      </c>
      <c r="K38" s="28">
        <v>9.5</v>
      </c>
      <c r="L38" s="29">
        <f t="shared" si="0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3">
      <c r="A39" s="24">
        <f t="shared" si="1"/>
        <v>28</v>
      </c>
      <c r="B39" s="32"/>
      <c r="C39" s="125" t="s">
        <v>287</v>
      </c>
      <c r="D39" s="126"/>
      <c r="E39" s="126"/>
      <c r="F39" s="127"/>
      <c r="G39" s="28" t="s">
        <v>14</v>
      </c>
      <c r="H39" s="37"/>
      <c r="I39" s="97">
        <v>200</v>
      </c>
      <c r="J39" s="27">
        <v>0</v>
      </c>
      <c r="K39" s="28">
        <v>9.5</v>
      </c>
      <c r="L39" s="29">
        <f t="shared" si="0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3">
      <c r="A40" s="24">
        <f t="shared" si="1"/>
        <v>29</v>
      </c>
      <c r="B40" s="32"/>
      <c r="C40" s="125" t="s">
        <v>288</v>
      </c>
      <c r="D40" s="126"/>
      <c r="E40" s="126"/>
      <c r="F40" s="127"/>
      <c r="G40" s="28" t="s">
        <v>14</v>
      </c>
      <c r="H40" s="37"/>
      <c r="I40" s="97">
        <v>300</v>
      </c>
      <c r="J40" s="27">
        <v>0</v>
      </c>
      <c r="K40" s="28">
        <v>9.5</v>
      </c>
      <c r="L40" s="29">
        <f t="shared" si="0"/>
        <v>0</v>
      </c>
      <c r="M40" s="30">
        <f t="shared" si="2"/>
        <v>0</v>
      </c>
      <c r="N40" s="30">
        <f t="shared" si="3"/>
        <v>0</v>
      </c>
    </row>
    <row r="41" spans="1:14" ht="12.75" customHeight="1" x14ac:dyDescent="0.3">
      <c r="A41" s="41"/>
      <c r="B41" s="41"/>
      <c r="C41" s="118" t="s">
        <v>258</v>
      </c>
      <c r="D41" s="118"/>
      <c r="E41" s="118"/>
      <c r="F41" s="118"/>
      <c r="G41" s="42"/>
      <c r="H41" s="42"/>
      <c r="I41" s="42"/>
      <c r="J41" s="43"/>
      <c r="K41" s="42"/>
      <c r="L41" s="44"/>
      <c r="M41" s="45">
        <f>SUM(M12:M40)</f>
        <v>0</v>
      </c>
      <c r="N41" s="45">
        <f>SUM(N12:N40)</f>
        <v>0</v>
      </c>
    </row>
    <row r="42" spans="1:14" ht="12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99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17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18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 t="s">
        <v>283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9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20</v>
      </c>
      <c r="B48" s="4"/>
      <c r="C48" s="4"/>
      <c r="D48" s="4"/>
      <c r="E48" s="4"/>
      <c r="F48" s="4"/>
      <c r="G48" s="4"/>
      <c r="H48" s="46" t="s">
        <v>21</v>
      </c>
      <c r="I48" s="4"/>
      <c r="J48" s="4"/>
      <c r="K48" s="4" t="s">
        <v>22</v>
      </c>
      <c r="L48" s="4"/>
      <c r="M48" s="4"/>
      <c r="N48" s="4"/>
    </row>
    <row r="51" spans="2:3" ht="12.75" customHeight="1" x14ac:dyDescent="0.3">
      <c r="B51" s="47"/>
      <c r="C51" s="47"/>
    </row>
    <row r="52" spans="2:3" ht="12.75" customHeight="1" x14ac:dyDescent="0.3">
      <c r="B52" s="47"/>
      <c r="C52" s="47"/>
    </row>
    <row r="53" spans="2:3" ht="12.75" customHeight="1" x14ac:dyDescent="0.3">
      <c r="B53" s="47"/>
      <c r="C53" s="47"/>
    </row>
    <row r="54" spans="2:3" ht="12.75" customHeight="1" x14ac:dyDescent="0.3">
      <c r="B54" s="47"/>
      <c r="C54" s="47"/>
    </row>
  </sheetData>
  <sheetProtection algorithmName="SHA-512" hashValue="1EW/uRL9Vcj4W1nsMMN45dhBY7YqgWUwHf1oS7NdNoJsBaAg2zN3/SkQt3smLR8dS1iFbB1aXha/4ndFNSaDeQ==" saltValue="/6XsYIYuPonVu2UvmNVNvA==" spinCount="100000" sheet="1" objects="1" scenarios="1"/>
  <protectedRanges>
    <protectedRange sqref="C48" name="Obseg3"/>
    <protectedRange sqref="C4:C5" name="Obseg2"/>
    <protectedRange sqref="C48" name="Range2"/>
  </protectedRanges>
  <mergeCells count="3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1:F41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DDA23-4DF2-4282-B0F5-9E8711660C9E}">
  <dimension ref="A1:N60"/>
  <sheetViews>
    <sheetView topLeftCell="A25" zoomScaleNormal="100" workbookViewId="0">
      <selection activeCell="C42" sqref="C42:F4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326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62" t="s">
        <v>291</v>
      </c>
      <c r="D12" s="162"/>
      <c r="E12" s="162"/>
      <c r="F12" s="162"/>
      <c r="G12" s="98" t="s">
        <v>122</v>
      </c>
      <c r="H12" s="26"/>
      <c r="I12" s="93">
        <v>1000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46" si="1">A12+1</f>
        <v>2</v>
      </c>
      <c r="B13" s="25"/>
      <c r="C13" s="162" t="s">
        <v>292</v>
      </c>
      <c r="D13" s="162"/>
      <c r="E13" s="162"/>
      <c r="F13" s="162"/>
      <c r="G13" s="98" t="s">
        <v>122</v>
      </c>
      <c r="H13" s="26"/>
      <c r="I13" s="94">
        <v>330</v>
      </c>
      <c r="J13" s="27">
        <v>0</v>
      </c>
      <c r="K13" s="28">
        <v>9.5</v>
      </c>
      <c r="L13" s="29">
        <f t="shared" ref="L13:L46" si="2">PRODUCT(J13,1.095)</f>
        <v>0</v>
      </c>
      <c r="M13" s="30">
        <f t="shared" ref="M13:M46" si="3">PRODUCT(I13,L13)</f>
        <v>0</v>
      </c>
      <c r="N13" s="30">
        <f t="shared" ref="N13:N46" si="4">PRODUCT(I13,J13)</f>
        <v>0</v>
      </c>
    </row>
    <row r="14" spans="1:14" ht="15" customHeight="1" x14ac:dyDescent="0.3">
      <c r="A14" s="24">
        <f t="shared" si="1"/>
        <v>3</v>
      </c>
      <c r="B14" s="32"/>
      <c r="C14" s="154" t="s">
        <v>293</v>
      </c>
      <c r="D14" s="154"/>
      <c r="E14" s="154"/>
      <c r="F14" s="154"/>
      <c r="G14" s="98" t="s">
        <v>122</v>
      </c>
      <c r="H14" s="37"/>
      <c r="I14" s="97">
        <v>270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3">
      <c r="A15" s="24">
        <f t="shared" si="1"/>
        <v>4</v>
      </c>
      <c r="B15" s="32"/>
      <c r="C15" s="154" t="s">
        <v>294</v>
      </c>
      <c r="D15" s="154"/>
      <c r="E15" s="154"/>
      <c r="F15" s="154"/>
      <c r="G15" s="98" t="s">
        <v>122</v>
      </c>
      <c r="H15" s="37"/>
      <c r="I15" s="97">
        <v>130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3">
      <c r="A16" s="24">
        <f t="shared" si="1"/>
        <v>5</v>
      </c>
      <c r="B16" s="32"/>
      <c r="C16" s="154" t="s">
        <v>295</v>
      </c>
      <c r="D16" s="154"/>
      <c r="E16" s="154"/>
      <c r="F16" s="154"/>
      <c r="G16" s="98" t="s">
        <v>122</v>
      </c>
      <c r="H16" s="37"/>
      <c r="I16" s="97">
        <v>50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3">
      <c r="A17" s="24">
        <f t="shared" si="1"/>
        <v>6</v>
      </c>
      <c r="B17" s="32"/>
      <c r="C17" s="154" t="s">
        <v>296</v>
      </c>
      <c r="D17" s="154"/>
      <c r="E17" s="154"/>
      <c r="F17" s="154"/>
      <c r="G17" s="98" t="s">
        <v>122</v>
      </c>
      <c r="H17" s="37"/>
      <c r="I17" s="97">
        <v>30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3">
      <c r="A18" s="24">
        <f t="shared" si="1"/>
        <v>7</v>
      </c>
      <c r="B18" s="32"/>
      <c r="C18" s="125" t="s">
        <v>297</v>
      </c>
      <c r="D18" s="126"/>
      <c r="E18" s="126"/>
      <c r="F18" s="127"/>
      <c r="G18" s="98" t="s">
        <v>122</v>
      </c>
      <c r="H18" s="37"/>
      <c r="I18" s="97">
        <v>100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3">
      <c r="A19" s="24">
        <f t="shared" si="1"/>
        <v>8</v>
      </c>
      <c r="B19" s="32"/>
      <c r="C19" s="154" t="s">
        <v>298</v>
      </c>
      <c r="D19" s="154"/>
      <c r="E19" s="154"/>
      <c r="F19" s="154"/>
      <c r="G19" s="98" t="s">
        <v>122</v>
      </c>
      <c r="H19" s="37"/>
      <c r="I19" s="97">
        <v>20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3">
      <c r="A20" s="24">
        <f t="shared" si="1"/>
        <v>9</v>
      </c>
      <c r="B20" s="32"/>
      <c r="C20" s="162" t="s">
        <v>299</v>
      </c>
      <c r="D20" s="162"/>
      <c r="E20" s="162"/>
      <c r="F20" s="162"/>
      <c r="G20" s="98" t="s">
        <v>122</v>
      </c>
      <c r="H20" s="37"/>
      <c r="I20" s="97">
        <v>30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3">
      <c r="A21" s="24">
        <f t="shared" si="1"/>
        <v>10</v>
      </c>
      <c r="B21" s="32"/>
      <c r="C21" s="162" t="s">
        <v>300</v>
      </c>
      <c r="D21" s="162"/>
      <c r="E21" s="162"/>
      <c r="F21" s="162"/>
      <c r="G21" s="98" t="s">
        <v>122</v>
      </c>
      <c r="H21" s="37"/>
      <c r="I21" s="97">
        <v>15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5" customHeight="1" x14ac:dyDescent="0.3">
      <c r="A22" s="24">
        <f t="shared" si="1"/>
        <v>11</v>
      </c>
      <c r="B22" s="32"/>
      <c r="C22" s="133" t="s">
        <v>301</v>
      </c>
      <c r="D22" s="151"/>
      <c r="E22" s="151"/>
      <c r="F22" s="152"/>
      <c r="G22" s="98" t="s">
        <v>122</v>
      </c>
      <c r="H22" s="37"/>
      <c r="I22" s="97">
        <v>80</v>
      </c>
      <c r="J22" s="27">
        <v>0</v>
      </c>
      <c r="K22" s="28">
        <v>9.5</v>
      </c>
      <c r="L22" s="29">
        <f t="shared" si="2"/>
        <v>0</v>
      </c>
      <c r="M22" s="30">
        <f t="shared" si="3"/>
        <v>0</v>
      </c>
      <c r="N22" s="30">
        <f t="shared" si="4"/>
        <v>0</v>
      </c>
    </row>
    <row r="23" spans="1:14" ht="15" customHeight="1" x14ac:dyDescent="0.3">
      <c r="A23" s="24">
        <f t="shared" si="1"/>
        <v>12</v>
      </c>
      <c r="B23" s="32"/>
      <c r="C23" s="133" t="s">
        <v>302</v>
      </c>
      <c r="D23" s="151"/>
      <c r="E23" s="151"/>
      <c r="F23" s="152"/>
      <c r="G23" s="98" t="s">
        <v>122</v>
      </c>
      <c r="H23" s="37"/>
      <c r="I23" s="97">
        <v>230</v>
      </c>
      <c r="J23" s="27">
        <v>0</v>
      </c>
      <c r="K23" s="28">
        <v>9.5</v>
      </c>
      <c r="L23" s="29">
        <f t="shared" si="2"/>
        <v>0</v>
      </c>
      <c r="M23" s="30">
        <f t="shared" si="3"/>
        <v>0</v>
      </c>
      <c r="N23" s="30">
        <f t="shared" si="4"/>
        <v>0</v>
      </c>
    </row>
    <row r="24" spans="1:14" ht="15" customHeight="1" x14ac:dyDescent="0.3">
      <c r="A24" s="24">
        <f t="shared" si="1"/>
        <v>13</v>
      </c>
      <c r="B24" s="32"/>
      <c r="C24" s="162" t="s">
        <v>303</v>
      </c>
      <c r="D24" s="162"/>
      <c r="E24" s="162"/>
      <c r="F24" s="162"/>
      <c r="G24" s="98" t="s">
        <v>122</v>
      </c>
      <c r="H24" s="37"/>
      <c r="I24" s="97">
        <v>50</v>
      </c>
      <c r="J24" s="27">
        <v>0</v>
      </c>
      <c r="K24" s="28">
        <v>9.5</v>
      </c>
      <c r="L24" s="29">
        <f t="shared" si="2"/>
        <v>0</v>
      </c>
      <c r="M24" s="30">
        <f t="shared" si="3"/>
        <v>0</v>
      </c>
      <c r="N24" s="30">
        <f t="shared" si="4"/>
        <v>0</v>
      </c>
    </row>
    <row r="25" spans="1:14" ht="15" customHeight="1" x14ac:dyDescent="0.3">
      <c r="A25" s="24">
        <f t="shared" si="1"/>
        <v>14</v>
      </c>
      <c r="B25" s="32"/>
      <c r="C25" s="133" t="s">
        <v>304</v>
      </c>
      <c r="D25" s="151"/>
      <c r="E25" s="151"/>
      <c r="F25" s="152"/>
      <c r="G25" s="98" t="s">
        <v>122</v>
      </c>
      <c r="H25" s="37"/>
      <c r="I25" s="97">
        <v>30</v>
      </c>
      <c r="J25" s="27">
        <v>0</v>
      </c>
      <c r="K25" s="28">
        <v>9.5</v>
      </c>
      <c r="L25" s="29">
        <f t="shared" si="2"/>
        <v>0</v>
      </c>
      <c r="M25" s="30">
        <f t="shared" si="3"/>
        <v>0</v>
      </c>
      <c r="N25" s="30">
        <f t="shared" si="4"/>
        <v>0</v>
      </c>
    </row>
    <row r="26" spans="1:14" ht="15" customHeight="1" x14ac:dyDescent="0.3">
      <c r="A26" s="24">
        <f t="shared" si="1"/>
        <v>15</v>
      </c>
      <c r="B26" s="32"/>
      <c r="C26" s="133" t="s">
        <v>305</v>
      </c>
      <c r="D26" s="151"/>
      <c r="E26" s="151"/>
      <c r="F26" s="152"/>
      <c r="G26" s="98" t="s">
        <v>122</v>
      </c>
      <c r="H26" s="37"/>
      <c r="I26" s="97">
        <v>50</v>
      </c>
      <c r="J26" s="27">
        <v>0</v>
      </c>
      <c r="K26" s="28">
        <v>9.5</v>
      </c>
      <c r="L26" s="29">
        <f t="shared" si="2"/>
        <v>0</v>
      </c>
      <c r="M26" s="30">
        <f t="shared" si="3"/>
        <v>0</v>
      </c>
      <c r="N26" s="30">
        <f t="shared" si="4"/>
        <v>0</v>
      </c>
    </row>
    <row r="27" spans="1:14" ht="15" customHeight="1" x14ac:dyDescent="0.3">
      <c r="A27" s="24">
        <f t="shared" si="1"/>
        <v>16</v>
      </c>
      <c r="B27" s="32"/>
      <c r="C27" s="133" t="s">
        <v>306</v>
      </c>
      <c r="D27" s="151"/>
      <c r="E27" s="151"/>
      <c r="F27" s="152"/>
      <c r="G27" s="98" t="s">
        <v>122</v>
      </c>
      <c r="H27" s="37"/>
      <c r="I27" s="97">
        <v>40</v>
      </c>
      <c r="J27" s="27">
        <v>0</v>
      </c>
      <c r="K27" s="28">
        <v>9.5</v>
      </c>
      <c r="L27" s="29">
        <f t="shared" si="2"/>
        <v>0</v>
      </c>
      <c r="M27" s="30">
        <f t="shared" si="3"/>
        <v>0</v>
      </c>
      <c r="N27" s="30">
        <f t="shared" si="4"/>
        <v>0</v>
      </c>
    </row>
    <row r="28" spans="1:14" ht="15" customHeight="1" x14ac:dyDescent="0.3">
      <c r="A28" s="24">
        <f t="shared" si="1"/>
        <v>17</v>
      </c>
      <c r="B28" s="32"/>
      <c r="C28" s="162" t="s">
        <v>307</v>
      </c>
      <c r="D28" s="162"/>
      <c r="E28" s="162"/>
      <c r="F28" s="162"/>
      <c r="G28" s="98" t="s">
        <v>122</v>
      </c>
      <c r="H28" s="37"/>
      <c r="I28" s="97">
        <v>80</v>
      </c>
      <c r="J28" s="27">
        <v>0</v>
      </c>
      <c r="K28" s="28">
        <v>9.5</v>
      </c>
      <c r="L28" s="29">
        <f t="shared" si="2"/>
        <v>0</v>
      </c>
      <c r="M28" s="30">
        <f t="shared" si="3"/>
        <v>0</v>
      </c>
      <c r="N28" s="30">
        <f t="shared" si="4"/>
        <v>0</v>
      </c>
    </row>
    <row r="29" spans="1:14" ht="15" customHeight="1" x14ac:dyDescent="0.3">
      <c r="A29" s="24">
        <f t="shared" si="1"/>
        <v>18</v>
      </c>
      <c r="B29" s="32"/>
      <c r="C29" s="133" t="s">
        <v>308</v>
      </c>
      <c r="D29" s="151"/>
      <c r="E29" s="151"/>
      <c r="F29" s="152"/>
      <c r="G29" s="98" t="s">
        <v>122</v>
      </c>
      <c r="H29" s="37"/>
      <c r="I29" s="97">
        <v>80</v>
      </c>
      <c r="J29" s="27">
        <v>0</v>
      </c>
      <c r="K29" s="28">
        <v>9.5</v>
      </c>
      <c r="L29" s="29">
        <f t="shared" si="2"/>
        <v>0</v>
      </c>
      <c r="M29" s="30">
        <f t="shared" si="3"/>
        <v>0</v>
      </c>
      <c r="N29" s="30">
        <f t="shared" si="4"/>
        <v>0</v>
      </c>
    </row>
    <row r="30" spans="1:14" ht="15" customHeight="1" x14ac:dyDescent="0.3">
      <c r="A30" s="24">
        <f t="shared" si="1"/>
        <v>19</v>
      </c>
      <c r="B30" s="32"/>
      <c r="C30" s="133" t="s">
        <v>309</v>
      </c>
      <c r="D30" s="151"/>
      <c r="E30" s="151"/>
      <c r="F30" s="152"/>
      <c r="G30" s="98" t="s">
        <v>122</v>
      </c>
      <c r="H30" s="37"/>
      <c r="I30" s="97">
        <v>400</v>
      </c>
      <c r="J30" s="27">
        <v>0</v>
      </c>
      <c r="K30" s="28">
        <v>9.5</v>
      </c>
      <c r="L30" s="29">
        <f t="shared" si="2"/>
        <v>0</v>
      </c>
      <c r="M30" s="30">
        <f t="shared" si="3"/>
        <v>0</v>
      </c>
      <c r="N30" s="30">
        <f t="shared" si="4"/>
        <v>0</v>
      </c>
    </row>
    <row r="31" spans="1:14" ht="15" customHeight="1" x14ac:dyDescent="0.3">
      <c r="A31" s="24">
        <f t="shared" si="1"/>
        <v>20</v>
      </c>
      <c r="B31" s="32"/>
      <c r="C31" s="162" t="s">
        <v>310</v>
      </c>
      <c r="D31" s="162"/>
      <c r="E31" s="162"/>
      <c r="F31" s="162"/>
      <c r="G31" s="98" t="s">
        <v>122</v>
      </c>
      <c r="H31" s="37"/>
      <c r="I31" s="97">
        <v>10</v>
      </c>
      <c r="J31" s="27">
        <v>0</v>
      </c>
      <c r="K31" s="28">
        <v>9.5</v>
      </c>
      <c r="L31" s="29">
        <f t="shared" si="2"/>
        <v>0</v>
      </c>
      <c r="M31" s="30">
        <f t="shared" si="3"/>
        <v>0</v>
      </c>
      <c r="N31" s="30">
        <f t="shared" si="4"/>
        <v>0</v>
      </c>
    </row>
    <row r="32" spans="1:14" ht="15" customHeight="1" x14ac:dyDescent="0.3">
      <c r="A32" s="24">
        <f t="shared" si="1"/>
        <v>21</v>
      </c>
      <c r="B32" s="32"/>
      <c r="C32" s="133" t="s">
        <v>311</v>
      </c>
      <c r="D32" s="151"/>
      <c r="E32" s="151"/>
      <c r="F32" s="152"/>
      <c r="G32" s="98" t="s">
        <v>122</v>
      </c>
      <c r="H32" s="37"/>
      <c r="I32" s="97">
        <v>10</v>
      </c>
      <c r="J32" s="27">
        <v>0</v>
      </c>
      <c r="K32" s="28">
        <v>9.5</v>
      </c>
      <c r="L32" s="29">
        <f t="shared" si="2"/>
        <v>0</v>
      </c>
      <c r="M32" s="30">
        <f t="shared" si="3"/>
        <v>0</v>
      </c>
      <c r="N32" s="30">
        <f t="shared" si="4"/>
        <v>0</v>
      </c>
    </row>
    <row r="33" spans="1:14" ht="15" customHeight="1" x14ac:dyDescent="0.3">
      <c r="A33" s="24">
        <f t="shared" si="1"/>
        <v>22</v>
      </c>
      <c r="B33" s="32"/>
      <c r="C33" s="163" t="s">
        <v>312</v>
      </c>
      <c r="D33" s="163"/>
      <c r="E33" s="163"/>
      <c r="F33" s="163"/>
      <c r="G33" s="98" t="s">
        <v>122</v>
      </c>
      <c r="H33" s="37"/>
      <c r="I33" s="97">
        <v>10</v>
      </c>
      <c r="J33" s="27">
        <v>0</v>
      </c>
      <c r="K33" s="28">
        <v>9.5</v>
      </c>
      <c r="L33" s="29">
        <f t="shared" si="2"/>
        <v>0</v>
      </c>
      <c r="M33" s="30">
        <f t="shared" si="3"/>
        <v>0</v>
      </c>
      <c r="N33" s="30">
        <f t="shared" si="4"/>
        <v>0</v>
      </c>
    </row>
    <row r="34" spans="1:14" ht="15" customHeight="1" x14ac:dyDescent="0.3">
      <c r="A34" s="24">
        <f t="shared" si="1"/>
        <v>23</v>
      </c>
      <c r="B34" s="32"/>
      <c r="C34" s="133" t="s">
        <v>313</v>
      </c>
      <c r="D34" s="151"/>
      <c r="E34" s="151"/>
      <c r="F34" s="152"/>
      <c r="G34" s="98" t="s">
        <v>122</v>
      </c>
      <c r="H34" s="37"/>
      <c r="I34" s="97">
        <v>30</v>
      </c>
      <c r="J34" s="27">
        <v>0</v>
      </c>
      <c r="K34" s="28">
        <v>9.5</v>
      </c>
      <c r="L34" s="29">
        <f t="shared" si="2"/>
        <v>0</v>
      </c>
      <c r="M34" s="30">
        <f t="shared" si="3"/>
        <v>0</v>
      </c>
      <c r="N34" s="30">
        <f t="shared" si="4"/>
        <v>0</v>
      </c>
    </row>
    <row r="35" spans="1:14" ht="15" customHeight="1" x14ac:dyDescent="0.3">
      <c r="A35" s="24">
        <f t="shared" si="1"/>
        <v>24</v>
      </c>
      <c r="B35" s="32"/>
      <c r="C35" s="133" t="s">
        <v>314</v>
      </c>
      <c r="D35" s="151"/>
      <c r="E35" s="151"/>
      <c r="F35" s="152"/>
      <c r="G35" s="98" t="s">
        <v>122</v>
      </c>
      <c r="H35" s="37"/>
      <c r="I35" s="97">
        <v>200</v>
      </c>
      <c r="J35" s="27">
        <v>0</v>
      </c>
      <c r="K35" s="28">
        <v>9.5</v>
      </c>
      <c r="L35" s="29">
        <f t="shared" si="2"/>
        <v>0</v>
      </c>
      <c r="M35" s="30">
        <f t="shared" si="3"/>
        <v>0</v>
      </c>
      <c r="N35" s="30">
        <f t="shared" si="4"/>
        <v>0</v>
      </c>
    </row>
    <row r="36" spans="1:14" ht="15" customHeight="1" x14ac:dyDescent="0.3">
      <c r="A36" s="24">
        <f t="shared" si="1"/>
        <v>25</v>
      </c>
      <c r="B36" s="32"/>
      <c r="C36" s="133" t="s">
        <v>315</v>
      </c>
      <c r="D36" s="151"/>
      <c r="E36" s="151"/>
      <c r="F36" s="152"/>
      <c r="G36" s="98" t="s">
        <v>122</v>
      </c>
      <c r="H36" s="37"/>
      <c r="I36" s="97">
        <v>80</v>
      </c>
      <c r="J36" s="27">
        <v>0</v>
      </c>
      <c r="K36" s="28">
        <v>9.5</v>
      </c>
      <c r="L36" s="29">
        <f t="shared" si="2"/>
        <v>0</v>
      </c>
      <c r="M36" s="30">
        <f t="shared" si="3"/>
        <v>0</v>
      </c>
      <c r="N36" s="30">
        <f t="shared" si="4"/>
        <v>0</v>
      </c>
    </row>
    <row r="37" spans="1:14" ht="15" customHeight="1" x14ac:dyDescent="0.3">
      <c r="A37" s="24">
        <f t="shared" si="1"/>
        <v>26</v>
      </c>
      <c r="B37" s="32"/>
      <c r="C37" s="133" t="s">
        <v>316</v>
      </c>
      <c r="D37" s="151"/>
      <c r="E37" s="151"/>
      <c r="F37" s="152"/>
      <c r="G37" s="98" t="s">
        <v>122</v>
      </c>
      <c r="H37" s="37"/>
      <c r="I37" s="97">
        <v>20</v>
      </c>
      <c r="J37" s="27">
        <v>0</v>
      </c>
      <c r="K37" s="28">
        <v>9.5</v>
      </c>
      <c r="L37" s="29">
        <f t="shared" si="2"/>
        <v>0</v>
      </c>
      <c r="M37" s="30">
        <f t="shared" si="3"/>
        <v>0</v>
      </c>
      <c r="N37" s="30">
        <f t="shared" si="4"/>
        <v>0</v>
      </c>
    </row>
    <row r="38" spans="1:14" ht="15" customHeight="1" x14ac:dyDescent="0.3">
      <c r="A38" s="24">
        <f t="shared" si="1"/>
        <v>27</v>
      </c>
      <c r="B38" s="32"/>
      <c r="C38" s="133" t="s">
        <v>317</v>
      </c>
      <c r="D38" s="151"/>
      <c r="E38" s="151"/>
      <c r="F38" s="152"/>
      <c r="G38" s="98" t="s">
        <v>122</v>
      </c>
      <c r="H38" s="37"/>
      <c r="I38" s="97">
        <v>150</v>
      </c>
      <c r="J38" s="27">
        <v>0</v>
      </c>
      <c r="K38" s="28">
        <v>9.5</v>
      </c>
      <c r="L38" s="29">
        <f t="shared" si="2"/>
        <v>0</v>
      </c>
      <c r="M38" s="30">
        <f t="shared" si="3"/>
        <v>0</v>
      </c>
      <c r="N38" s="30">
        <f t="shared" si="4"/>
        <v>0</v>
      </c>
    </row>
    <row r="39" spans="1:14" ht="15" customHeight="1" x14ac:dyDescent="0.3">
      <c r="A39" s="24">
        <f t="shared" si="1"/>
        <v>28</v>
      </c>
      <c r="B39" s="32"/>
      <c r="C39" s="133" t="s">
        <v>318</v>
      </c>
      <c r="D39" s="151"/>
      <c r="E39" s="151"/>
      <c r="F39" s="152"/>
      <c r="G39" s="98" t="s">
        <v>122</v>
      </c>
      <c r="H39" s="37"/>
      <c r="I39" s="97">
        <v>70</v>
      </c>
      <c r="J39" s="27">
        <v>0</v>
      </c>
      <c r="K39" s="28">
        <v>9.5</v>
      </c>
      <c r="L39" s="29">
        <f t="shared" si="2"/>
        <v>0</v>
      </c>
      <c r="M39" s="30">
        <f t="shared" si="3"/>
        <v>0</v>
      </c>
      <c r="N39" s="30">
        <f t="shared" si="4"/>
        <v>0</v>
      </c>
    </row>
    <row r="40" spans="1:14" ht="15" customHeight="1" x14ac:dyDescent="0.3">
      <c r="A40" s="24">
        <f t="shared" si="1"/>
        <v>29</v>
      </c>
      <c r="B40" s="32"/>
      <c r="C40" s="161" t="s">
        <v>319</v>
      </c>
      <c r="D40" s="161"/>
      <c r="E40" s="161"/>
      <c r="F40" s="161"/>
      <c r="G40" s="98" t="s">
        <v>122</v>
      </c>
      <c r="H40" s="37"/>
      <c r="I40" s="97">
        <v>100</v>
      </c>
      <c r="J40" s="27">
        <v>0</v>
      </c>
      <c r="K40" s="28">
        <v>9.5</v>
      </c>
      <c r="L40" s="29">
        <f t="shared" si="2"/>
        <v>0</v>
      </c>
      <c r="M40" s="30">
        <f t="shared" si="3"/>
        <v>0</v>
      </c>
      <c r="N40" s="30">
        <f t="shared" si="4"/>
        <v>0</v>
      </c>
    </row>
    <row r="41" spans="1:14" ht="15" customHeight="1" x14ac:dyDescent="0.3">
      <c r="A41" s="24">
        <f t="shared" si="1"/>
        <v>30</v>
      </c>
      <c r="B41" s="32"/>
      <c r="C41" s="161" t="s">
        <v>320</v>
      </c>
      <c r="D41" s="161"/>
      <c r="E41" s="161"/>
      <c r="F41" s="161"/>
      <c r="G41" s="98" t="s">
        <v>122</v>
      </c>
      <c r="H41" s="37"/>
      <c r="I41" s="97">
        <v>400</v>
      </c>
      <c r="J41" s="27">
        <v>0</v>
      </c>
      <c r="K41" s="28">
        <v>9.5</v>
      </c>
      <c r="L41" s="29">
        <f t="shared" si="2"/>
        <v>0</v>
      </c>
      <c r="M41" s="30">
        <f t="shared" si="3"/>
        <v>0</v>
      </c>
      <c r="N41" s="30">
        <f t="shared" si="4"/>
        <v>0</v>
      </c>
    </row>
    <row r="42" spans="1:14" ht="15" customHeight="1" x14ac:dyDescent="0.3">
      <c r="A42" s="24">
        <f t="shared" si="1"/>
        <v>31</v>
      </c>
      <c r="B42" s="32"/>
      <c r="C42" s="161" t="s">
        <v>321</v>
      </c>
      <c r="D42" s="161"/>
      <c r="E42" s="161"/>
      <c r="F42" s="161"/>
      <c r="G42" s="98" t="s">
        <v>122</v>
      </c>
      <c r="H42" s="37"/>
      <c r="I42" s="97">
        <v>70</v>
      </c>
      <c r="J42" s="27">
        <v>0</v>
      </c>
      <c r="K42" s="28">
        <v>9.5</v>
      </c>
      <c r="L42" s="29">
        <f t="shared" si="2"/>
        <v>0</v>
      </c>
      <c r="M42" s="30">
        <f t="shared" si="3"/>
        <v>0</v>
      </c>
      <c r="N42" s="30">
        <f t="shared" si="4"/>
        <v>0</v>
      </c>
    </row>
    <row r="43" spans="1:14" ht="15" customHeight="1" x14ac:dyDescent="0.3">
      <c r="A43" s="24">
        <f t="shared" si="1"/>
        <v>32</v>
      </c>
      <c r="B43" s="32"/>
      <c r="C43" s="125" t="s">
        <v>322</v>
      </c>
      <c r="D43" s="126"/>
      <c r="E43" s="126"/>
      <c r="F43" s="127"/>
      <c r="G43" s="28" t="s">
        <v>122</v>
      </c>
      <c r="H43" s="37"/>
      <c r="I43" s="97">
        <v>5</v>
      </c>
      <c r="J43" s="27">
        <v>0</v>
      </c>
      <c r="K43" s="28">
        <v>9.5</v>
      </c>
      <c r="L43" s="29">
        <f t="shared" si="2"/>
        <v>0</v>
      </c>
      <c r="M43" s="30">
        <f t="shared" si="3"/>
        <v>0</v>
      </c>
      <c r="N43" s="30">
        <f t="shared" si="4"/>
        <v>0</v>
      </c>
    </row>
    <row r="44" spans="1:14" ht="15" customHeight="1" x14ac:dyDescent="0.3">
      <c r="A44" s="24">
        <f t="shared" si="1"/>
        <v>33</v>
      </c>
      <c r="B44" s="32"/>
      <c r="C44" s="125" t="s">
        <v>323</v>
      </c>
      <c r="D44" s="126" t="s">
        <v>323</v>
      </c>
      <c r="E44" s="126" t="s">
        <v>323</v>
      </c>
      <c r="F44" s="127" t="s">
        <v>323</v>
      </c>
      <c r="G44" s="28" t="s">
        <v>122</v>
      </c>
      <c r="H44" s="37"/>
      <c r="I44" s="97">
        <v>40</v>
      </c>
      <c r="J44" s="27">
        <v>0</v>
      </c>
      <c r="K44" s="28">
        <v>9.5</v>
      </c>
      <c r="L44" s="29">
        <f t="shared" si="2"/>
        <v>0</v>
      </c>
      <c r="M44" s="30">
        <f t="shared" si="3"/>
        <v>0</v>
      </c>
      <c r="N44" s="30">
        <f t="shared" si="4"/>
        <v>0</v>
      </c>
    </row>
    <row r="45" spans="1:14" ht="15" customHeight="1" x14ac:dyDescent="0.3">
      <c r="A45" s="24">
        <f t="shared" si="1"/>
        <v>34</v>
      </c>
      <c r="B45" s="32"/>
      <c r="C45" s="125" t="s">
        <v>324</v>
      </c>
      <c r="D45" s="126" t="s">
        <v>324</v>
      </c>
      <c r="E45" s="126" t="s">
        <v>324</v>
      </c>
      <c r="F45" s="127" t="s">
        <v>324</v>
      </c>
      <c r="G45" s="28" t="s">
        <v>122</v>
      </c>
      <c r="H45" s="37"/>
      <c r="I45" s="97">
        <v>20</v>
      </c>
      <c r="J45" s="27">
        <v>0</v>
      </c>
      <c r="K45" s="28">
        <v>9.5</v>
      </c>
      <c r="L45" s="29">
        <f t="shared" si="2"/>
        <v>0</v>
      </c>
      <c r="M45" s="30">
        <f t="shared" si="3"/>
        <v>0</v>
      </c>
      <c r="N45" s="30">
        <f t="shared" si="4"/>
        <v>0</v>
      </c>
    </row>
    <row r="46" spans="1:14" ht="15" customHeight="1" x14ac:dyDescent="0.3">
      <c r="A46" s="24">
        <f t="shared" si="1"/>
        <v>35</v>
      </c>
      <c r="B46" s="32"/>
      <c r="C46" s="125" t="s">
        <v>325</v>
      </c>
      <c r="D46" s="126" t="s">
        <v>325</v>
      </c>
      <c r="E46" s="126" t="s">
        <v>325</v>
      </c>
      <c r="F46" s="127" t="s">
        <v>325</v>
      </c>
      <c r="G46" s="28" t="s">
        <v>122</v>
      </c>
      <c r="H46" s="37"/>
      <c r="I46" s="97">
        <v>30</v>
      </c>
      <c r="J46" s="27">
        <v>0</v>
      </c>
      <c r="K46" s="28">
        <v>9.5</v>
      </c>
      <c r="L46" s="29">
        <f t="shared" si="2"/>
        <v>0</v>
      </c>
      <c r="M46" s="30">
        <f t="shared" si="3"/>
        <v>0</v>
      </c>
      <c r="N46" s="30">
        <f t="shared" si="4"/>
        <v>0</v>
      </c>
    </row>
    <row r="47" spans="1:14" ht="12.75" customHeight="1" x14ac:dyDescent="0.3">
      <c r="A47" s="41"/>
      <c r="B47" s="41"/>
      <c r="C47" s="118" t="s">
        <v>289</v>
      </c>
      <c r="D47" s="118"/>
      <c r="E47" s="118"/>
      <c r="F47" s="118"/>
      <c r="G47" s="42"/>
      <c r="H47" s="42"/>
      <c r="I47" s="42"/>
      <c r="J47" s="43"/>
      <c r="K47" s="42"/>
      <c r="L47" s="44"/>
      <c r="M47" s="45">
        <f>SUM(M12:M46)</f>
        <v>0</v>
      </c>
      <c r="N47" s="45">
        <f>SUM(N12:N46)</f>
        <v>0</v>
      </c>
    </row>
    <row r="48" spans="1:14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99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 t="s">
        <v>17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 t="s">
        <v>18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 t="s">
        <v>290</v>
      </c>
      <c r="B52" s="4"/>
      <c r="C52" s="4"/>
      <c r="D52" s="4"/>
      <c r="E52" s="4"/>
      <c r="F52" s="46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9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20</v>
      </c>
      <c r="B54" s="4"/>
      <c r="C54" s="4"/>
      <c r="D54" s="4"/>
      <c r="E54" s="4"/>
      <c r="F54" s="4"/>
      <c r="G54" s="4"/>
      <c r="H54" s="46" t="s">
        <v>21</v>
      </c>
      <c r="I54" s="4"/>
      <c r="J54" s="4"/>
      <c r="K54" s="4" t="s">
        <v>22</v>
      </c>
      <c r="L54" s="4"/>
      <c r="M54" s="4"/>
      <c r="N54" s="4"/>
    </row>
    <row r="57" spans="1:14" ht="12.75" customHeight="1" x14ac:dyDescent="0.3">
      <c r="B57" s="47"/>
      <c r="C57" s="47"/>
    </row>
    <row r="58" spans="1:14" ht="12.75" customHeight="1" x14ac:dyDescent="0.3">
      <c r="B58" s="47"/>
      <c r="C58" s="47"/>
    </row>
    <row r="59" spans="1:14" ht="12.75" customHeight="1" x14ac:dyDescent="0.3">
      <c r="B59" s="47"/>
      <c r="C59" s="47"/>
    </row>
    <row r="60" spans="1:14" ht="12.75" customHeight="1" x14ac:dyDescent="0.3">
      <c r="B60" s="47"/>
      <c r="C60" s="47"/>
    </row>
  </sheetData>
  <sheetProtection algorithmName="SHA-512" hashValue="RQe61Wa4KTuMdWyRh7DurB3p/gEncDPQQVG/PfdO0J3ZkYxPr5/XexuG4w4eZ6KVZ8ER/jO8fql0/lcutPqcpg==" saltValue="uLqErsoorWLVxmJ//zr11g==" spinCount="100000" sheet="1" objects="1" scenarios="1"/>
  <protectedRanges>
    <protectedRange sqref="C54" name="Obseg3"/>
    <protectedRange sqref="C4:C5" name="Obseg2"/>
    <protectedRange sqref="C54" name="Range2"/>
  </protectedRanges>
  <mergeCells count="3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44:F44"/>
    <mergeCell ref="C45:F45"/>
    <mergeCell ref="C46:F46"/>
    <mergeCell ref="C23:F23"/>
    <mergeCell ref="C24:F24"/>
    <mergeCell ref="C25:F25"/>
    <mergeCell ref="C26:F26"/>
    <mergeCell ref="C27:F27"/>
    <mergeCell ref="C28:F28"/>
    <mergeCell ref="C38:F38"/>
    <mergeCell ref="C39:F39"/>
    <mergeCell ref="C40:F40"/>
    <mergeCell ref="C47:F47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41:F41"/>
    <mergeCell ref="C42:F42"/>
    <mergeCell ref="C43:F4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12"/>
  <sheetViews>
    <sheetView topLeftCell="A77" zoomScaleNormal="100" workbookViewId="0">
      <selection activeCell="B107" sqref="B10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5" width="9.140625" style="2"/>
    <col min="256" max="256" width="2.7109375" style="2" customWidth="1"/>
    <col min="257" max="257" width="5.28515625" style="2" customWidth="1"/>
    <col min="258" max="260" width="9.140625" style="2"/>
    <col min="261" max="261" width="7.85546875" style="2" customWidth="1"/>
    <col min="262" max="262" width="4.5703125" style="2" customWidth="1"/>
    <col min="263" max="263" width="37.85546875" style="2" customWidth="1"/>
    <col min="264" max="265" width="9.140625" style="2"/>
    <col min="266" max="267" width="13.7109375" style="2" customWidth="1"/>
    <col min="268" max="268" width="7.5703125" style="2" customWidth="1"/>
    <col min="269" max="271" width="11.85546875" style="2" customWidth="1"/>
    <col min="272" max="272" width="12.7109375" style="2" customWidth="1"/>
    <col min="273" max="511" width="9.140625" style="2"/>
    <col min="512" max="512" width="2.7109375" style="2" customWidth="1"/>
    <col min="513" max="513" width="5.28515625" style="2" customWidth="1"/>
    <col min="514" max="516" width="9.140625" style="2"/>
    <col min="517" max="517" width="7.85546875" style="2" customWidth="1"/>
    <col min="518" max="518" width="4.5703125" style="2" customWidth="1"/>
    <col min="519" max="519" width="37.85546875" style="2" customWidth="1"/>
    <col min="520" max="521" width="9.140625" style="2"/>
    <col min="522" max="523" width="13.7109375" style="2" customWidth="1"/>
    <col min="524" max="524" width="7.5703125" style="2" customWidth="1"/>
    <col min="525" max="527" width="11.85546875" style="2" customWidth="1"/>
    <col min="528" max="528" width="12.7109375" style="2" customWidth="1"/>
    <col min="529" max="767" width="9.140625" style="2"/>
    <col min="768" max="768" width="2.7109375" style="2" customWidth="1"/>
    <col min="769" max="769" width="5.28515625" style="2" customWidth="1"/>
    <col min="770" max="772" width="9.140625" style="2"/>
    <col min="773" max="773" width="7.85546875" style="2" customWidth="1"/>
    <col min="774" max="774" width="4.5703125" style="2" customWidth="1"/>
    <col min="775" max="775" width="37.85546875" style="2" customWidth="1"/>
    <col min="776" max="777" width="9.140625" style="2"/>
    <col min="778" max="779" width="13.7109375" style="2" customWidth="1"/>
    <col min="780" max="780" width="7.5703125" style="2" customWidth="1"/>
    <col min="781" max="783" width="11.85546875" style="2" customWidth="1"/>
    <col min="784" max="784" width="12.7109375" style="2" customWidth="1"/>
    <col min="785" max="1023" width="9.140625" style="2"/>
    <col min="1024" max="1024" width="2.7109375" style="2" customWidth="1"/>
    <col min="1025" max="1025" width="5.28515625" style="2" customWidth="1"/>
    <col min="1026" max="1028" width="9.140625" style="2"/>
    <col min="1029" max="1029" width="7.85546875" style="2" customWidth="1"/>
    <col min="1030" max="1030" width="4.5703125" style="2" customWidth="1"/>
    <col min="1031" max="1031" width="37.85546875" style="2" customWidth="1"/>
    <col min="1032" max="1033" width="9.140625" style="2"/>
    <col min="1034" max="1035" width="13.7109375" style="2" customWidth="1"/>
    <col min="1036" max="1036" width="7.5703125" style="2" customWidth="1"/>
    <col min="1037" max="1039" width="11.85546875" style="2" customWidth="1"/>
    <col min="1040" max="1040" width="12.7109375" style="2" customWidth="1"/>
    <col min="1041" max="1279" width="9.140625" style="2"/>
    <col min="1280" max="1280" width="2.7109375" style="2" customWidth="1"/>
    <col min="1281" max="1281" width="5.28515625" style="2" customWidth="1"/>
    <col min="1282" max="1284" width="9.140625" style="2"/>
    <col min="1285" max="1285" width="7.85546875" style="2" customWidth="1"/>
    <col min="1286" max="1286" width="4.5703125" style="2" customWidth="1"/>
    <col min="1287" max="1287" width="37.85546875" style="2" customWidth="1"/>
    <col min="1288" max="1289" width="9.140625" style="2"/>
    <col min="1290" max="1291" width="13.7109375" style="2" customWidth="1"/>
    <col min="1292" max="1292" width="7.5703125" style="2" customWidth="1"/>
    <col min="1293" max="1295" width="11.85546875" style="2" customWidth="1"/>
    <col min="1296" max="1296" width="12.7109375" style="2" customWidth="1"/>
    <col min="1297" max="1535" width="9.140625" style="2"/>
    <col min="1536" max="1536" width="2.7109375" style="2" customWidth="1"/>
    <col min="1537" max="1537" width="5.28515625" style="2" customWidth="1"/>
    <col min="1538" max="1540" width="9.140625" style="2"/>
    <col min="1541" max="1541" width="7.85546875" style="2" customWidth="1"/>
    <col min="1542" max="1542" width="4.5703125" style="2" customWidth="1"/>
    <col min="1543" max="1543" width="37.85546875" style="2" customWidth="1"/>
    <col min="1544" max="1545" width="9.140625" style="2"/>
    <col min="1546" max="1547" width="13.7109375" style="2" customWidth="1"/>
    <col min="1548" max="1548" width="7.5703125" style="2" customWidth="1"/>
    <col min="1549" max="1551" width="11.85546875" style="2" customWidth="1"/>
    <col min="1552" max="1552" width="12.7109375" style="2" customWidth="1"/>
    <col min="1553" max="1791" width="9.140625" style="2"/>
    <col min="1792" max="1792" width="2.7109375" style="2" customWidth="1"/>
    <col min="1793" max="1793" width="5.28515625" style="2" customWidth="1"/>
    <col min="1794" max="1796" width="9.140625" style="2"/>
    <col min="1797" max="1797" width="7.85546875" style="2" customWidth="1"/>
    <col min="1798" max="1798" width="4.5703125" style="2" customWidth="1"/>
    <col min="1799" max="1799" width="37.85546875" style="2" customWidth="1"/>
    <col min="1800" max="1801" width="9.140625" style="2"/>
    <col min="1802" max="1803" width="13.7109375" style="2" customWidth="1"/>
    <col min="1804" max="1804" width="7.5703125" style="2" customWidth="1"/>
    <col min="1805" max="1807" width="11.85546875" style="2" customWidth="1"/>
    <col min="1808" max="1808" width="12.7109375" style="2" customWidth="1"/>
    <col min="1809" max="2047" width="9.140625" style="2"/>
    <col min="2048" max="2048" width="2.7109375" style="2" customWidth="1"/>
    <col min="2049" max="2049" width="5.28515625" style="2" customWidth="1"/>
    <col min="2050" max="2052" width="9.140625" style="2"/>
    <col min="2053" max="2053" width="7.85546875" style="2" customWidth="1"/>
    <col min="2054" max="2054" width="4.5703125" style="2" customWidth="1"/>
    <col min="2055" max="2055" width="37.85546875" style="2" customWidth="1"/>
    <col min="2056" max="2057" width="9.140625" style="2"/>
    <col min="2058" max="2059" width="13.7109375" style="2" customWidth="1"/>
    <col min="2060" max="2060" width="7.5703125" style="2" customWidth="1"/>
    <col min="2061" max="2063" width="11.85546875" style="2" customWidth="1"/>
    <col min="2064" max="2064" width="12.7109375" style="2" customWidth="1"/>
    <col min="2065" max="2303" width="9.140625" style="2"/>
    <col min="2304" max="2304" width="2.7109375" style="2" customWidth="1"/>
    <col min="2305" max="2305" width="5.28515625" style="2" customWidth="1"/>
    <col min="2306" max="2308" width="9.140625" style="2"/>
    <col min="2309" max="2309" width="7.85546875" style="2" customWidth="1"/>
    <col min="2310" max="2310" width="4.5703125" style="2" customWidth="1"/>
    <col min="2311" max="2311" width="37.85546875" style="2" customWidth="1"/>
    <col min="2312" max="2313" width="9.140625" style="2"/>
    <col min="2314" max="2315" width="13.7109375" style="2" customWidth="1"/>
    <col min="2316" max="2316" width="7.5703125" style="2" customWidth="1"/>
    <col min="2317" max="2319" width="11.85546875" style="2" customWidth="1"/>
    <col min="2320" max="2320" width="12.7109375" style="2" customWidth="1"/>
    <col min="2321" max="2559" width="9.140625" style="2"/>
    <col min="2560" max="2560" width="2.7109375" style="2" customWidth="1"/>
    <col min="2561" max="2561" width="5.28515625" style="2" customWidth="1"/>
    <col min="2562" max="2564" width="9.140625" style="2"/>
    <col min="2565" max="2565" width="7.85546875" style="2" customWidth="1"/>
    <col min="2566" max="2566" width="4.5703125" style="2" customWidth="1"/>
    <col min="2567" max="2567" width="37.85546875" style="2" customWidth="1"/>
    <col min="2568" max="2569" width="9.140625" style="2"/>
    <col min="2570" max="2571" width="13.7109375" style="2" customWidth="1"/>
    <col min="2572" max="2572" width="7.5703125" style="2" customWidth="1"/>
    <col min="2573" max="2575" width="11.85546875" style="2" customWidth="1"/>
    <col min="2576" max="2576" width="12.7109375" style="2" customWidth="1"/>
    <col min="2577" max="2815" width="9.140625" style="2"/>
    <col min="2816" max="2816" width="2.7109375" style="2" customWidth="1"/>
    <col min="2817" max="2817" width="5.28515625" style="2" customWidth="1"/>
    <col min="2818" max="2820" width="9.140625" style="2"/>
    <col min="2821" max="2821" width="7.85546875" style="2" customWidth="1"/>
    <col min="2822" max="2822" width="4.5703125" style="2" customWidth="1"/>
    <col min="2823" max="2823" width="37.85546875" style="2" customWidth="1"/>
    <col min="2824" max="2825" width="9.140625" style="2"/>
    <col min="2826" max="2827" width="13.7109375" style="2" customWidth="1"/>
    <col min="2828" max="2828" width="7.5703125" style="2" customWidth="1"/>
    <col min="2829" max="2831" width="11.85546875" style="2" customWidth="1"/>
    <col min="2832" max="2832" width="12.7109375" style="2" customWidth="1"/>
    <col min="2833" max="3071" width="9.140625" style="2"/>
    <col min="3072" max="3072" width="2.7109375" style="2" customWidth="1"/>
    <col min="3073" max="3073" width="5.28515625" style="2" customWidth="1"/>
    <col min="3074" max="3076" width="9.140625" style="2"/>
    <col min="3077" max="3077" width="7.85546875" style="2" customWidth="1"/>
    <col min="3078" max="3078" width="4.5703125" style="2" customWidth="1"/>
    <col min="3079" max="3079" width="37.85546875" style="2" customWidth="1"/>
    <col min="3080" max="3081" width="9.140625" style="2"/>
    <col min="3082" max="3083" width="13.7109375" style="2" customWidth="1"/>
    <col min="3084" max="3084" width="7.5703125" style="2" customWidth="1"/>
    <col min="3085" max="3087" width="11.85546875" style="2" customWidth="1"/>
    <col min="3088" max="3088" width="12.7109375" style="2" customWidth="1"/>
    <col min="3089" max="3327" width="9.140625" style="2"/>
    <col min="3328" max="3328" width="2.7109375" style="2" customWidth="1"/>
    <col min="3329" max="3329" width="5.28515625" style="2" customWidth="1"/>
    <col min="3330" max="3332" width="9.140625" style="2"/>
    <col min="3333" max="3333" width="7.85546875" style="2" customWidth="1"/>
    <col min="3334" max="3334" width="4.5703125" style="2" customWidth="1"/>
    <col min="3335" max="3335" width="37.85546875" style="2" customWidth="1"/>
    <col min="3336" max="3337" width="9.140625" style="2"/>
    <col min="3338" max="3339" width="13.7109375" style="2" customWidth="1"/>
    <col min="3340" max="3340" width="7.5703125" style="2" customWidth="1"/>
    <col min="3341" max="3343" width="11.85546875" style="2" customWidth="1"/>
    <col min="3344" max="3344" width="12.7109375" style="2" customWidth="1"/>
    <col min="3345" max="3583" width="9.140625" style="2"/>
    <col min="3584" max="3584" width="2.7109375" style="2" customWidth="1"/>
    <col min="3585" max="3585" width="5.28515625" style="2" customWidth="1"/>
    <col min="3586" max="3588" width="9.140625" style="2"/>
    <col min="3589" max="3589" width="7.85546875" style="2" customWidth="1"/>
    <col min="3590" max="3590" width="4.5703125" style="2" customWidth="1"/>
    <col min="3591" max="3591" width="37.85546875" style="2" customWidth="1"/>
    <col min="3592" max="3593" width="9.140625" style="2"/>
    <col min="3594" max="3595" width="13.7109375" style="2" customWidth="1"/>
    <col min="3596" max="3596" width="7.5703125" style="2" customWidth="1"/>
    <col min="3597" max="3599" width="11.85546875" style="2" customWidth="1"/>
    <col min="3600" max="3600" width="12.7109375" style="2" customWidth="1"/>
    <col min="3601" max="3839" width="9.140625" style="2"/>
    <col min="3840" max="3840" width="2.7109375" style="2" customWidth="1"/>
    <col min="3841" max="3841" width="5.28515625" style="2" customWidth="1"/>
    <col min="3842" max="3844" width="9.140625" style="2"/>
    <col min="3845" max="3845" width="7.85546875" style="2" customWidth="1"/>
    <col min="3846" max="3846" width="4.5703125" style="2" customWidth="1"/>
    <col min="3847" max="3847" width="37.85546875" style="2" customWidth="1"/>
    <col min="3848" max="3849" width="9.140625" style="2"/>
    <col min="3850" max="3851" width="13.7109375" style="2" customWidth="1"/>
    <col min="3852" max="3852" width="7.5703125" style="2" customWidth="1"/>
    <col min="3853" max="3855" width="11.85546875" style="2" customWidth="1"/>
    <col min="3856" max="3856" width="12.7109375" style="2" customWidth="1"/>
    <col min="3857" max="4095" width="9.140625" style="2"/>
    <col min="4096" max="4096" width="2.7109375" style="2" customWidth="1"/>
    <col min="4097" max="4097" width="5.28515625" style="2" customWidth="1"/>
    <col min="4098" max="4100" width="9.140625" style="2"/>
    <col min="4101" max="4101" width="7.85546875" style="2" customWidth="1"/>
    <col min="4102" max="4102" width="4.5703125" style="2" customWidth="1"/>
    <col min="4103" max="4103" width="37.85546875" style="2" customWidth="1"/>
    <col min="4104" max="4105" width="9.140625" style="2"/>
    <col min="4106" max="4107" width="13.7109375" style="2" customWidth="1"/>
    <col min="4108" max="4108" width="7.5703125" style="2" customWidth="1"/>
    <col min="4109" max="4111" width="11.85546875" style="2" customWidth="1"/>
    <col min="4112" max="4112" width="12.7109375" style="2" customWidth="1"/>
    <col min="4113" max="4351" width="9.140625" style="2"/>
    <col min="4352" max="4352" width="2.7109375" style="2" customWidth="1"/>
    <col min="4353" max="4353" width="5.28515625" style="2" customWidth="1"/>
    <col min="4354" max="4356" width="9.140625" style="2"/>
    <col min="4357" max="4357" width="7.85546875" style="2" customWidth="1"/>
    <col min="4358" max="4358" width="4.5703125" style="2" customWidth="1"/>
    <col min="4359" max="4359" width="37.85546875" style="2" customWidth="1"/>
    <col min="4360" max="4361" width="9.140625" style="2"/>
    <col min="4362" max="4363" width="13.7109375" style="2" customWidth="1"/>
    <col min="4364" max="4364" width="7.5703125" style="2" customWidth="1"/>
    <col min="4365" max="4367" width="11.85546875" style="2" customWidth="1"/>
    <col min="4368" max="4368" width="12.7109375" style="2" customWidth="1"/>
    <col min="4369" max="4607" width="9.140625" style="2"/>
    <col min="4608" max="4608" width="2.7109375" style="2" customWidth="1"/>
    <col min="4609" max="4609" width="5.28515625" style="2" customWidth="1"/>
    <col min="4610" max="4612" width="9.140625" style="2"/>
    <col min="4613" max="4613" width="7.85546875" style="2" customWidth="1"/>
    <col min="4614" max="4614" width="4.5703125" style="2" customWidth="1"/>
    <col min="4615" max="4615" width="37.85546875" style="2" customWidth="1"/>
    <col min="4616" max="4617" width="9.140625" style="2"/>
    <col min="4618" max="4619" width="13.7109375" style="2" customWidth="1"/>
    <col min="4620" max="4620" width="7.5703125" style="2" customWidth="1"/>
    <col min="4621" max="4623" width="11.85546875" style="2" customWidth="1"/>
    <col min="4624" max="4624" width="12.7109375" style="2" customWidth="1"/>
    <col min="4625" max="4863" width="9.140625" style="2"/>
    <col min="4864" max="4864" width="2.7109375" style="2" customWidth="1"/>
    <col min="4865" max="4865" width="5.28515625" style="2" customWidth="1"/>
    <col min="4866" max="4868" width="9.140625" style="2"/>
    <col min="4869" max="4869" width="7.85546875" style="2" customWidth="1"/>
    <col min="4870" max="4870" width="4.5703125" style="2" customWidth="1"/>
    <col min="4871" max="4871" width="37.85546875" style="2" customWidth="1"/>
    <col min="4872" max="4873" width="9.140625" style="2"/>
    <col min="4874" max="4875" width="13.7109375" style="2" customWidth="1"/>
    <col min="4876" max="4876" width="7.5703125" style="2" customWidth="1"/>
    <col min="4877" max="4879" width="11.85546875" style="2" customWidth="1"/>
    <col min="4880" max="4880" width="12.7109375" style="2" customWidth="1"/>
    <col min="4881" max="5119" width="9.140625" style="2"/>
    <col min="5120" max="5120" width="2.7109375" style="2" customWidth="1"/>
    <col min="5121" max="5121" width="5.28515625" style="2" customWidth="1"/>
    <col min="5122" max="5124" width="9.140625" style="2"/>
    <col min="5125" max="5125" width="7.85546875" style="2" customWidth="1"/>
    <col min="5126" max="5126" width="4.5703125" style="2" customWidth="1"/>
    <col min="5127" max="5127" width="37.85546875" style="2" customWidth="1"/>
    <col min="5128" max="5129" width="9.140625" style="2"/>
    <col min="5130" max="5131" width="13.7109375" style="2" customWidth="1"/>
    <col min="5132" max="5132" width="7.5703125" style="2" customWidth="1"/>
    <col min="5133" max="5135" width="11.85546875" style="2" customWidth="1"/>
    <col min="5136" max="5136" width="12.7109375" style="2" customWidth="1"/>
    <col min="5137" max="5375" width="9.140625" style="2"/>
    <col min="5376" max="5376" width="2.7109375" style="2" customWidth="1"/>
    <col min="5377" max="5377" width="5.28515625" style="2" customWidth="1"/>
    <col min="5378" max="5380" width="9.140625" style="2"/>
    <col min="5381" max="5381" width="7.85546875" style="2" customWidth="1"/>
    <col min="5382" max="5382" width="4.5703125" style="2" customWidth="1"/>
    <col min="5383" max="5383" width="37.85546875" style="2" customWidth="1"/>
    <col min="5384" max="5385" width="9.140625" style="2"/>
    <col min="5386" max="5387" width="13.7109375" style="2" customWidth="1"/>
    <col min="5388" max="5388" width="7.5703125" style="2" customWidth="1"/>
    <col min="5389" max="5391" width="11.85546875" style="2" customWidth="1"/>
    <col min="5392" max="5392" width="12.7109375" style="2" customWidth="1"/>
    <col min="5393" max="5631" width="9.140625" style="2"/>
    <col min="5632" max="5632" width="2.7109375" style="2" customWidth="1"/>
    <col min="5633" max="5633" width="5.28515625" style="2" customWidth="1"/>
    <col min="5634" max="5636" width="9.140625" style="2"/>
    <col min="5637" max="5637" width="7.85546875" style="2" customWidth="1"/>
    <col min="5638" max="5638" width="4.5703125" style="2" customWidth="1"/>
    <col min="5639" max="5639" width="37.85546875" style="2" customWidth="1"/>
    <col min="5640" max="5641" width="9.140625" style="2"/>
    <col min="5642" max="5643" width="13.7109375" style="2" customWidth="1"/>
    <col min="5644" max="5644" width="7.5703125" style="2" customWidth="1"/>
    <col min="5645" max="5647" width="11.85546875" style="2" customWidth="1"/>
    <col min="5648" max="5648" width="12.7109375" style="2" customWidth="1"/>
    <col min="5649" max="5887" width="9.140625" style="2"/>
    <col min="5888" max="5888" width="2.7109375" style="2" customWidth="1"/>
    <col min="5889" max="5889" width="5.28515625" style="2" customWidth="1"/>
    <col min="5890" max="5892" width="9.140625" style="2"/>
    <col min="5893" max="5893" width="7.85546875" style="2" customWidth="1"/>
    <col min="5894" max="5894" width="4.5703125" style="2" customWidth="1"/>
    <col min="5895" max="5895" width="37.85546875" style="2" customWidth="1"/>
    <col min="5896" max="5897" width="9.140625" style="2"/>
    <col min="5898" max="5899" width="13.7109375" style="2" customWidth="1"/>
    <col min="5900" max="5900" width="7.5703125" style="2" customWidth="1"/>
    <col min="5901" max="5903" width="11.85546875" style="2" customWidth="1"/>
    <col min="5904" max="5904" width="12.7109375" style="2" customWidth="1"/>
    <col min="5905" max="6143" width="9.140625" style="2"/>
    <col min="6144" max="6144" width="2.7109375" style="2" customWidth="1"/>
    <col min="6145" max="6145" width="5.28515625" style="2" customWidth="1"/>
    <col min="6146" max="6148" width="9.140625" style="2"/>
    <col min="6149" max="6149" width="7.85546875" style="2" customWidth="1"/>
    <col min="6150" max="6150" width="4.5703125" style="2" customWidth="1"/>
    <col min="6151" max="6151" width="37.85546875" style="2" customWidth="1"/>
    <col min="6152" max="6153" width="9.140625" style="2"/>
    <col min="6154" max="6155" width="13.7109375" style="2" customWidth="1"/>
    <col min="6156" max="6156" width="7.5703125" style="2" customWidth="1"/>
    <col min="6157" max="6159" width="11.85546875" style="2" customWidth="1"/>
    <col min="6160" max="6160" width="12.7109375" style="2" customWidth="1"/>
    <col min="6161" max="6399" width="9.140625" style="2"/>
    <col min="6400" max="6400" width="2.7109375" style="2" customWidth="1"/>
    <col min="6401" max="6401" width="5.28515625" style="2" customWidth="1"/>
    <col min="6402" max="6404" width="9.140625" style="2"/>
    <col min="6405" max="6405" width="7.85546875" style="2" customWidth="1"/>
    <col min="6406" max="6406" width="4.5703125" style="2" customWidth="1"/>
    <col min="6407" max="6407" width="37.85546875" style="2" customWidth="1"/>
    <col min="6408" max="6409" width="9.140625" style="2"/>
    <col min="6410" max="6411" width="13.7109375" style="2" customWidth="1"/>
    <col min="6412" max="6412" width="7.5703125" style="2" customWidth="1"/>
    <col min="6413" max="6415" width="11.85546875" style="2" customWidth="1"/>
    <col min="6416" max="6416" width="12.7109375" style="2" customWidth="1"/>
    <col min="6417" max="6655" width="9.140625" style="2"/>
    <col min="6656" max="6656" width="2.7109375" style="2" customWidth="1"/>
    <col min="6657" max="6657" width="5.28515625" style="2" customWidth="1"/>
    <col min="6658" max="6660" width="9.140625" style="2"/>
    <col min="6661" max="6661" width="7.85546875" style="2" customWidth="1"/>
    <col min="6662" max="6662" width="4.5703125" style="2" customWidth="1"/>
    <col min="6663" max="6663" width="37.85546875" style="2" customWidth="1"/>
    <col min="6664" max="6665" width="9.140625" style="2"/>
    <col min="6666" max="6667" width="13.7109375" style="2" customWidth="1"/>
    <col min="6668" max="6668" width="7.5703125" style="2" customWidth="1"/>
    <col min="6669" max="6671" width="11.85546875" style="2" customWidth="1"/>
    <col min="6672" max="6672" width="12.7109375" style="2" customWidth="1"/>
    <col min="6673" max="6911" width="9.140625" style="2"/>
    <col min="6912" max="6912" width="2.7109375" style="2" customWidth="1"/>
    <col min="6913" max="6913" width="5.28515625" style="2" customWidth="1"/>
    <col min="6914" max="6916" width="9.140625" style="2"/>
    <col min="6917" max="6917" width="7.85546875" style="2" customWidth="1"/>
    <col min="6918" max="6918" width="4.5703125" style="2" customWidth="1"/>
    <col min="6919" max="6919" width="37.85546875" style="2" customWidth="1"/>
    <col min="6920" max="6921" width="9.140625" style="2"/>
    <col min="6922" max="6923" width="13.7109375" style="2" customWidth="1"/>
    <col min="6924" max="6924" width="7.5703125" style="2" customWidth="1"/>
    <col min="6925" max="6927" width="11.85546875" style="2" customWidth="1"/>
    <col min="6928" max="6928" width="12.7109375" style="2" customWidth="1"/>
    <col min="6929" max="7167" width="9.140625" style="2"/>
    <col min="7168" max="7168" width="2.7109375" style="2" customWidth="1"/>
    <col min="7169" max="7169" width="5.28515625" style="2" customWidth="1"/>
    <col min="7170" max="7172" width="9.140625" style="2"/>
    <col min="7173" max="7173" width="7.85546875" style="2" customWidth="1"/>
    <col min="7174" max="7174" width="4.5703125" style="2" customWidth="1"/>
    <col min="7175" max="7175" width="37.85546875" style="2" customWidth="1"/>
    <col min="7176" max="7177" width="9.140625" style="2"/>
    <col min="7178" max="7179" width="13.7109375" style="2" customWidth="1"/>
    <col min="7180" max="7180" width="7.5703125" style="2" customWidth="1"/>
    <col min="7181" max="7183" width="11.85546875" style="2" customWidth="1"/>
    <col min="7184" max="7184" width="12.7109375" style="2" customWidth="1"/>
    <col min="7185" max="7423" width="9.140625" style="2"/>
    <col min="7424" max="7424" width="2.7109375" style="2" customWidth="1"/>
    <col min="7425" max="7425" width="5.28515625" style="2" customWidth="1"/>
    <col min="7426" max="7428" width="9.140625" style="2"/>
    <col min="7429" max="7429" width="7.85546875" style="2" customWidth="1"/>
    <col min="7430" max="7430" width="4.5703125" style="2" customWidth="1"/>
    <col min="7431" max="7431" width="37.85546875" style="2" customWidth="1"/>
    <col min="7432" max="7433" width="9.140625" style="2"/>
    <col min="7434" max="7435" width="13.7109375" style="2" customWidth="1"/>
    <col min="7436" max="7436" width="7.5703125" style="2" customWidth="1"/>
    <col min="7437" max="7439" width="11.85546875" style="2" customWidth="1"/>
    <col min="7440" max="7440" width="12.7109375" style="2" customWidth="1"/>
    <col min="7441" max="7679" width="9.140625" style="2"/>
    <col min="7680" max="7680" width="2.7109375" style="2" customWidth="1"/>
    <col min="7681" max="7681" width="5.28515625" style="2" customWidth="1"/>
    <col min="7682" max="7684" width="9.140625" style="2"/>
    <col min="7685" max="7685" width="7.85546875" style="2" customWidth="1"/>
    <col min="7686" max="7686" width="4.5703125" style="2" customWidth="1"/>
    <col min="7687" max="7687" width="37.85546875" style="2" customWidth="1"/>
    <col min="7688" max="7689" width="9.140625" style="2"/>
    <col min="7690" max="7691" width="13.7109375" style="2" customWidth="1"/>
    <col min="7692" max="7692" width="7.5703125" style="2" customWidth="1"/>
    <col min="7693" max="7695" width="11.85546875" style="2" customWidth="1"/>
    <col min="7696" max="7696" width="12.7109375" style="2" customWidth="1"/>
    <col min="7697" max="7935" width="9.140625" style="2"/>
    <col min="7936" max="7936" width="2.7109375" style="2" customWidth="1"/>
    <col min="7937" max="7937" width="5.28515625" style="2" customWidth="1"/>
    <col min="7938" max="7940" width="9.140625" style="2"/>
    <col min="7941" max="7941" width="7.85546875" style="2" customWidth="1"/>
    <col min="7942" max="7942" width="4.5703125" style="2" customWidth="1"/>
    <col min="7943" max="7943" width="37.85546875" style="2" customWidth="1"/>
    <col min="7944" max="7945" width="9.140625" style="2"/>
    <col min="7946" max="7947" width="13.7109375" style="2" customWidth="1"/>
    <col min="7948" max="7948" width="7.5703125" style="2" customWidth="1"/>
    <col min="7949" max="7951" width="11.85546875" style="2" customWidth="1"/>
    <col min="7952" max="7952" width="12.7109375" style="2" customWidth="1"/>
    <col min="7953" max="8191" width="9.140625" style="2"/>
    <col min="8192" max="8192" width="2.7109375" style="2" customWidth="1"/>
    <col min="8193" max="8193" width="5.28515625" style="2" customWidth="1"/>
    <col min="8194" max="8196" width="9.140625" style="2"/>
    <col min="8197" max="8197" width="7.85546875" style="2" customWidth="1"/>
    <col min="8198" max="8198" width="4.5703125" style="2" customWidth="1"/>
    <col min="8199" max="8199" width="37.85546875" style="2" customWidth="1"/>
    <col min="8200" max="8201" width="9.140625" style="2"/>
    <col min="8202" max="8203" width="13.7109375" style="2" customWidth="1"/>
    <col min="8204" max="8204" width="7.5703125" style="2" customWidth="1"/>
    <col min="8205" max="8207" width="11.85546875" style="2" customWidth="1"/>
    <col min="8208" max="8208" width="12.7109375" style="2" customWidth="1"/>
    <col min="8209" max="8447" width="9.140625" style="2"/>
    <col min="8448" max="8448" width="2.7109375" style="2" customWidth="1"/>
    <col min="8449" max="8449" width="5.28515625" style="2" customWidth="1"/>
    <col min="8450" max="8452" width="9.140625" style="2"/>
    <col min="8453" max="8453" width="7.85546875" style="2" customWidth="1"/>
    <col min="8454" max="8454" width="4.5703125" style="2" customWidth="1"/>
    <col min="8455" max="8455" width="37.85546875" style="2" customWidth="1"/>
    <col min="8456" max="8457" width="9.140625" style="2"/>
    <col min="8458" max="8459" width="13.7109375" style="2" customWidth="1"/>
    <col min="8460" max="8460" width="7.5703125" style="2" customWidth="1"/>
    <col min="8461" max="8463" width="11.85546875" style="2" customWidth="1"/>
    <col min="8464" max="8464" width="12.7109375" style="2" customWidth="1"/>
    <col min="8465" max="8703" width="9.140625" style="2"/>
    <col min="8704" max="8704" width="2.7109375" style="2" customWidth="1"/>
    <col min="8705" max="8705" width="5.28515625" style="2" customWidth="1"/>
    <col min="8706" max="8708" width="9.140625" style="2"/>
    <col min="8709" max="8709" width="7.85546875" style="2" customWidth="1"/>
    <col min="8710" max="8710" width="4.5703125" style="2" customWidth="1"/>
    <col min="8711" max="8711" width="37.85546875" style="2" customWidth="1"/>
    <col min="8712" max="8713" width="9.140625" style="2"/>
    <col min="8714" max="8715" width="13.7109375" style="2" customWidth="1"/>
    <col min="8716" max="8716" width="7.5703125" style="2" customWidth="1"/>
    <col min="8717" max="8719" width="11.85546875" style="2" customWidth="1"/>
    <col min="8720" max="8720" width="12.7109375" style="2" customWidth="1"/>
    <col min="8721" max="8959" width="9.140625" style="2"/>
    <col min="8960" max="8960" width="2.7109375" style="2" customWidth="1"/>
    <col min="8961" max="8961" width="5.28515625" style="2" customWidth="1"/>
    <col min="8962" max="8964" width="9.140625" style="2"/>
    <col min="8965" max="8965" width="7.85546875" style="2" customWidth="1"/>
    <col min="8966" max="8966" width="4.5703125" style="2" customWidth="1"/>
    <col min="8967" max="8967" width="37.85546875" style="2" customWidth="1"/>
    <col min="8968" max="8969" width="9.140625" style="2"/>
    <col min="8970" max="8971" width="13.7109375" style="2" customWidth="1"/>
    <col min="8972" max="8972" width="7.5703125" style="2" customWidth="1"/>
    <col min="8973" max="8975" width="11.85546875" style="2" customWidth="1"/>
    <col min="8976" max="8976" width="12.7109375" style="2" customWidth="1"/>
    <col min="8977" max="9215" width="9.140625" style="2"/>
    <col min="9216" max="9216" width="2.7109375" style="2" customWidth="1"/>
    <col min="9217" max="9217" width="5.28515625" style="2" customWidth="1"/>
    <col min="9218" max="9220" width="9.140625" style="2"/>
    <col min="9221" max="9221" width="7.85546875" style="2" customWidth="1"/>
    <col min="9222" max="9222" width="4.5703125" style="2" customWidth="1"/>
    <col min="9223" max="9223" width="37.85546875" style="2" customWidth="1"/>
    <col min="9224" max="9225" width="9.140625" style="2"/>
    <col min="9226" max="9227" width="13.7109375" style="2" customWidth="1"/>
    <col min="9228" max="9228" width="7.5703125" style="2" customWidth="1"/>
    <col min="9229" max="9231" width="11.85546875" style="2" customWidth="1"/>
    <col min="9232" max="9232" width="12.7109375" style="2" customWidth="1"/>
    <col min="9233" max="9471" width="9.140625" style="2"/>
    <col min="9472" max="9472" width="2.7109375" style="2" customWidth="1"/>
    <col min="9473" max="9473" width="5.28515625" style="2" customWidth="1"/>
    <col min="9474" max="9476" width="9.140625" style="2"/>
    <col min="9477" max="9477" width="7.85546875" style="2" customWidth="1"/>
    <col min="9478" max="9478" width="4.5703125" style="2" customWidth="1"/>
    <col min="9479" max="9479" width="37.85546875" style="2" customWidth="1"/>
    <col min="9480" max="9481" width="9.140625" style="2"/>
    <col min="9482" max="9483" width="13.7109375" style="2" customWidth="1"/>
    <col min="9484" max="9484" width="7.5703125" style="2" customWidth="1"/>
    <col min="9485" max="9487" width="11.85546875" style="2" customWidth="1"/>
    <col min="9488" max="9488" width="12.7109375" style="2" customWidth="1"/>
    <col min="9489" max="9727" width="9.140625" style="2"/>
    <col min="9728" max="9728" width="2.7109375" style="2" customWidth="1"/>
    <col min="9729" max="9729" width="5.28515625" style="2" customWidth="1"/>
    <col min="9730" max="9732" width="9.140625" style="2"/>
    <col min="9733" max="9733" width="7.85546875" style="2" customWidth="1"/>
    <col min="9734" max="9734" width="4.5703125" style="2" customWidth="1"/>
    <col min="9735" max="9735" width="37.85546875" style="2" customWidth="1"/>
    <col min="9736" max="9737" width="9.140625" style="2"/>
    <col min="9738" max="9739" width="13.7109375" style="2" customWidth="1"/>
    <col min="9740" max="9740" width="7.5703125" style="2" customWidth="1"/>
    <col min="9741" max="9743" width="11.85546875" style="2" customWidth="1"/>
    <col min="9744" max="9744" width="12.7109375" style="2" customWidth="1"/>
    <col min="9745" max="9983" width="9.140625" style="2"/>
    <col min="9984" max="9984" width="2.7109375" style="2" customWidth="1"/>
    <col min="9985" max="9985" width="5.28515625" style="2" customWidth="1"/>
    <col min="9986" max="9988" width="9.140625" style="2"/>
    <col min="9989" max="9989" width="7.85546875" style="2" customWidth="1"/>
    <col min="9990" max="9990" width="4.5703125" style="2" customWidth="1"/>
    <col min="9991" max="9991" width="37.85546875" style="2" customWidth="1"/>
    <col min="9992" max="9993" width="9.140625" style="2"/>
    <col min="9994" max="9995" width="13.7109375" style="2" customWidth="1"/>
    <col min="9996" max="9996" width="7.5703125" style="2" customWidth="1"/>
    <col min="9997" max="9999" width="11.85546875" style="2" customWidth="1"/>
    <col min="10000" max="10000" width="12.7109375" style="2" customWidth="1"/>
    <col min="10001" max="10239" width="9.140625" style="2"/>
    <col min="10240" max="10240" width="2.7109375" style="2" customWidth="1"/>
    <col min="10241" max="10241" width="5.28515625" style="2" customWidth="1"/>
    <col min="10242" max="10244" width="9.140625" style="2"/>
    <col min="10245" max="10245" width="7.85546875" style="2" customWidth="1"/>
    <col min="10246" max="10246" width="4.5703125" style="2" customWidth="1"/>
    <col min="10247" max="10247" width="37.85546875" style="2" customWidth="1"/>
    <col min="10248" max="10249" width="9.140625" style="2"/>
    <col min="10250" max="10251" width="13.7109375" style="2" customWidth="1"/>
    <col min="10252" max="10252" width="7.5703125" style="2" customWidth="1"/>
    <col min="10253" max="10255" width="11.85546875" style="2" customWidth="1"/>
    <col min="10256" max="10256" width="12.7109375" style="2" customWidth="1"/>
    <col min="10257" max="10495" width="9.140625" style="2"/>
    <col min="10496" max="10496" width="2.7109375" style="2" customWidth="1"/>
    <col min="10497" max="10497" width="5.28515625" style="2" customWidth="1"/>
    <col min="10498" max="10500" width="9.140625" style="2"/>
    <col min="10501" max="10501" width="7.85546875" style="2" customWidth="1"/>
    <col min="10502" max="10502" width="4.5703125" style="2" customWidth="1"/>
    <col min="10503" max="10503" width="37.85546875" style="2" customWidth="1"/>
    <col min="10504" max="10505" width="9.140625" style="2"/>
    <col min="10506" max="10507" width="13.7109375" style="2" customWidth="1"/>
    <col min="10508" max="10508" width="7.5703125" style="2" customWidth="1"/>
    <col min="10509" max="10511" width="11.85546875" style="2" customWidth="1"/>
    <col min="10512" max="10512" width="12.7109375" style="2" customWidth="1"/>
    <col min="10513" max="10751" width="9.140625" style="2"/>
    <col min="10752" max="10752" width="2.7109375" style="2" customWidth="1"/>
    <col min="10753" max="10753" width="5.28515625" style="2" customWidth="1"/>
    <col min="10754" max="10756" width="9.140625" style="2"/>
    <col min="10757" max="10757" width="7.85546875" style="2" customWidth="1"/>
    <col min="10758" max="10758" width="4.5703125" style="2" customWidth="1"/>
    <col min="10759" max="10759" width="37.85546875" style="2" customWidth="1"/>
    <col min="10760" max="10761" width="9.140625" style="2"/>
    <col min="10762" max="10763" width="13.7109375" style="2" customWidth="1"/>
    <col min="10764" max="10764" width="7.5703125" style="2" customWidth="1"/>
    <col min="10765" max="10767" width="11.85546875" style="2" customWidth="1"/>
    <col min="10768" max="10768" width="12.7109375" style="2" customWidth="1"/>
    <col min="10769" max="11007" width="9.140625" style="2"/>
    <col min="11008" max="11008" width="2.7109375" style="2" customWidth="1"/>
    <col min="11009" max="11009" width="5.28515625" style="2" customWidth="1"/>
    <col min="11010" max="11012" width="9.140625" style="2"/>
    <col min="11013" max="11013" width="7.85546875" style="2" customWidth="1"/>
    <col min="11014" max="11014" width="4.5703125" style="2" customWidth="1"/>
    <col min="11015" max="11015" width="37.85546875" style="2" customWidth="1"/>
    <col min="11016" max="11017" width="9.140625" style="2"/>
    <col min="11018" max="11019" width="13.7109375" style="2" customWidth="1"/>
    <col min="11020" max="11020" width="7.5703125" style="2" customWidth="1"/>
    <col min="11021" max="11023" width="11.85546875" style="2" customWidth="1"/>
    <col min="11024" max="11024" width="12.7109375" style="2" customWidth="1"/>
    <col min="11025" max="11263" width="9.140625" style="2"/>
    <col min="11264" max="11264" width="2.7109375" style="2" customWidth="1"/>
    <col min="11265" max="11265" width="5.28515625" style="2" customWidth="1"/>
    <col min="11266" max="11268" width="9.140625" style="2"/>
    <col min="11269" max="11269" width="7.85546875" style="2" customWidth="1"/>
    <col min="11270" max="11270" width="4.5703125" style="2" customWidth="1"/>
    <col min="11271" max="11271" width="37.85546875" style="2" customWidth="1"/>
    <col min="11272" max="11273" width="9.140625" style="2"/>
    <col min="11274" max="11275" width="13.7109375" style="2" customWidth="1"/>
    <col min="11276" max="11276" width="7.5703125" style="2" customWidth="1"/>
    <col min="11277" max="11279" width="11.85546875" style="2" customWidth="1"/>
    <col min="11280" max="11280" width="12.7109375" style="2" customWidth="1"/>
    <col min="11281" max="11519" width="9.140625" style="2"/>
    <col min="11520" max="11520" width="2.7109375" style="2" customWidth="1"/>
    <col min="11521" max="11521" width="5.28515625" style="2" customWidth="1"/>
    <col min="11522" max="11524" width="9.140625" style="2"/>
    <col min="11525" max="11525" width="7.85546875" style="2" customWidth="1"/>
    <col min="11526" max="11526" width="4.5703125" style="2" customWidth="1"/>
    <col min="11527" max="11527" width="37.85546875" style="2" customWidth="1"/>
    <col min="11528" max="11529" width="9.140625" style="2"/>
    <col min="11530" max="11531" width="13.7109375" style="2" customWidth="1"/>
    <col min="11532" max="11532" width="7.5703125" style="2" customWidth="1"/>
    <col min="11533" max="11535" width="11.85546875" style="2" customWidth="1"/>
    <col min="11536" max="11536" width="12.7109375" style="2" customWidth="1"/>
    <col min="11537" max="11775" width="9.140625" style="2"/>
    <col min="11776" max="11776" width="2.7109375" style="2" customWidth="1"/>
    <col min="11777" max="11777" width="5.28515625" style="2" customWidth="1"/>
    <col min="11778" max="11780" width="9.140625" style="2"/>
    <col min="11781" max="11781" width="7.85546875" style="2" customWidth="1"/>
    <col min="11782" max="11782" width="4.5703125" style="2" customWidth="1"/>
    <col min="11783" max="11783" width="37.85546875" style="2" customWidth="1"/>
    <col min="11784" max="11785" width="9.140625" style="2"/>
    <col min="11786" max="11787" width="13.7109375" style="2" customWidth="1"/>
    <col min="11788" max="11788" width="7.5703125" style="2" customWidth="1"/>
    <col min="11789" max="11791" width="11.85546875" style="2" customWidth="1"/>
    <col min="11792" max="11792" width="12.7109375" style="2" customWidth="1"/>
    <col min="11793" max="12031" width="9.140625" style="2"/>
    <col min="12032" max="12032" width="2.7109375" style="2" customWidth="1"/>
    <col min="12033" max="12033" width="5.28515625" style="2" customWidth="1"/>
    <col min="12034" max="12036" width="9.140625" style="2"/>
    <col min="12037" max="12037" width="7.85546875" style="2" customWidth="1"/>
    <col min="12038" max="12038" width="4.5703125" style="2" customWidth="1"/>
    <col min="12039" max="12039" width="37.85546875" style="2" customWidth="1"/>
    <col min="12040" max="12041" width="9.140625" style="2"/>
    <col min="12042" max="12043" width="13.7109375" style="2" customWidth="1"/>
    <col min="12044" max="12044" width="7.5703125" style="2" customWidth="1"/>
    <col min="12045" max="12047" width="11.85546875" style="2" customWidth="1"/>
    <col min="12048" max="12048" width="12.7109375" style="2" customWidth="1"/>
    <col min="12049" max="12287" width="9.140625" style="2"/>
    <col min="12288" max="12288" width="2.7109375" style="2" customWidth="1"/>
    <col min="12289" max="12289" width="5.28515625" style="2" customWidth="1"/>
    <col min="12290" max="12292" width="9.140625" style="2"/>
    <col min="12293" max="12293" width="7.85546875" style="2" customWidth="1"/>
    <col min="12294" max="12294" width="4.5703125" style="2" customWidth="1"/>
    <col min="12295" max="12295" width="37.85546875" style="2" customWidth="1"/>
    <col min="12296" max="12297" width="9.140625" style="2"/>
    <col min="12298" max="12299" width="13.7109375" style="2" customWidth="1"/>
    <col min="12300" max="12300" width="7.5703125" style="2" customWidth="1"/>
    <col min="12301" max="12303" width="11.85546875" style="2" customWidth="1"/>
    <col min="12304" max="12304" width="12.7109375" style="2" customWidth="1"/>
    <col min="12305" max="12543" width="9.140625" style="2"/>
    <col min="12544" max="12544" width="2.7109375" style="2" customWidth="1"/>
    <col min="12545" max="12545" width="5.28515625" style="2" customWidth="1"/>
    <col min="12546" max="12548" width="9.140625" style="2"/>
    <col min="12549" max="12549" width="7.85546875" style="2" customWidth="1"/>
    <col min="12550" max="12550" width="4.5703125" style="2" customWidth="1"/>
    <col min="12551" max="12551" width="37.85546875" style="2" customWidth="1"/>
    <col min="12552" max="12553" width="9.140625" style="2"/>
    <col min="12554" max="12555" width="13.7109375" style="2" customWidth="1"/>
    <col min="12556" max="12556" width="7.5703125" style="2" customWidth="1"/>
    <col min="12557" max="12559" width="11.85546875" style="2" customWidth="1"/>
    <col min="12560" max="12560" width="12.7109375" style="2" customWidth="1"/>
    <col min="12561" max="12799" width="9.140625" style="2"/>
    <col min="12800" max="12800" width="2.7109375" style="2" customWidth="1"/>
    <col min="12801" max="12801" width="5.28515625" style="2" customWidth="1"/>
    <col min="12802" max="12804" width="9.140625" style="2"/>
    <col min="12805" max="12805" width="7.85546875" style="2" customWidth="1"/>
    <col min="12806" max="12806" width="4.5703125" style="2" customWidth="1"/>
    <col min="12807" max="12807" width="37.85546875" style="2" customWidth="1"/>
    <col min="12808" max="12809" width="9.140625" style="2"/>
    <col min="12810" max="12811" width="13.7109375" style="2" customWidth="1"/>
    <col min="12812" max="12812" width="7.5703125" style="2" customWidth="1"/>
    <col min="12813" max="12815" width="11.85546875" style="2" customWidth="1"/>
    <col min="12816" max="12816" width="12.7109375" style="2" customWidth="1"/>
    <col min="12817" max="13055" width="9.140625" style="2"/>
    <col min="13056" max="13056" width="2.7109375" style="2" customWidth="1"/>
    <col min="13057" max="13057" width="5.28515625" style="2" customWidth="1"/>
    <col min="13058" max="13060" width="9.140625" style="2"/>
    <col min="13061" max="13061" width="7.85546875" style="2" customWidth="1"/>
    <col min="13062" max="13062" width="4.5703125" style="2" customWidth="1"/>
    <col min="13063" max="13063" width="37.85546875" style="2" customWidth="1"/>
    <col min="13064" max="13065" width="9.140625" style="2"/>
    <col min="13066" max="13067" width="13.7109375" style="2" customWidth="1"/>
    <col min="13068" max="13068" width="7.5703125" style="2" customWidth="1"/>
    <col min="13069" max="13071" width="11.85546875" style="2" customWidth="1"/>
    <col min="13072" max="13072" width="12.7109375" style="2" customWidth="1"/>
    <col min="13073" max="13311" width="9.140625" style="2"/>
    <col min="13312" max="13312" width="2.7109375" style="2" customWidth="1"/>
    <col min="13313" max="13313" width="5.28515625" style="2" customWidth="1"/>
    <col min="13314" max="13316" width="9.140625" style="2"/>
    <col min="13317" max="13317" width="7.85546875" style="2" customWidth="1"/>
    <col min="13318" max="13318" width="4.5703125" style="2" customWidth="1"/>
    <col min="13319" max="13319" width="37.85546875" style="2" customWidth="1"/>
    <col min="13320" max="13321" width="9.140625" style="2"/>
    <col min="13322" max="13323" width="13.7109375" style="2" customWidth="1"/>
    <col min="13324" max="13324" width="7.5703125" style="2" customWidth="1"/>
    <col min="13325" max="13327" width="11.85546875" style="2" customWidth="1"/>
    <col min="13328" max="13328" width="12.7109375" style="2" customWidth="1"/>
    <col min="13329" max="13567" width="9.140625" style="2"/>
    <col min="13568" max="13568" width="2.7109375" style="2" customWidth="1"/>
    <col min="13569" max="13569" width="5.28515625" style="2" customWidth="1"/>
    <col min="13570" max="13572" width="9.140625" style="2"/>
    <col min="13573" max="13573" width="7.85546875" style="2" customWidth="1"/>
    <col min="13574" max="13574" width="4.5703125" style="2" customWidth="1"/>
    <col min="13575" max="13575" width="37.85546875" style="2" customWidth="1"/>
    <col min="13576" max="13577" width="9.140625" style="2"/>
    <col min="13578" max="13579" width="13.7109375" style="2" customWidth="1"/>
    <col min="13580" max="13580" width="7.5703125" style="2" customWidth="1"/>
    <col min="13581" max="13583" width="11.85546875" style="2" customWidth="1"/>
    <col min="13584" max="13584" width="12.7109375" style="2" customWidth="1"/>
    <col min="13585" max="13823" width="9.140625" style="2"/>
    <col min="13824" max="13824" width="2.7109375" style="2" customWidth="1"/>
    <col min="13825" max="13825" width="5.28515625" style="2" customWidth="1"/>
    <col min="13826" max="13828" width="9.140625" style="2"/>
    <col min="13829" max="13829" width="7.85546875" style="2" customWidth="1"/>
    <col min="13830" max="13830" width="4.5703125" style="2" customWidth="1"/>
    <col min="13831" max="13831" width="37.85546875" style="2" customWidth="1"/>
    <col min="13832" max="13833" width="9.140625" style="2"/>
    <col min="13834" max="13835" width="13.7109375" style="2" customWidth="1"/>
    <col min="13836" max="13836" width="7.5703125" style="2" customWidth="1"/>
    <col min="13837" max="13839" width="11.85546875" style="2" customWidth="1"/>
    <col min="13840" max="13840" width="12.7109375" style="2" customWidth="1"/>
    <col min="13841" max="14079" width="9.140625" style="2"/>
    <col min="14080" max="14080" width="2.7109375" style="2" customWidth="1"/>
    <col min="14081" max="14081" width="5.28515625" style="2" customWidth="1"/>
    <col min="14082" max="14084" width="9.140625" style="2"/>
    <col min="14085" max="14085" width="7.85546875" style="2" customWidth="1"/>
    <col min="14086" max="14086" width="4.5703125" style="2" customWidth="1"/>
    <col min="14087" max="14087" width="37.85546875" style="2" customWidth="1"/>
    <col min="14088" max="14089" width="9.140625" style="2"/>
    <col min="14090" max="14091" width="13.7109375" style="2" customWidth="1"/>
    <col min="14092" max="14092" width="7.5703125" style="2" customWidth="1"/>
    <col min="14093" max="14095" width="11.85546875" style="2" customWidth="1"/>
    <col min="14096" max="14096" width="12.7109375" style="2" customWidth="1"/>
    <col min="14097" max="14335" width="9.140625" style="2"/>
    <col min="14336" max="14336" width="2.7109375" style="2" customWidth="1"/>
    <col min="14337" max="14337" width="5.28515625" style="2" customWidth="1"/>
    <col min="14338" max="14340" width="9.140625" style="2"/>
    <col min="14341" max="14341" width="7.85546875" style="2" customWidth="1"/>
    <col min="14342" max="14342" width="4.5703125" style="2" customWidth="1"/>
    <col min="14343" max="14343" width="37.85546875" style="2" customWidth="1"/>
    <col min="14344" max="14345" width="9.140625" style="2"/>
    <col min="14346" max="14347" width="13.7109375" style="2" customWidth="1"/>
    <col min="14348" max="14348" width="7.5703125" style="2" customWidth="1"/>
    <col min="14349" max="14351" width="11.85546875" style="2" customWidth="1"/>
    <col min="14352" max="14352" width="12.7109375" style="2" customWidth="1"/>
    <col min="14353" max="14591" width="9.140625" style="2"/>
    <col min="14592" max="14592" width="2.7109375" style="2" customWidth="1"/>
    <col min="14593" max="14593" width="5.28515625" style="2" customWidth="1"/>
    <col min="14594" max="14596" width="9.140625" style="2"/>
    <col min="14597" max="14597" width="7.85546875" style="2" customWidth="1"/>
    <col min="14598" max="14598" width="4.5703125" style="2" customWidth="1"/>
    <col min="14599" max="14599" width="37.85546875" style="2" customWidth="1"/>
    <col min="14600" max="14601" width="9.140625" style="2"/>
    <col min="14602" max="14603" width="13.7109375" style="2" customWidth="1"/>
    <col min="14604" max="14604" width="7.5703125" style="2" customWidth="1"/>
    <col min="14605" max="14607" width="11.85546875" style="2" customWidth="1"/>
    <col min="14608" max="14608" width="12.7109375" style="2" customWidth="1"/>
    <col min="14609" max="14847" width="9.140625" style="2"/>
    <col min="14848" max="14848" width="2.7109375" style="2" customWidth="1"/>
    <col min="14849" max="14849" width="5.28515625" style="2" customWidth="1"/>
    <col min="14850" max="14852" width="9.140625" style="2"/>
    <col min="14853" max="14853" width="7.85546875" style="2" customWidth="1"/>
    <col min="14854" max="14854" width="4.5703125" style="2" customWidth="1"/>
    <col min="14855" max="14855" width="37.85546875" style="2" customWidth="1"/>
    <col min="14856" max="14857" width="9.140625" style="2"/>
    <col min="14858" max="14859" width="13.7109375" style="2" customWidth="1"/>
    <col min="14860" max="14860" width="7.5703125" style="2" customWidth="1"/>
    <col min="14861" max="14863" width="11.85546875" style="2" customWidth="1"/>
    <col min="14864" max="14864" width="12.7109375" style="2" customWidth="1"/>
    <col min="14865" max="15103" width="9.140625" style="2"/>
    <col min="15104" max="15104" width="2.7109375" style="2" customWidth="1"/>
    <col min="15105" max="15105" width="5.28515625" style="2" customWidth="1"/>
    <col min="15106" max="15108" width="9.140625" style="2"/>
    <col min="15109" max="15109" width="7.85546875" style="2" customWidth="1"/>
    <col min="15110" max="15110" width="4.5703125" style="2" customWidth="1"/>
    <col min="15111" max="15111" width="37.85546875" style="2" customWidth="1"/>
    <col min="15112" max="15113" width="9.140625" style="2"/>
    <col min="15114" max="15115" width="13.7109375" style="2" customWidth="1"/>
    <col min="15116" max="15116" width="7.5703125" style="2" customWidth="1"/>
    <col min="15117" max="15119" width="11.85546875" style="2" customWidth="1"/>
    <col min="15120" max="15120" width="12.7109375" style="2" customWidth="1"/>
    <col min="15121" max="15359" width="9.140625" style="2"/>
    <col min="15360" max="15360" width="2.7109375" style="2" customWidth="1"/>
    <col min="15361" max="15361" width="5.28515625" style="2" customWidth="1"/>
    <col min="15362" max="15364" width="9.140625" style="2"/>
    <col min="15365" max="15365" width="7.85546875" style="2" customWidth="1"/>
    <col min="15366" max="15366" width="4.5703125" style="2" customWidth="1"/>
    <col min="15367" max="15367" width="37.85546875" style="2" customWidth="1"/>
    <col min="15368" max="15369" width="9.140625" style="2"/>
    <col min="15370" max="15371" width="13.7109375" style="2" customWidth="1"/>
    <col min="15372" max="15372" width="7.5703125" style="2" customWidth="1"/>
    <col min="15373" max="15375" width="11.85546875" style="2" customWidth="1"/>
    <col min="15376" max="15376" width="12.7109375" style="2" customWidth="1"/>
    <col min="15377" max="15615" width="9.140625" style="2"/>
    <col min="15616" max="15616" width="2.7109375" style="2" customWidth="1"/>
    <col min="15617" max="15617" width="5.28515625" style="2" customWidth="1"/>
    <col min="15618" max="15620" width="9.140625" style="2"/>
    <col min="15621" max="15621" width="7.85546875" style="2" customWidth="1"/>
    <col min="15622" max="15622" width="4.5703125" style="2" customWidth="1"/>
    <col min="15623" max="15623" width="37.85546875" style="2" customWidth="1"/>
    <col min="15624" max="15625" width="9.140625" style="2"/>
    <col min="15626" max="15627" width="13.7109375" style="2" customWidth="1"/>
    <col min="15628" max="15628" width="7.5703125" style="2" customWidth="1"/>
    <col min="15629" max="15631" width="11.85546875" style="2" customWidth="1"/>
    <col min="15632" max="15632" width="12.7109375" style="2" customWidth="1"/>
    <col min="15633" max="15871" width="9.140625" style="2"/>
    <col min="15872" max="15872" width="2.7109375" style="2" customWidth="1"/>
    <col min="15873" max="15873" width="5.28515625" style="2" customWidth="1"/>
    <col min="15874" max="15876" width="9.140625" style="2"/>
    <col min="15877" max="15877" width="7.85546875" style="2" customWidth="1"/>
    <col min="15878" max="15878" width="4.5703125" style="2" customWidth="1"/>
    <col min="15879" max="15879" width="37.85546875" style="2" customWidth="1"/>
    <col min="15880" max="15881" width="9.140625" style="2"/>
    <col min="15882" max="15883" width="13.7109375" style="2" customWidth="1"/>
    <col min="15884" max="15884" width="7.5703125" style="2" customWidth="1"/>
    <col min="15885" max="15887" width="11.85546875" style="2" customWidth="1"/>
    <col min="15888" max="15888" width="12.7109375" style="2" customWidth="1"/>
    <col min="15889" max="16127" width="9.140625" style="2"/>
    <col min="16128" max="16128" width="2.7109375" style="2" customWidth="1"/>
    <col min="16129" max="16129" width="5.28515625" style="2" customWidth="1"/>
    <col min="16130" max="16132" width="9.140625" style="2"/>
    <col min="16133" max="16133" width="7.85546875" style="2" customWidth="1"/>
    <col min="16134" max="16134" width="4.5703125" style="2" customWidth="1"/>
    <col min="16135" max="16135" width="37.85546875" style="2" customWidth="1"/>
    <col min="16136" max="16137" width="9.140625" style="2"/>
    <col min="16138" max="16139" width="13.7109375" style="2" customWidth="1"/>
    <col min="16140" max="16140" width="7.5703125" style="2" customWidth="1"/>
    <col min="16141" max="16143" width="11.85546875" style="2" customWidth="1"/>
    <col min="16144" max="16144" width="12.7109375" style="2" customWidth="1"/>
    <col min="16145" max="16384" width="9.140625" style="2"/>
  </cols>
  <sheetData>
    <row r="2" spans="1:20" ht="12.75" customHeight="1" x14ac:dyDescent="0.3">
      <c r="B2" s="1" t="s">
        <v>56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57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27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397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2"/>
      <c r="C11" s="53"/>
      <c r="D11" s="164"/>
      <c r="E11" s="164"/>
      <c r="F11" s="164"/>
      <c r="G11" s="164"/>
      <c r="H11" s="54"/>
      <c r="I11" s="55"/>
      <c r="J11" s="56" t="s">
        <v>28</v>
      </c>
      <c r="K11" s="57"/>
      <c r="L11" s="58"/>
      <c r="M11" s="59"/>
      <c r="N11" s="60" t="s">
        <v>29</v>
      </c>
      <c r="O11" s="59"/>
      <c r="P11" s="62"/>
      <c r="Q11" s="91" t="s">
        <v>55</v>
      </c>
      <c r="R11" s="89" t="s">
        <v>54</v>
      </c>
      <c r="S11" s="60"/>
      <c r="T11" s="62"/>
    </row>
    <row r="12" spans="1:20" ht="12.75" customHeight="1" x14ac:dyDescent="0.3">
      <c r="A12" s="1"/>
      <c r="B12" s="63" t="s">
        <v>2</v>
      </c>
      <c r="C12" s="64" t="s">
        <v>3</v>
      </c>
      <c r="D12" s="65"/>
      <c r="E12" s="165" t="s">
        <v>30</v>
      </c>
      <c r="F12" s="165"/>
      <c r="G12" s="165"/>
      <c r="H12" s="165"/>
      <c r="I12" s="66" t="s">
        <v>31</v>
      </c>
      <c r="J12" s="67" t="s">
        <v>32</v>
      </c>
      <c r="K12" s="61" t="s">
        <v>33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8" t="s">
        <v>11</v>
      </c>
      <c r="R12" s="88" t="s">
        <v>53</v>
      </c>
      <c r="S12" s="68" t="s">
        <v>11</v>
      </c>
      <c r="T12" s="68" t="s">
        <v>53</v>
      </c>
    </row>
    <row r="13" spans="1:20" ht="12.75" customHeight="1" x14ac:dyDescent="0.3">
      <c r="A13" s="1"/>
      <c r="B13" s="69"/>
      <c r="C13" s="70"/>
      <c r="D13" s="71"/>
      <c r="E13" s="71"/>
      <c r="F13" s="71"/>
      <c r="G13" s="71"/>
      <c r="H13" s="71"/>
      <c r="I13" s="72"/>
      <c r="J13" s="73" t="s">
        <v>34</v>
      </c>
      <c r="K13" s="61"/>
      <c r="L13" s="61" t="s">
        <v>35</v>
      </c>
      <c r="M13" s="61" t="s">
        <v>36</v>
      </c>
      <c r="N13" s="74"/>
      <c r="O13" s="61" t="s">
        <v>35</v>
      </c>
      <c r="P13" s="72" t="s">
        <v>36</v>
      </c>
      <c r="Q13" s="90" t="s">
        <v>37</v>
      </c>
      <c r="R13" s="75" t="s">
        <v>37</v>
      </c>
      <c r="S13" s="75" t="s">
        <v>38</v>
      </c>
      <c r="T13" s="75" t="s">
        <v>38</v>
      </c>
    </row>
    <row r="14" spans="1:20" ht="12.75" customHeight="1" x14ac:dyDescent="0.3">
      <c r="B14" s="76">
        <f>B13+1</f>
        <v>1</v>
      </c>
      <c r="C14" s="76"/>
      <c r="D14" s="137" t="s">
        <v>48</v>
      </c>
      <c r="E14" s="137"/>
      <c r="F14" s="137"/>
      <c r="G14" s="137"/>
      <c r="H14" s="77" t="s">
        <v>14</v>
      </c>
      <c r="I14" s="40"/>
      <c r="J14" s="104">
        <v>2</v>
      </c>
      <c r="K14" s="94">
        <v>15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45" si="0">PRODUCT(K14,P14)</f>
        <v>0</v>
      </c>
      <c r="T14" s="30">
        <f>PRODUCT(K14,M14)</f>
        <v>0</v>
      </c>
    </row>
    <row r="15" spans="1:20" ht="12.75" customHeight="1" x14ac:dyDescent="0.3">
      <c r="B15" s="76">
        <f>B14+1</f>
        <v>2</v>
      </c>
      <c r="C15" s="76"/>
      <c r="D15" s="137" t="s">
        <v>39</v>
      </c>
      <c r="E15" s="137"/>
      <c r="F15" s="137"/>
      <c r="G15" s="137"/>
      <c r="H15" s="77" t="s">
        <v>14</v>
      </c>
      <c r="I15" s="40"/>
      <c r="J15" s="104">
        <v>3</v>
      </c>
      <c r="K15" s="94">
        <v>30</v>
      </c>
      <c r="L15" s="29">
        <v>0</v>
      </c>
      <c r="M15" s="29">
        <v>0</v>
      </c>
      <c r="N15" s="28">
        <v>9.5</v>
      </c>
      <c r="O15" s="29">
        <f t="shared" ref="O15:P78" si="1">PRODUCT(L15,1.095)</f>
        <v>0</v>
      </c>
      <c r="P15" s="29">
        <f t="shared" si="1"/>
        <v>0</v>
      </c>
      <c r="Q15" s="30">
        <f t="shared" ref="Q15:Q78" si="2">PRODUCT(J15,O15)</f>
        <v>0</v>
      </c>
      <c r="R15" s="30">
        <f t="shared" ref="R15:R78" si="3">PRODUCT(J15,L15)</f>
        <v>0</v>
      </c>
      <c r="S15" s="30">
        <f t="shared" si="0"/>
        <v>0</v>
      </c>
      <c r="T15" s="30">
        <f t="shared" ref="T15:T78" si="4">PRODUCT(K15,M15)</f>
        <v>0</v>
      </c>
    </row>
    <row r="16" spans="1:20" ht="12.75" customHeight="1" x14ac:dyDescent="0.3">
      <c r="B16" s="76">
        <f t="shared" ref="B16:B79" si="5">B15+1</f>
        <v>3</v>
      </c>
      <c r="C16" s="76"/>
      <c r="D16" s="137" t="s">
        <v>40</v>
      </c>
      <c r="E16" s="137"/>
      <c r="F16" s="137"/>
      <c r="G16" s="137"/>
      <c r="H16" s="77" t="s">
        <v>14</v>
      </c>
      <c r="I16" s="40"/>
      <c r="J16" s="104">
        <v>1100</v>
      </c>
      <c r="K16" s="94">
        <v>13300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3">
      <c r="B17" s="76">
        <f t="shared" si="5"/>
        <v>4</v>
      </c>
      <c r="C17" s="76"/>
      <c r="D17" s="137" t="s">
        <v>327</v>
      </c>
      <c r="E17" s="137"/>
      <c r="F17" s="137"/>
      <c r="G17" s="137"/>
      <c r="H17" s="77" t="s">
        <v>14</v>
      </c>
      <c r="I17" s="40"/>
      <c r="J17" s="104">
        <v>0</v>
      </c>
      <c r="K17" s="94">
        <v>930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3">
      <c r="B18" s="76">
        <f t="shared" si="5"/>
        <v>5</v>
      </c>
      <c r="C18" s="76"/>
      <c r="D18" s="166" t="s">
        <v>328</v>
      </c>
      <c r="E18" s="167"/>
      <c r="F18" s="167"/>
      <c r="G18" s="168"/>
      <c r="H18" s="77" t="s">
        <v>14</v>
      </c>
      <c r="I18" s="40"/>
      <c r="J18" s="104">
        <v>0</v>
      </c>
      <c r="K18" s="94">
        <v>270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3">
      <c r="B19" s="76">
        <f t="shared" si="5"/>
        <v>6</v>
      </c>
      <c r="C19" s="76"/>
      <c r="D19" s="137" t="s">
        <v>329</v>
      </c>
      <c r="E19" s="137"/>
      <c r="F19" s="137"/>
      <c r="G19" s="137"/>
      <c r="H19" s="77" t="s">
        <v>14</v>
      </c>
      <c r="I19" s="40"/>
      <c r="J19" s="104">
        <v>170</v>
      </c>
      <c r="K19" s="94">
        <v>2000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3">
      <c r="B20" s="76">
        <f t="shared" si="5"/>
        <v>7</v>
      </c>
      <c r="C20" s="76"/>
      <c r="D20" s="137" t="s">
        <v>330</v>
      </c>
      <c r="E20" s="137"/>
      <c r="F20" s="137"/>
      <c r="G20" s="137"/>
      <c r="H20" s="77" t="s">
        <v>14</v>
      </c>
      <c r="I20" s="40"/>
      <c r="J20" s="104">
        <v>70</v>
      </c>
      <c r="K20" s="94">
        <v>800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3">
      <c r="B21" s="76">
        <f t="shared" si="5"/>
        <v>8</v>
      </c>
      <c r="C21" s="76"/>
      <c r="D21" s="137" t="s">
        <v>331</v>
      </c>
      <c r="E21" s="137"/>
      <c r="F21" s="137"/>
      <c r="G21" s="137"/>
      <c r="H21" s="77" t="s">
        <v>14</v>
      </c>
      <c r="I21" s="40"/>
      <c r="J21" s="104">
        <v>440</v>
      </c>
      <c r="K21" s="94">
        <v>5300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3">
      <c r="B22" s="76">
        <f t="shared" si="5"/>
        <v>9</v>
      </c>
      <c r="C22" s="76"/>
      <c r="D22" s="137" t="s">
        <v>332</v>
      </c>
      <c r="E22" s="137"/>
      <c r="F22" s="137"/>
      <c r="G22" s="137"/>
      <c r="H22" s="77" t="s">
        <v>14</v>
      </c>
      <c r="I22" s="40"/>
      <c r="J22" s="104">
        <v>110</v>
      </c>
      <c r="K22" s="94">
        <v>1300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3">
      <c r="B23" s="76">
        <f t="shared" si="5"/>
        <v>10</v>
      </c>
      <c r="C23" s="76"/>
      <c r="D23" s="137" t="s">
        <v>331</v>
      </c>
      <c r="E23" s="137"/>
      <c r="F23" s="137"/>
      <c r="G23" s="137"/>
      <c r="H23" s="77" t="s">
        <v>14</v>
      </c>
      <c r="I23" s="40"/>
      <c r="J23" s="104">
        <v>220</v>
      </c>
      <c r="K23" s="94">
        <v>2600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3">
      <c r="B24" s="76">
        <f t="shared" si="5"/>
        <v>11</v>
      </c>
      <c r="C24" s="76"/>
      <c r="D24" s="137" t="s">
        <v>333</v>
      </c>
      <c r="E24" s="137"/>
      <c r="F24" s="137"/>
      <c r="G24" s="137"/>
      <c r="H24" s="78" t="s">
        <v>14</v>
      </c>
      <c r="I24" s="40"/>
      <c r="J24" s="104">
        <v>130</v>
      </c>
      <c r="K24" s="94">
        <v>1600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3">
      <c r="B25" s="76">
        <f t="shared" si="5"/>
        <v>12</v>
      </c>
      <c r="C25" s="76"/>
      <c r="D25" s="137" t="s">
        <v>334</v>
      </c>
      <c r="E25" s="137"/>
      <c r="F25" s="137"/>
      <c r="G25" s="137"/>
      <c r="H25" s="79" t="s">
        <v>14</v>
      </c>
      <c r="I25" s="40"/>
      <c r="J25" s="104">
        <v>20</v>
      </c>
      <c r="K25" s="97">
        <v>240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3">
      <c r="B26" s="76">
        <f t="shared" si="5"/>
        <v>13</v>
      </c>
      <c r="C26" s="76"/>
      <c r="D26" s="137" t="s">
        <v>335</v>
      </c>
      <c r="E26" s="137"/>
      <c r="F26" s="137"/>
      <c r="G26" s="137"/>
      <c r="H26" s="77" t="s">
        <v>14</v>
      </c>
      <c r="I26" s="40"/>
      <c r="J26" s="104">
        <v>0</v>
      </c>
      <c r="K26" s="94">
        <v>800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3">
      <c r="B27" s="76">
        <f t="shared" si="5"/>
        <v>14</v>
      </c>
      <c r="C27" s="76"/>
      <c r="D27" s="137" t="s">
        <v>336</v>
      </c>
      <c r="E27" s="137"/>
      <c r="F27" s="137"/>
      <c r="G27" s="137"/>
      <c r="H27" s="77" t="s">
        <v>14</v>
      </c>
      <c r="I27" s="40"/>
      <c r="J27" s="104">
        <v>70</v>
      </c>
      <c r="K27" s="94">
        <v>800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3">
      <c r="B28" s="76">
        <f t="shared" si="5"/>
        <v>15</v>
      </c>
      <c r="C28" s="76"/>
      <c r="D28" s="137" t="s">
        <v>337</v>
      </c>
      <c r="E28" s="137"/>
      <c r="F28" s="137"/>
      <c r="G28" s="137"/>
      <c r="H28" s="77" t="s">
        <v>14</v>
      </c>
      <c r="I28" s="40"/>
      <c r="J28" s="104">
        <v>0</v>
      </c>
      <c r="K28" s="94">
        <v>1200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3">
      <c r="B29" s="76">
        <f t="shared" si="5"/>
        <v>16</v>
      </c>
      <c r="C29" s="76"/>
      <c r="D29" s="137" t="s">
        <v>338</v>
      </c>
      <c r="E29" s="137"/>
      <c r="F29" s="137"/>
      <c r="G29" s="137"/>
      <c r="H29" s="77" t="s">
        <v>14</v>
      </c>
      <c r="I29" s="40"/>
      <c r="J29" s="104">
        <v>0</v>
      </c>
      <c r="K29" s="94">
        <v>400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1"/>
        <v>0</v>
      </c>
      <c r="Q29" s="30">
        <f t="shared" si="2"/>
        <v>0</v>
      </c>
      <c r="R29" s="30">
        <f t="shared" si="3"/>
        <v>0</v>
      </c>
      <c r="S29" s="30">
        <f t="shared" si="0"/>
        <v>0</v>
      </c>
      <c r="T29" s="30">
        <f t="shared" si="4"/>
        <v>0</v>
      </c>
    </row>
    <row r="30" spans="2:20" ht="12.75" customHeight="1" x14ac:dyDescent="0.3">
      <c r="B30" s="76">
        <f t="shared" si="5"/>
        <v>17</v>
      </c>
      <c r="C30" s="76"/>
      <c r="D30" s="137" t="s">
        <v>339</v>
      </c>
      <c r="E30" s="137"/>
      <c r="F30" s="137"/>
      <c r="G30" s="137"/>
      <c r="H30" s="77" t="s">
        <v>14</v>
      </c>
      <c r="I30" s="40"/>
      <c r="J30" s="104">
        <v>0</v>
      </c>
      <c r="K30" s="94">
        <v>1000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1"/>
        <v>0</v>
      </c>
      <c r="Q30" s="30">
        <f t="shared" si="2"/>
        <v>0</v>
      </c>
      <c r="R30" s="30">
        <f t="shared" si="3"/>
        <v>0</v>
      </c>
      <c r="S30" s="30">
        <f t="shared" si="0"/>
        <v>0</v>
      </c>
      <c r="T30" s="30">
        <f t="shared" si="4"/>
        <v>0</v>
      </c>
    </row>
    <row r="31" spans="2:20" ht="12.75" customHeight="1" x14ac:dyDescent="0.3">
      <c r="B31" s="76">
        <f t="shared" si="5"/>
        <v>18</v>
      </c>
      <c r="C31" s="76"/>
      <c r="D31" s="137" t="s">
        <v>340</v>
      </c>
      <c r="E31" s="137"/>
      <c r="F31" s="137"/>
      <c r="G31" s="137"/>
      <c r="H31" s="77" t="s">
        <v>14</v>
      </c>
      <c r="I31" s="40"/>
      <c r="J31" s="104">
        <v>330</v>
      </c>
      <c r="K31" s="94">
        <v>4000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1"/>
        <v>0</v>
      </c>
      <c r="Q31" s="30">
        <f t="shared" si="2"/>
        <v>0</v>
      </c>
      <c r="R31" s="30">
        <f t="shared" si="3"/>
        <v>0</v>
      </c>
      <c r="S31" s="30">
        <f t="shared" si="0"/>
        <v>0</v>
      </c>
      <c r="T31" s="30">
        <f t="shared" si="4"/>
        <v>0</v>
      </c>
    </row>
    <row r="32" spans="2:20" ht="12.75" customHeight="1" x14ac:dyDescent="0.3">
      <c r="B32" s="76">
        <f t="shared" si="5"/>
        <v>19</v>
      </c>
      <c r="C32" s="76"/>
      <c r="D32" s="137" t="s">
        <v>341</v>
      </c>
      <c r="E32" s="137"/>
      <c r="F32" s="137"/>
      <c r="G32" s="137"/>
      <c r="H32" s="77" t="s">
        <v>14</v>
      </c>
      <c r="I32" s="40"/>
      <c r="J32" s="104">
        <v>70</v>
      </c>
      <c r="K32" s="94">
        <v>800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1"/>
        <v>0</v>
      </c>
      <c r="Q32" s="30">
        <f t="shared" si="2"/>
        <v>0</v>
      </c>
      <c r="R32" s="30">
        <f t="shared" si="3"/>
        <v>0</v>
      </c>
      <c r="S32" s="30">
        <f t="shared" si="0"/>
        <v>0</v>
      </c>
      <c r="T32" s="30">
        <f t="shared" si="4"/>
        <v>0</v>
      </c>
    </row>
    <row r="33" spans="2:20" ht="12.75" customHeight="1" x14ac:dyDescent="0.3">
      <c r="B33" s="76">
        <f t="shared" si="5"/>
        <v>20</v>
      </c>
      <c r="C33" s="76"/>
      <c r="D33" s="137" t="s">
        <v>342</v>
      </c>
      <c r="E33" s="137"/>
      <c r="F33" s="137"/>
      <c r="G33" s="137"/>
      <c r="H33" s="77" t="s">
        <v>14</v>
      </c>
      <c r="I33" s="40"/>
      <c r="J33" s="104">
        <v>80</v>
      </c>
      <c r="K33" s="94">
        <v>900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1"/>
        <v>0</v>
      </c>
      <c r="Q33" s="30">
        <f t="shared" si="2"/>
        <v>0</v>
      </c>
      <c r="R33" s="30">
        <f t="shared" si="3"/>
        <v>0</v>
      </c>
      <c r="S33" s="30">
        <f t="shared" si="0"/>
        <v>0</v>
      </c>
      <c r="T33" s="30">
        <f t="shared" si="4"/>
        <v>0</v>
      </c>
    </row>
    <row r="34" spans="2:20" ht="12.75" customHeight="1" x14ac:dyDescent="0.3">
      <c r="B34" s="76">
        <f t="shared" si="5"/>
        <v>21</v>
      </c>
      <c r="C34" s="76"/>
      <c r="D34" s="166" t="s">
        <v>343</v>
      </c>
      <c r="E34" s="167"/>
      <c r="F34" s="167"/>
      <c r="G34" s="168"/>
      <c r="H34" s="79" t="s">
        <v>14</v>
      </c>
      <c r="I34" s="40"/>
      <c r="J34" s="104">
        <v>2</v>
      </c>
      <c r="K34" s="94">
        <v>10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1"/>
        <v>0</v>
      </c>
      <c r="Q34" s="30">
        <f t="shared" si="2"/>
        <v>0</v>
      </c>
      <c r="R34" s="30">
        <f t="shared" si="3"/>
        <v>0</v>
      </c>
      <c r="S34" s="30">
        <f t="shared" si="0"/>
        <v>0</v>
      </c>
      <c r="T34" s="30">
        <f t="shared" si="4"/>
        <v>0</v>
      </c>
    </row>
    <row r="35" spans="2:20" ht="12.75" customHeight="1" x14ac:dyDescent="0.3">
      <c r="B35" s="76">
        <f t="shared" si="5"/>
        <v>22</v>
      </c>
      <c r="C35" s="76"/>
      <c r="D35" s="100" t="s">
        <v>47</v>
      </c>
      <c r="E35" s="101"/>
      <c r="F35" s="101"/>
      <c r="G35" s="102"/>
      <c r="H35" s="77" t="s">
        <v>14</v>
      </c>
      <c r="I35" s="40"/>
      <c r="J35" s="104">
        <v>60</v>
      </c>
      <c r="K35" s="94">
        <v>670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1"/>
        <v>0</v>
      </c>
      <c r="Q35" s="30">
        <f t="shared" si="2"/>
        <v>0</v>
      </c>
      <c r="R35" s="30">
        <f t="shared" si="3"/>
        <v>0</v>
      </c>
      <c r="S35" s="30">
        <f t="shared" si="0"/>
        <v>0</v>
      </c>
      <c r="T35" s="30">
        <f t="shared" si="4"/>
        <v>0</v>
      </c>
    </row>
    <row r="36" spans="2:20" ht="12.75" customHeight="1" x14ac:dyDescent="0.3">
      <c r="B36" s="76">
        <f t="shared" si="5"/>
        <v>23</v>
      </c>
      <c r="C36" s="76"/>
      <c r="D36" s="134" t="s">
        <v>43</v>
      </c>
      <c r="E36" s="135"/>
      <c r="F36" s="135"/>
      <c r="G36" s="136"/>
      <c r="H36" s="77" t="s">
        <v>14</v>
      </c>
      <c r="I36" s="40"/>
      <c r="J36" s="104">
        <v>30</v>
      </c>
      <c r="K36" s="94">
        <v>400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1"/>
        <v>0</v>
      </c>
      <c r="Q36" s="30">
        <f t="shared" si="2"/>
        <v>0</v>
      </c>
      <c r="R36" s="30">
        <f t="shared" si="3"/>
        <v>0</v>
      </c>
      <c r="S36" s="30">
        <f t="shared" si="0"/>
        <v>0</v>
      </c>
      <c r="T36" s="30">
        <f t="shared" si="4"/>
        <v>0</v>
      </c>
    </row>
    <row r="37" spans="2:20" ht="12.75" customHeight="1" x14ac:dyDescent="0.3">
      <c r="B37" s="76">
        <f t="shared" si="5"/>
        <v>24</v>
      </c>
      <c r="C37" s="76"/>
      <c r="D37" s="134" t="s">
        <v>344</v>
      </c>
      <c r="E37" s="135"/>
      <c r="F37" s="135"/>
      <c r="G37" s="136"/>
      <c r="H37" s="77" t="s">
        <v>14</v>
      </c>
      <c r="I37" s="40"/>
      <c r="J37" s="104">
        <v>0</v>
      </c>
      <c r="K37" s="94">
        <v>200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1"/>
        <v>0</v>
      </c>
      <c r="Q37" s="30">
        <f t="shared" si="2"/>
        <v>0</v>
      </c>
      <c r="R37" s="30">
        <f t="shared" si="3"/>
        <v>0</v>
      </c>
      <c r="S37" s="30">
        <f t="shared" si="0"/>
        <v>0</v>
      </c>
      <c r="T37" s="30">
        <f t="shared" si="4"/>
        <v>0</v>
      </c>
    </row>
    <row r="38" spans="2:20" ht="12.75" customHeight="1" x14ac:dyDescent="0.3">
      <c r="B38" s="76">
        <f t="shared" si="5"/>
        <v>25</v>
      </c>
      <c r="C38" s="76"/>
      <c r="D38" s="166" t="s">
        <v>44</v>
      </c>
      <c r="E38" s="167"/>
      <c r="F38" s="167"/>
      <c r="G38" s="168"/>
      <c r="H38" s="77" t="s">
        <v>14</v>
      </c>
      <c r="I38" s="40"/>
      <c r="J38" s="104">
        <v>110</v>
      </c>
      <c r="K38" s="94">
        <v>1300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1"/>
        <v>0</v>
      </c>
      <c r="Q38" s="30">
        <f t="shared" si="2"/>
        <v>0</v>
      </c>
      <c r="R38" s="30">
        <f t="shared" si="3"/>
        <v>0</v>
      </c>
      <c r="S38" s="30">
        <f t="shared" si="0"/>
        <v>0</v>
      </c>
      <c r="T38" s="30">
        <f t="shared" si="4"/>
        <v>0</v>
      </c>
    </row>
    <row r="39" spans="2:20" ht="12.75" customHeight="1" x14ac:dyDescent="0.3">
      <c r="B39" s="76">
        <f t="shared" si="5"/>
        <v>26</v>
      </c>
      <c r="C39" s="76"/>
      <c r="D39" s="134" t="s">
        <v>345</v>
      </c>
      <c r="E39" s="135"/>
      <c r="F39" s="135"/>
      <c r="G39" s="136"/>
      <c r="H39" s="77" t="s">
        <v>14</v>
      </c>
      <c r="I39" s="40"/>
      <c r="J39" s="104">
        <v>130</v>
      </c>
      <c r="K39" s="94">
        <v>1600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1"/>
        <v>0</v>
      </c>
      <c r="Q39" s="30">
        <f t="shared" si="2"/>
        <v>0</v>
      </c>
      <c r="R39" s="30">
        <f t="shared" si="3"/>
        <v>0</v>
      </c>
      <c r="S39" s="30">
        <f t="shared" si="0"/>
        <v>0</v>
      </c>
      <c r="T39" s="30">
        <f t="shared" si="4"/>
        <v>0</v>
      </c>
    </row>
    <row r="40" spans="2:20" ht="12.75" customHeight="1" x14ac:dyDescent="0.3">
      <c r="B40" s="76">
        <f t="shared" si="5"/>
        <v>27</v>
      </c>
      <c r="C40" s="76"/>
      <c r="D40" s="134" t="s">
        <v>346</v>
      </c>
      <c r="E40" s="135"/>
      <c r="F40" s="135"/>
      <c r="G40" s="136"/>
      <c r="H40" s="77" t="s">
        <v>14</v>
      </c>
      <c r="I40" s="40"/>
      <c r="J40" s="104">
        <v>130</v>
      </c>
      <c r="K40" s="94">
        <v>1600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1"/>
        <v>0</v>
      </c>
      <c r="Q40" s="30">
        <f t="shared" si="2"/>
        <v>0</v>
      </c>
      <c r="R40" s="30">
        <f t="shared" si="3"/>
        <v>0</v>
      </c>
      <c r="S40" s="30">
        <f t="shared" si="0"/>
        <v>0</v>
      </c>
      <c r="T40" s="30">
        <f t="shared" si="4"/>
        <v>0</v>
      </c>
    </row>
    <row r="41" spans="2:20" ht="12.75" customHeight="1" x14ac:dyDescent="0.3">
      <c r="B41" s="76">
        <f t="shared" si="5"/>
        <v>28</v>
      </c>
      <c r="C41" s="76"/>
      <c r="D41" s="134" t="s">
        <v>347</v>
      </c>
      <c r="E41" s="135"/>
      <c r="F41" s="135"/>
      <c r="G41" s="136"/>
      <c r="H41" s="77" t="s">
        <v>14</v>
      </c>
      <c r="I41" s="40"/>
      <c r="J41" s="104">
        <v>6</v>
      </c>
      <c r="K41" s="94">
        <v>70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1"/>
        <v>0</v>
      </c>
      <c r="Q41" s="30">
        <f t="shared" si="2"/>
        <v>0</v>
      </c>
      <c r="R41" s="30">
        <f t="shared" si="3"/>
        <v>0</v>
      </c>
      <c r="S41" s="30">
        <f t="shared" si="0"/>
        <v>0</v>
      </c>
      <c r="T41" s="30">
        <f t="shared" si="4"/>
        <v>0</v>
      </c>
    </row>
    <row r="42" spans="2:20" ht="15" customHeight="1" x14ac:dyDescent="0.3">
      <c r="B42" s="76">
        <f t="shared" si="5"/>
        <v>29</v>
      </c>
      <c r="C42" s="76"/>
      <c r="D42" s="137" t="s">
        <v>42</v>
      </c>
      <c r="E42" s="137"/>
      <c r="F42" s="137"/>
      <c r="G42" s="137"/>
      <c r="H42" s="77" t="s">
        <v>14</v>
      </c>
      <c r="I42" s="40"/>
      <c r="J42" s="104">
        <v>25</v>
      </c>
      <c r="K42" s="94">
        <v>270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1"/>
        <v>0</v>
      </c>
      <c r="Q42" s="30">
        <f t="shared" si="2"/>
        <v>0</v>
      </c>
      <c r="R42" s="30">
        <f t="shared" si="3"/>
        <v>0</v>
      </c>
      <c r="S42" s="30">
        <f t="shared" si="0"/>
        <v>0</v>
      </c>
      <c r="T42" s="30">
        <f t="shared" si="4"/>
        <v>0</v>
      </c>
    </row>
    <row r="43" spans="2:20" ht="12.75" customHeight="1" x14ac:dyDescent="0.3">
      <c r="B43" s="76">
        <f t="shared" si="5"/>
        <v>30</v>
      </c>
      <c r="C43" s="76"/>
      <c r="D43" s="137" t="s">
        <v>348</v>
      </c>
      <c r="E43" s="137"/>
      <c r="F43" s="137"/>
      <c r="G43" s="137"/>
      <c r="H43" s="77" t="s">
        <v>14</v>
      </c>
      <c r="I43" s="40"/>
      <c r="J43" s="104">
        <v>2</v>
      </c>
      <c r="K43" s="94">
        <v>15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1"/>
        <v>0</v>
      </c>
      <c r="Q43" s="30">
        <f t="shared" si="2"/>
        <v>0</v>
      </c>
      <c r="R43" s="30">
        <f t="shared" si="3"/>
        <v>0</v>
      </c>
      <c r="S43" s="30">
        <f t="shared" si="0"/>
        <v>0</v>
      </c>
      <c r="T43" s="30">
        <f t="shared" si="4"/>
        <v>0</v>
      </c>
    </row>
    <row r="44" spans="2:20" ht="12.75" customHeight="1" x14ac:dyDescent="0.3">
      <c r="B44" s="76">
        <f t="shared" si="5"/>
        <v>31</v>
      </c>
      <c r="C44" s="76"/>
      <c r="D44" s="137" t="s">
        <v>46</v>
      </c>
      <c r="E44" s="137"/>
      <c r="F44" s="137"/>
      <c r="G44" s="137"/>
      <c r="H44" s="77" t="s">
        <v>14</v>
      </c>
      <c r="I44" s="40"/>
      <c r="J44" s="104">
        <v>5</v>
      </c>
      <c r="K44" s="94">
        <v>30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1"/>
        <v>0</v>
      </c>
      <c r="Q44" s="30">
        <f t="shared" si="2"/>
        <v>0</v>
      </c>
      <c r="R44" s="30">
        <f t="shared" si="3"/>
        <v>0</v>
      </c>
      <c r="S44" s="30">
        <f t="shared" si="0"/>
        <v>0</v>
      </c>
      <c r="T44" s="30">
        <f t="shared" si="4"/>
        <v>0</v>
      </c>
    </row>
    <row r="45" spans="2:20" ht="12.75" customHeight="1" x14ac:dyDescent="0.3">
      <c r="B45" s="76">
        <f t="shared" si="5"/>
        <v>32</v>
      </c>
      <c r="C45" s="76"/>
      <c r="D45" s="166" t="s">
        <v>349</v>
      </c>
      <c r="E45" s="167"/>
      <c r="F45" s="167"/>
      <c r="G45" s="168"/>
      <c r="H45" s="77" t="s">
        <v>14</v>
      </c>
      <c r="I45" s="40"/>
      <c r="J45" s="104">
        <v>5</v>
      </c>
      <c r="K45" s="94">
        <v>50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1"/>
        <v>0</v>
      </c>
      <c r="Q45" s="30">
        <f t="shared" si="2"/>
        <v>0</v>
      </c>
      <c r="R45" s="30">
        <f t="shared" si="3"/>
        <v>0</v>
      </c>
      <c r="S45" s="30">
        <f t="shared" si="0"/>
        <v>0</v>
      </c>
      <c r="T45" s="30">
        <f t="shared" si="4"/>
        <v>0</v>
      </c>
    </row>
    <row r="46" spans="2:20" ht="12.75" customHeight="1" x14ac:dyDescent="0.3">
      <c r="B46" s="76">
        <f t="shared" si="5"/>
        <v>33</v>
      </c>
      <c r="C46" s="76"/>
      <c r="D46" s="134" t="s">
        <v>350</v>
      </c>
      <c r="E46" s="135"/>
      <c r="F46" s="135"/>
      <c r="G46" s="136"/>
      <c r="H46" s="77" t="s">
        <v>14</v>
      </c>
      <c r="I46" s="40"/>
      <c r="J46" s="104">
        <v>110</v>
      </c>
      <c r="K46" s="94">
        <v>1300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1"/>
        <v>0</v>
      </c>
      <c r="Q46" s="30">
        <f t="shared" si="2"/>
        <v>0</v>
      </c>
      <c r="R46" s="30">
        <f t="shared" si="3"/>
        <v>0</v>
      </c>
      <c r="S46" s="30">
        <f t="shared" ref="S46:S77" si="6">PRODUCT(K46,P46)</f>
        <v>0</v>
      </c>
      <c r="T46" s="30">
        <f t="shared" si="4"/>
        <v>0</v>
      </c>
    </row>
    <row r="47" spans="2:20" ht="12.75" customHeight="1" x14ac:dyDescent="0.3">
      <c r="B47" s="76">
        <f t="shared" si="5"/>
        <v>34</v>
      </c>
      <c r="C47" s="76"/>
      <c r="D47" s="134" t="s">
        <v>351</v>
      </c>
      <c r="E47" s="135"/>
      <c r="F47" s="135"/>
      <c r="G47" s="136"/>
      <c r="H47" s="77" t="s">
        <v>14</v>
      </c>
      <c r="I47" s="40"/>
      <c r="J47" s="104">
        <v>70</v>
      </c>
      <c r="K47" s="94">
        <v>800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1"/>
        <v>0</v>
      </c>
      <c r="Q47" s="30">
        <f t="shared" si="2"/>
        <v>0</v>
      </c>
      <c r="R47" s="30">
        <f t="shared" si="3"/>
        <v>0</v>
      </c>
      <c r="S47" s="30">
        <f t="shared" si="6"/>
        <v>0</v>
      </c>
      <c r="T47" s="30">
        <f t="shared" si="4"/>
        <v>0</v>
      </c>
    </row>
    <row r="48" spans="2:20" ht="12.75" customHeight="1" x14ac:dyDescent="0.3">
      <c r="B48" s="76">
        <f t="shared" si="5"/>
        <v>35</v>
      </c>
      <c r="C48" s="76"/>
      <c r="D48" s="134" t="s">
        <v>352</v>
      </c>
      <c r="E48" s="135"/>
      <c r="F48" s="135"/>
      <c r="G48" s="136"/>
      <c r="H48" s="77" t="s">
        <v>14</v>
      </c>
      <c r="I48" s="40"/>
      <c r="J48" s="104">
        <v>30</v>
      </c>
      <c r="K48" s="94">
        <v>400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1"/>
        <v>0</v>
      </c>
      <c r="Q48" s="30">
        <f t="shared" si="2"/>
        <v>0</v>
      </c>
      <c r="R48" s="30">
        <f t="shared" si="3"/>
        <v>0</v>
      </c>
      <c r="S48" s="30">
        <f t="shared" si="6"/>
        <v>0</v>
      </c>
      <c r="T48" s="30">
        <f t="shared" si="4"/>
        <v>0</v>
      </c>
    </row>
    <row r="49" spans="2:20" ht="12.75" customHeight="1" x14ac:dyDescent="0.3">
      <c r="B49" s="76">
        <f t="shared" si="5"/>
        <v>36</v>
      </c>
      <c r="C49" s="76"/>
      <c r="D49" s="137" t="s">
        <v>353</v>
      </c>
      <c r="E49" s="137"/>
      <c r="F49" s="137"/>
      <c r="G49" s="137"/>
      <c r="H49" s="77" t="s">
        <v>14</v>
      </c>
      <c r="I49" s="40"/>
      <c r="J49" s="104">
        <v>330</v>
      </c>
      <c r="K49" s="94">
        <v>4000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1"/>
        <v>0</v>
      </c>
      <c r="Q49" s="30">
        <f t="shared" si="2"/>
        <v>0</v>
      </c>
      <c r="R49" s="30">
        <f t="shared" si="3"/>
        <v>0</v>
      </c>
      <c r="S49" s="30">
        <f t="shared" si="6"/>
        <v>0</v>
      </c>
      <c r="T49" s="30">
        <f t="shared" si="4"/>
        <v>0</v>
      </c>
    </row>
    <row r="50" spans="2:20" ht="12.75" customHeight="1" x14ac:dyDescent="0.3">
      <c r="B50" s="76">
        <f t="shared" si="5"/>
        <v>37</v>
      </c>
      <c r="C50" s="76"/>
      <c r="D50" s="138" t="s">
        <v>354</v>
      </c>
      <c r="E50" s="138"/>
      <c r="F50" s="138"/>
      <c r="G50" s="138"/>
      <c r="H50" s="77" t="s">
        <v>14</v>
      </c>
      <c r="I50" s="40"/>
      <c r="J50" s="104">
        <v>110</v>
      </c>
      <c r="K50" s="94">
        <v>1300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1"/>
        <v>0</v>
      </c>
      <c r="Q50" s="30">
        <f t="shared" si="2"/>
        <v>0</v>
      </c>
      <c r="R50" s="30">
        <f t="shared" si="3"/>
        <v>0</v>
      </c>
      <c r="S50" s="30">
        <f t="shared" si="6"/>
        <v>0</v>
      </c>
      <c r="T50" s="30">
        <f t="shared" si="4"/>
        <v>0</v>
      </c>
    </row>
    <row r="51" spans="2:20" ht="12.75" customHeight="1" x14ac:dyDescent="0.3">
      <c r="B51" s="76">
        <f t="shared" si="5"/>
        <v>38</v>
      </c>
      <c r="C51" s="76"/>
      <c r="D51" s="137" t="s">
        <v>355</v>
      </c>
      <c r="E51" s="137"/>
      <c r="F51" s="137"/>
      <c r="G51" s="137"/>
      <c r="H51" s="77" t="s">
        <v>14</v>
      </c>
      <c r="I51" s="40"/>
      <c r="J51" s="104">
        <v>0</v>
      </c>
      <c r="K51" s="94">
        <v>4000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1"/>
        <v>0</v>
      </c>
      <c r="Q51" s="30">
        <f t="shared" si="2"/>
        <v>0</v>
      </c>
      <c r="R51" s="30">
        <f t="shared" si="3"/>
        <v>0</v>
      </c>
      <c r="S51" s="30">
        <f t="shared" si="6"/>
        <v>0</v>
      </c>
      <c r="T51" s="30">
        <f t="shared" si="4"/>
        <v>0</v>
      </c>
    </row>
    <row r="52" spans="2:20" ht="12.75" customHeight="1" x14ac:dyDescent="0.3">
      <c r="B52" s="76">
        <f t="shared" si="5"/>
        <v>39</v>
      </c>
      <c r="C52" s="76"/>
      <c r="D52" s="134" t="s">
        <v>356</v>
      </c>
      <c r="E52" s="135"/>
      <c r="F52" s="135"/>
      <c r="G52" s="136"/>
      <c r="H52" s="77" t="s">
        <v>14</v>
      </c>
      <c r="I52" s="40"/>
      <c r="J52" s="104">
        <v>70</v>
      </c>
      <c r="K52" s="94">
        <v>800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1"/>
        <v>0</v>
      </c>
      <c r="Q52" s="30">
        <f t="shared" si="2"/>
        <v>0</v>
      </c>
      <c r="R52" s="30">
        <f t="shared" si="3"/>
        <v>0</v>
      </c>
      <c r="S52" s="30">
        <f t="shared" si="6"/>
        <v>0</v>
      </c>
      <c r="T52" s="30">
        <f t="shared" si="4"/>
        <v>0</v>
      </c>
    </row>
    <row r="53" spans="2:20" ht="12.75" customHeight="1" x14ac:dyDescent="0.3">
      <c r="B53" s="76">
        <f t="shared" si="5"/>
        <v>40</v>
      </c>
      <c r="C53" s="76"/>
      <c r="D53" s="137" t="s">
        <v>41</v>
      </c>
      <c r="E53" s="137"/>
      <c r="F53" s="137"/>
      <c r="G53" s="137"/>
      <c r="H53" s="77" t="s">
        <v>14</v>
      </c>
      <c r="I53" s="40"/>
      <c r="J53" s="104">
        <v>10</v>
      </c>
      <c r="K53" s="94">
        <v>70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1"/>
        <v>0</v>
      </c>
      <c r="Q53" s="30">
        <f t="shared" si="2"/>
        <v>0</v>
      </c>
      <c r="R53" s="30">
        <f t="shared" si="3"/>
        <v>0</v>
      </c>
      <c r="S53" s="30">
        <f t="shared" si="6"/>
        <v>0</v>
      </c>
      <c r="T53" s="30">
        <f t="shared" si="4"/>
        <v>0</v>
      </c>
    </row>
    <row r="54" spans="2:20" ht="12.75" customHeight="1" x14ac:dyDescent="0.3">
      <c r="B54" s="76">
        <f t="shared" si="5"/>
        <v>41</v>
      </c>
      <c r="C54" s="76"/>
      <c r="D54" s="138" t="s">
        <v>357</v>
      </c>
      <c r="E54" s="138"/>
      <c r="F54" s="138"/>
      <c r="G54" s="138"/>
      <c r="H54" s="77" t="s">
        <v>14</v>
      </c>
      <c r="I54" s="40"/>
      <c r="J54" s="104">
        <v>20</v>
      </c>
      <c r="K54" s="94">
        <v>270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1"/>
        <v>0</v>
      </c>
      <c r="Q54" s="30">
        <f t="shared" si="2"/>
        <v>0</v>
      </c>
      <c r="R54" s="30">
        <f t="shared" si="3"/>
        <v>0</v>
      </c>
      <c r="S54" s="30">
        <f t="shared" si="6"/>
        <v>0</v>
      </c>
      <c r="T54" s="30">
        <f t="shared" si="4"/>
        <v>0</v>
      </c>
    </row>
    <row r="55" spans="2:20" ht="12.75" customHeight="1" x14ac:dyDescent="0.3">
      <c r="B55" s="76">
        <f t="shared" si="5"/>
        <v>42</v>
      </c>
      <c r="C55" s="76"/>
      <c r="D55" s="138" t="s">
        <v>358</v>
      </c>
      <c r="E55" s="138"/>
      <c r="F55" s="138"/>
      <c r="G55" s="138"/>
      <c r="H55" s="77" t="s">
        <v>14</v>
      </c>
      <c r="I55" s="40"/>
      <c r="J55" s="104">
        <v>220</v>
      </c>
      <c r="K55" s="94">
        <v>2600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1"/>
        <v>0</v>
      </c>
      <c r="Q55" s="30">
        <f t="shared" si="2"/>
        <v>0</v>
      </c>
      <c r="R55" s="30">
        <f t="shared" si="3"/>
        <v>0</v>
      </c>
      <c r="S55" s="30">
        <f t="shared" si="6"/>
        <v>0</v>
      </c>
      <c r="T55" s="30">
        <f t="shared" si="4"/>
        <v>0</v>
      </c>
    </row>
    <row r="56" spans="2:20" ht="12.75" customHeight="1" x14ac:dyDescent="0.3">
      <c r="B56" s="76">
        <f t="shared" si="5"/>
        <v>43</v>
      </c>
      <c r="C56" s="76"/>
      <c r="D56" s="138" t="s">
        <v>359</v>
      </c>
      <c r="E56" s="138"/>
      <c r="F56" s="138"/>
      <c r="G56" s="138"/>
      <c r="H56" s="77" t="s">
        <v>14</v>
      </c>
      <c r="I56" s="40"/>
      <c r="J56" s="104">
        <v>20</v>
      </c>
      <c r="K56" s="94">
        <v>270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1"/>
        <v>0</v>
      </c>
      <c r="Q56" s="30">
        <f t="shared" si="2"/>
        <v>0</v>
      </c>
      <c r="R56" s="30">
        <f t="shared" si="3"/>
        <v>0</v>
      </c>
      <c r="S56" s="30">
        <f t="shared" si="6"/>
        <v>0</v>
      </c>
      <c r="T56" s="30">
        <f t="shared" si="4"/>
        <v>0</v>
      </c>
    </row>
    <row r="57" spans="2:20" ht="12.75" customHeight="1" x14ac:dyDescent="0.3">
      <c r="B57" s="76">
        <f t="shared" si="5"/>
        <v>44</v>
      </c>
      <c r="C57" s="76"/>
      <c r="D57" s="166" t="s">
        <v>360</v>
      </c>
      <c r="E57" s="167"/>
      <c r="F57" s="167"/>
      <c r="G57" s="168"/>
      <c r="H57" s="77" t="s">
        <v>14</v>
      </c>
      <c r="I57" s="40"/>
      <c r="J57" s="104">
        <v>20</v>
      </c>
      <c r="K57" s="94">
        <v>270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1"/>
        <v>0</v>
      </c>
      <c r="Q57" s="30">
        <f t="shared" si="2"/>
        <v>0</v>
      </c>
      <c r="R57" s="30">
        <f t="shared" si="3"/>
        <v>0</v>
      </c>
      <c r="S57" s="30">
        <f t="shared" si="6"/>
        <v>0</v>
      </c>
      <c r="T57" s="30">
        <f t="shared" si="4"/>
        <v>0</v>
      </c>
    </row>
    <row r="58" spans="2:20" ht="12.75" customHeight="1" x14ac:dyDescent="0.3">
      <c r="B58" s="76">
        <f t="shared" si="5"/>
        <v>45</v>
      </c>
      <c r="C58" s="76"/>
      <c r="D58" s="138" t="s">
        <v>361</v>
      </c>
      <c r="E58" s="138"/>
      <c r="F58" s="138"/>
      <c r="G58" s="138"/>
      <c r="H58" s="77" t="s">
        <v>14</v>
      </c>
      <c r="I58" s="40"/>
      <c r="J58" s="104">
        <v>20</v>
      </c>
      <c r="K58" s="94">
        <v>270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1"/>
        <v>0</v>
      </c>
      <c r="Q58" s="30">
        <f t="shared" si="2"/>
        <v>0</v>
      </c>
      <c r="R58" s="30">
        <f t="shared" si="3"/>
        <v>0</v>
      </c>
      <c r="S58" s="30">
        <f t="shared" si="6"/>
        <v>0</v>
      </c>
      <c r="T58" s="30">
        <f t="shared" si="4"/>
        <v>0</v>
      </c>
    </row>
    <row r="59" spans="2:20" ht="12.75" customHeight="1" x14ac:dyDescent="0.3">
      <c r="B59" s="76">
        <f t="shared" si="5"/>
        <v>46</v>
      </c>
      <c r="C59" s="76"/>
      <c r="D59" s="138" t="s">
        <v>362</v>
      </c>
      <c r="E59" s="138"/>
      <c r="F59" s="138"/>
      <c r="G59" s="138"/>
      <c r="H59" s="77" t="s">
        <v>14</v>
      </c>
      <c r="I59" s="40"/>
      <c r="J59" s="104">
        <v>330</v>
      </c>
      <c r="K59" s="94">
        <v>4000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1"/>
        <v>0</v>
      </c>
      <c r="Q59" s="30">
        <f t="shared" si="2"/>
        <v>0</v>
      </c>
      <c r="R59" s="30">
        <f t="shared" si="3"/>
        <v>0</v>
      </c>
      <c r="S59" s="30">
        <f t="shared" si="6"/>
        <v>0</v>
      </c>
      <c r="T59" s="30">
        <f t="shared" si="4"/>
        <v>0</v>
      </c>
    </row>
    <row r="60" spans="2:20" ht="12.75" customHeight="1" x14ac:dyDescent="0.3">
      <c r="B60" s="76">
        <f t="shared" si="5"/>
        <v>47</v>
      </c>
      <c r="C60" s="76"/>
      <c r="D60" s="138" t="s">
        <v>363</v>
      </c>
      <c r="E60" s="138"/>
      <c r="F60" s="138"/>
      <c r="G60" s="138"/>
      <c r="H60" s="77" t="s">
        <v>14</v>
      </c>
      <c r="I60" s="40"/>
      <c r="J60" s="104">
        <v>2</v>
      </c>
      <c r="K60" s="94">
        <v>15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1"/>
        <v>0</v>
      </c>
      <c r="Q60" s="30">
        <f t="shared" si="2"/>
        <v>0</v>
      </c>
      <c r="R60" s="30">
        <f t="shared" si="3"/>
        <v>0</v>
      </c>
      <c r="S60" s="30">
        <f t="shared" si="6"/>
        <v>0</v>
      </c>
      <c r="T60" s="30">
        <f t="shared" si="4"/>
        <v>0</v>
      </c>
    </row>
    <row r="61" spans="2:20" ht="12.75" customHeight="1" x14ac:dyDescent="0.3">
      <c r="B61" s="76">
        <f t="shared" si="5"/>
        <v>48</v>
      </c>
      <c r="C61" s="76"/>
      <c r="D61" s="138" t="s">
        <v>364</v>
      </c>
      <c r="E61" s="138"/>
      <c r="F61" s="138"/>
      <c r="G61" s="138"/>
      <c r="H61" s="77" t="s">
        <v>14</v>
      </c>
      <c r="I61" s="40"/>
      <c r="J61" s="104">
        <v>20</v>
      </c>
      <c r="K61" s="94">
        <v>240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1"/>
        <v>0</v>
      </c>
      <c r="Q61" s="30">
        <f t="shared" si="2"/>
        <v>0</v>
      </c>
      <c r="R61" s="30">
        <f t="shared" si="3"/>
        <v>0</v>
      </c>
      <c r="S61" s="30">
        <f t="shared" si="6"/>
        <v>0</v>
      </c>
      <c r="T61" s="30">
        <f t="shared" si="4"/>
        <v>0</v>
      </c>
    </row>
    <row r="62" spans="2:20" ht="12.75" customHeight="1" x14ac:dyDescent="0.3">
      <c r="B62" s="76">
        <f t="shared" si="5"/>
        <v>49</v>
      </c>
      <c r="C62" s="76"/>
      <c r="D62" s="138" t="s">
        <v>365</v>
      </c>
      <c r="E62" s="138"/>
      <c r="F62" s="138"/>
      <c r="G62" s="138"/>
      <c r="H62" s="77" t="s">
        <v>14</v>
      </c>
      <c r="I62" s="40"/>
      <c r="J62" s="105">
        <v>30</v>
      </c>
      <c r="K62" s="94">
        <v>400</v>
      </c>
      <c r="L62" s="29">
        <v>0</v>
      </c>
      <c r="M62" s="29">
        <v>0</v>
      </c>
      <c r="N62" s="28">
        <v>9.5</v>
      </c>
      <c r="O62" s="29">
        <f t="shared" si="1"/>
        <v>0</v>
      </c>
      <c r="P62" s="29">
        <f t="shared" si="1"/>
        <v>0</v>
      </c>
      <c r="Q62" s="30">
        <f t="shared" si="2"/>
        <v>0</v>
      </c>
      <c r="R62" s="30">
        <f t="shared" si="3"/>
        <v>0</v>
      </c>
      <c r="S62" s="30">
        <f t="shared" si="6"/>
        <v>0</v>
      </c>
      <c r="T62" s="30">
        <f t="shared" si="4"/>
        <v>0</v>
      </c>
    </row>
    <row r="63" spans="2:20" ht="12.75" customHeight="1" x14ac:dyDescent="0.3">
      <c r="B63" s="76">
        <f t="shared" si="5"/>
        <v>50</v>
      </c>
      <c r="C63" s="76"/>
      <c r="D63" s="138" t="s">
        <v>45</v>
      </c>
      <c r="E63" s="138"/>
      <c r="F63" s="138"/>
      <c r="G63" s="138"/>
      <c r="H63" s="77" t="s">
        <v>14</v>
      </c>
      <c r="I63" s="40"/>
      <c r="J63" s="105">
        <v>100</v>
      </c>
      <c r="K63" s="94">
        <v>1300</v>
      </c>
      <c r="L63" s="29">
        <v>0</v>
      </c>
      <c r="M63" s="29">
        <v>0</v>
      </c>
      <c r="N63" s="28">
        <v>9.5</v>
      </c>
      <c r="O63" s="29">
        <f t="shared" si="1"/>
        <v>0</v>
      </c>
      <c r="P63" s="29">
        <f t="shared" si="1"/>
        <v>0</v>
      </c>
      <c r="Q63" s="30">
        <f t="shared" si="2"/>
        <v>0</v>
      </c>
      <c r="R63" s="30">
        <f t="shared" si="3"/>
        <v>0</v>
      </c>
      <c r="S63" s="30">
        <f t="shared" si="6"/>
        <v>0</v>
      </c>
      <c r="T63" s="30">
        <f t="shared" si="4"/>
        <v>0</v>
      </c>
    </row>
    <row r="64" spans="2:20" ht="12.75" customHeight="1" x14ac:dyDescent="0.3">
      <c r="B64" s="76">
        <f t="shared" si="5"/>
        <v>51</v>
      </c>
      <c r="C64" s="76"/>
      <c r="D64" s="138" t="s">
        <v>366</v>
      </c>
      <c r="E64" s="138"/>
      <c r="F64" s="138"/>
      <c r="G64" s="138"/>
      <c r="H64" s="77" t="s">
        <v>14</v>
      </c>
      <c r="I64" s="40"/>
      <c r="J64" s="105">
        <v>80</v>
      </c>
      <c r="K64" s="94">
        <v>1000</v>
      </c>
      <c r="L64" s="29">
        <v>0</v>
      </c>
      <c r="M64" s="29">
        <v>0</v>
      </c>
      <c r="N64" s="28">
        <v>9.5</v>
      </c>
      <c r="O64" s="29">
        <f t="shared" si="1"/>
        <v>0</v>
      </c>
      <c r="P64" s="29">
        <f t="shared" si="1"/>
        <v>0</v>
      </c>
      <c r="Q64" s="30">
        <f t="shared" si="2"/>
        <v>0</v>
      </c>
      <c r="R64" s="30">
        <f t="shared" si="3"/>
        <v>0</v>
      </c>
      <c r="S64" s="30">
        <f t="shared" si="6"/>
        <v>0</v>
      </c>
      <c r="T64" s="30">
        <f t="shared" si="4"/>
        <v>0</v>
      </c>
    </row>
    <row r="65" spans="2:20" ht="12.75" customHeight="1" x14ac:dyDescent="0.3">
      <c r="B65" s="76">
        <f t="shared" si="5"/>
        <v>52</v>
      </c>
      <c r="C65" s="76"/>
      <c r="D65" s="138" t="s">
        <v>367</v>
      </c>
      <c r="E65" s="138"/>
      <c r="F65" s="138"/>
      <c r="G65" s="138"/>
      <c r="H65" s="77" t="s">
        <v>14</v>
      </c>
      <c r="I65" s="40"/>
      <c r="J65" s="105">
        <v>100</v>
      </c>
      <c r="K65" s="94">
        <v>1300</v>
      </c>
      <c r="L65" s="29">
        <v>0</v>
      </c>
      <c r="M65" s="29">
        <v>0</v>
      </c>
      <c r="N65" s="28">
        <v>9.5</v>
      </c>
      <c r="O65" s="29">
        <f t="shared" si="1"/>
        <v>0</v>
      </c>
      <c r="P65" s="29">
        <f t="shared" si="1"/>
        <v>0</v>
      </c>
      <c r="Q65" s="30">
        <f t="shared" si="2"/>
        <v>0</v>
      </c>
      <c r="R65" s="30">
        <f t="shared" si="3"/>
        <v>0</v>
      </c>
      <c r="S65" s="30">
        <f t="shared" si="6"/>
        <v>0</v>
      </c>
      <c r="T65" s="30">
        <f t="shared" si="4"/>
        <v>0</v>
      </c>
    </row>
    <row r="66" spans="2:20" ht="12.75" customHeight="1" x14ac:dyDescent="0.3">
      <c r="B66" s="76">
        <f t="shared" si="5"/>
        <v>53</v>
      </c>
      <c r="C66" s="76"/>
      <c r="D66" s="138" t="s">
        <v>368</v>
      </c>
      <c r="E66" s="138"/>
      <c r="F66" s="138"/>
      <c r="G66" s="138"/>
      <c r="H66" s="77" t="s">
        <v>14</v>
      </c>
      <c r="I66" s="40"/>
      <c r="J66" s="105">
        <v>2</v>
      </c>
      <c r="K66" s="94">
        <v>20</v>
      </c>
      <c r="L66" s="29">
        <v>0</v>
      </c>
      <c r="M66" s="29">
        <v>0</v>
      </c>
      <c r="N66" s="28">
        <v>9.5</v>
      </c>
      <c r="O66" s="29">
        <f t="shared" si="1"/>
        <v>0</v>
      </c>
      <c r="P66" s="29">
        <f t="shared" si="1"/>
        <v>0</v>
      </c>
      <c r="Q66" s="30">
        <f t="shared" si="2"/>
        <v>0</v>
      </c>
      <c r="R66" s="30">
        <f t="shared" si="3"/>
        <v>0</v>
      </c>
      <c r="S66" s="30">
        <f t="shared" si="6"/>
        <v>0</v>
      </c>
      <c r="T66" s="30">
        <f t="shared" si="4"/>
        <v>0</v>
      </c>
    </row>
    <row r="67" spans="2:20" ht="12.75" customHeight="1" x14ac:dyDescent="0.3">
      <c r="B67" s="76">
        <f t="shared" si="5"/>
        <v>54</v>
      </c>
      <c r="C67" s="76"/>
      <c r="D67" s="138" t="s">
        <v>369</v>
      </c>
      <c r="E67" s="138"/>
      <c r="F67" s="138"/>
      <c r="G67" s="138"/>
      <c r="H67" s="77" t="s">
        <v>14</v>
      </c>
      <c r="I67" s="40"/>
      <c r="J67" s="105">
        <v>10</v>
      </c>
      <c r="K67" s="94">
        <v>130</v>
      </c>
      <c r="L67" s="29">
        <v>0</v>
      </c>
      <c r="M67" s="29">
        <v>0</v>
      </c>
      <c r="N67" s="28">
        <v>9.5</v>
      </c>
      <c r="O67" s="29">
        <f t="shared" si="1"/>
        <v>0</v>
      </c>
      <c r="P67" s="29">
        <f t="shared" si="1"/>
        <v>0</v>
      </c>
      <c r="Q67" s="30">
        <f t="shared" si="2"/>
        <v>0</v>
      </c>
      <c r="R67" s="30">
        <f t="shared" si="3"/>
        <v>0</v>
      </c>
      <c r="S67" s="30">
        <f t="shared" si="6"/>
        <v>0</v>
      </c>
      <c r="T67" s="30">
        <f t="shared" si="4"/>
        <v>0</v>
      </c>
    </row>
    <row r="68" spans="2:20" ht="12.75" customHeight="1" x14ac:dyDescent="0.3">
      <c r="B68" s="76">
        <f t="shared" si="5"/>
        <v>55</v>
      </c>
      <c r="C68" s="76"/>
      <c r="D68" s="138" t="s">
        <v>370</v>
      </c>
      <c r="E68" s="138"/>
      <c r="F68" s="138"/>
      <c r="G68" s="138"/>
      <c r="H68" s="77" t="s">
        <v>14</v>
      </c>
      <c r="I68" s="40"/>
      <c r="J68" s="105">
        <v>3</v>
      </c>
      <c r="K68" s="94">
        <v>40</v>
      </c>
      <c r="L68" s="29">
        <v>0</v>
      </c>
      <c r="M68" s="29">
        <v>0</v>
      </c>
      <c r="N68" s="28">
        <v>9.5</v>
      </c>
      <c r="O68" s="29">
        <f t="shared" si="1"/>
        <v>0</v>
      </c>
      <c r="P68" s="29">
        <f t="shared" si="1"/>
        <v>0</v>
      </c>
      <c r="Q68" s="30">
        <f t="shared" si="2"/>
        <v>0</v>
      </c>
      <c r="R68" s="30">
        <f t="shared" si="3"/>
        <v>0</v>
      </c>
      <c r="S68" s="30">
        <f t="shared" si="6"/>
        <v>0</v>
      </c>
      <c r="T68" s="30">
        <f t="shared" si="4"/>
        <v>0</v>
      </c>
    </row>
    <row r="69" spans="2:20" ht="12.75" customHeight="1" x14ac:dyDescent="0.3">
      <c r="B69" s="76">
        <f t="shared" si="5"/>
        <v>56</v>
      </c>
      <c r="C69" s="76"/>
      <c r="D69" s="138" t="s">
        <v>371</v>
      </c>
      <c r="E69" s="138"/>
      <c r="F69" s="138"/>
      <c r="G69" s="138"/>
      <c r="H69" s="77" t="s">
        <v>14</v>
      </c>
      <c r="I69" s="40"/>
      <c r="J69" s="105">
        <v>30</v>
      </c>
      <c r="K69" s="94">
        <v>270</v>
      </c>
      <c r="L69" s="29">
        <v>0</v>
      </c>
      <c r="M69" s="29">
        <v>0</v>
      </c>
      <c r="N69" s="28">
        <v>9.5</v>
      </c>
      <c r="O69" s="29">
        <f t="shared" si="1"/>
        <v>0</v>
      </c>
      <c r="P69" s="29">
        <f t="shared" si="1"/>
        <v>0</v>
      </c>
      <c r="Q69" s="30">
        <f t="shared" si="2"/>
        <v>0</v>
      </c>
      <c r="R69" s="30">
        <f t="shared" si="3"/>
        <v>0</v>
      </c>
      <c r="S69" s="30">
        <f t="shared" si="6"/>
        <v>0</v>
      </c>
      <c r="T69" s="30">
        <f t="shared" si="4"/>
        <v>0</v>
      </c>
    </row>
    <row r="70" spans="2:20" ht="12.75" customHeight="1" x14ac:dyDescent="0.3">
      <c r="B70" s="76">
        <f t="shared" si="5"/>
        <v>57</v>
      </c>
      <c r="C70" s="76"/>
      <c r="D70" s="137" t="s">
        <v>372</v>
      </c>
      <c r="E70" s="137"/>
      <c r="F70" s="137"/>
      <c r="G70" s="137"/>
      <c r="H70" s="77" t="s">
        <v>14</v>
      </c>
      <c r="I70" s="40"/>
      <c r="J70" s="105">
        <v>230</v>
      </c>
      <c r="K70" s="94">
        <v>2800</v>
      </c>
      <c r="L70" s="29">
        <v>0</v>
      </c>
      <c r="M70" s="29">
        <v>0</v>
      </c>
      <c r="N70" s="28">
        <v>9.5</v>
      </c>
      <c r="O70" s="29">
        <f t="shared" si="1"/>
        <v>0</v>
      </c>
      <c r="P70" s="29">
        <f t="shared" si="1"/>
        <v>0</v>
      </c>
      <c r="Q70" s="30">
        <f t="shared" si="2"/>
        <v>0</v>
      </c>
      <c r="R70" s="30">
        <f t="shared" si="3"/>
        <v>0</v>
      </c>
      <c r="S70" s="30">
        <f t="shared" si="6"/>
        <v>0</v>
      </c>
      <c r="T70" s="30">
        <f t="shared" si="4"/>
        <v>0</v>
      </c>
    </row>
    <row r="71" spans="2:20" ht="12.75" customHeight="1" x14ac:dyDescent="0.3">
      <c r="B71" s="76">
        <f t="shared" si="5"/>
        <v>58</v>
      </c>
      <c r="C71" s="76"/>
      <c r="D71" s="166" t="s">
        <v>373</v>
      </c>
      <c r="E71" s="167"/>
      <c r="F71" s="167"/>
      <c r="G71" s="168"/>
      <c r="H71" s="77" t="s">
        <v>14</v>
      </c>
      <c r="I71" s="40"/>
      <c r="J71" s="105">
        <v>20</v>
      </c>
      <c r="K71" s="94">
        <v>270</v>
      </c>
      <c r="L71" s="29">
        <v>0</v>
      </c>
      <c r="M71" s="29">
        <v>0</v>
      </c>
      <c r="N71" s="28">
        <v>9.5</v>
      </c>
      <c r="O71" s="29">
        <f t="shared" si="1"/>
        <v>0</v>
      </c>
      <c r="P71" s="29">
        <f t="shared" si="1"/>
        <v>0</v>
      </c>
      <c r="Q71" s="30">
        <f t="shared" si="2"/>
        <v>0</v>
      </c>
      <c r="R71" s="30">
        <f t="shared" si="3"/>
        <v>0</v>
      </c>
      <c r="S71" s="30">
        <f t="shared" si="6"/>
        <v>0</v>
      </c>
      <c r="T71" s="30">
        <f t="shared" si="4"/>
        <v>0</v>
      </c>
    </row>
    <row r="72" spans="2:20" ht="12.75" customHeight="1" x14ac:dyDescent="0.3">
      <c r="B72" s="76">
        <f t="shared" si="5"/>
        <v>59</v>
      </c>
      <c r="C72" s="76"/>
      <c r="D72" s="138" t="s">
        <v>374</v>
      </c>
      <c r="E72" s="138"/>
      <c r="F72" s="138"/>
      <c r="G72" s="138"/>
      <c r="H72" s="77" t="s">
        <v>14</v>
      </c>
      <c r="I72" s="40"/>
      <c r="J72" s="105">
        <v>70</v>
      </c>
      <c r="K72" s="94">
        <v>800</v>
      </c>
      <c r="L72" s="29">
        <v>0</v>
      </c>
      <c r="M72" s="29">
        <v>0</v>
      </c>
      <c r="N72" s="28">
        <v>9.5</v>
      </c>
      <c r="O72" s="29">
        <f t="shared" si="1"/>
        <v>0</v>
      </c>
      <c r="P72" s="29">
        <f t="shared" si="1"/>
        <v>0</v>
      </c>
      <c r="Q72" s="30">
        <f t="shared" si="2"/>
        <v>0</v>
      </c>
      <c r="R72" s="30">
        <f t="shared" si="3"/>
        <v>0</v>
      </c>
      <c r="S72" s="30">
        <f t="shared" si="6"/>
        <v>0</v>
      </c>
      <c r="T72" s="30">
        <f t="shared" si="4"/>
        <v>0</v>
      </c>
    </row>
    <row r="73" spans="2:20" ht="12.75" customHeight="1" x14ac:dyDescent="0.3">
      <c r="B73" s="76">
        <f t="shared" si="5"/>
        <v>60</v>
      </c>
      <c r="C73" s="76"/>
      <c r="D73" s="166" t="s">
        <v>375</v>
      </c>
      <c r="E73" s="167"/>
      <c r="F73" s="167"/>
      <c r="G73" s="168"/>
      <c r="H73" s="77" t="s">
        <v>14</v>
      </c>
      <c r="I73" s="40"/>
      <c r="J73" s="105">
        <v>20</v>
      </c>
      <c r="K73" s="94">
        <v>200</v>
      </c>
      <c r="L73" s="29">
        <v>0</v>
      </c>
      <c r="M73" s="29">
        <v>0</v>
      </c>
      <c r="N73" s="28">
        <v>9.5</v>
      </c>
      <c r="O73" s="29">
        <f t="shared" si="1"/>
        <v>0</v>
      </c>
      <c r="P73" s="29">
        <f t="shared" si="1"/>
        <v>0</v>
      </c>
      <c r="Q73" s="30">
        <f t="shared" si="2"/>
        <v>0</v>
      </c>
      <c r="R73" s="30">
        <f t="shared" si="3"/>
        <v>0</v>
      </c>
      <c r="S73" s="30">
        <f t="shared" si="6"/>
        <v>0</v>
      </c>
      <c r="T73" s="30">
        <f t="shared" si="4"/>
        <v>0</v>
      </c>
    </row>
    <row r="74" spans="2:20" ht="12.75" customHeight="1" x14ac:dyDescent="0.3">
      <c r="B74" s="76">
        <f t="shared" si="5"/>
        <v>61</v>
      </c>
      <c r="C74" s="76"/>
      <c r="D74" s="138" t="s">
        <v>376</v>
      </c>
      <c r="E74" s="138"/>
      <c r="F74" s="138"/>
      <c r="G74" s="138"/>
      <c r="H74" s="77" t="s">
        <v>14</v>
      </c>
      <c r="I74" s="103"/>
      <c r="J74" s="105">
        <v>0</v>
      </c>
      <c r="K74" s="94">
        <v>530</v>
      </c>
      <c r="L74" s="29">
        <v>0</v>
      </c>
      <c r="M74" s="29">
        <v>0</v>
      </c>
      <c r="N74" s="28">
        <v>9.5</v>
      </c>
      <c r="O74" s="29">
        <f t="shared" si="1"/>
        <v>0</v>
      </c>
      <c r="P74" s="29">
        <f t="shared" si="1"/>
        <v>0</v>
      </c>
      <c r="Q74" s="30">
        <f t="shared" si="2"/>
        <v>0</v>
      </c>
      <c r="R74" s="30">
        <f t="shared" si="3"/>
        <v>0</v>
      </c>
      <c r="S74" s="30">
        <f t="shared" si="6"/>
        <v>0</v>
      </c>
      <c r="T74" s="30">
        <f t="shared" si="4"/>
        <v>0</v>
      </c>
    </row>
    <row r="75" spans="2:20" ht="12.75" customHeight="1" x14ac:dyDescent="0.3">
      <c r="B75" s="76">
        <f t="shared" si="5"/>
        <v>62</v>
      </c>
      <c r="C75" s="76"/>
      <c r="D75" s="138" t="s">
        <v>377</v>
      </c>
      <c r="E75" s="138"/>
      <c r="F75" s="138"/>
      <c r="G75" s="138"/>
      <c r="H75" s="77" t="s">
        <v>14</v>
      </c>
      <c r="I75" s="103"/>
      <c r="J75" s="105">
        <v>30</v>
      </c>
      <c r="K75" s="94">
        <v>400</v>
      </c>
      <c r="L75" s="29">
        <v>0</v>
      </c>
      <c r="M75" s="29">
        <v>0</v>
      </c>
      <c r="N75" s="28">
        <v>9.5</v>
      </c>
      <c r="O75" s="29">
        <f t="shared" si="1"/>
        <v>0</v>
      </c>
      <c r="P75" s="29">
        <f t="shared" si="1"/>
        <v>0</v>
      </c>
      <c r="Q75" s="30">
        <f t="shared" si="2"/>
        <v>0</v>
      </c>
      <c r="R75" s="30">
        <f t="shared" si="3"/>
        <v>0</v>
      </c>
      <c r="S75" s="30">
        <f t="shared" si="6"/>
        <v>0</v>
      </c>
      <c r="T75" s="30">
        <f t="shared" si="4"/>
        <v>0</v>
      </c>
    </row>
    <row r="76" spans="2:20" ht="12.75" customHeight="1" x14ac:dyDescent="0.3">
      <c r="B76" s="76">
        <f t="shared" si="5"/>
        <v>63</v>
      </c>
      <c r="C76" s="76"/>
      <c r="D76" s="138" t="s">
        <v>378</v>
      </c>
      <c r="E76" s="138"/>
      <c r="F76" s="138"/>
      <c r="G76" s="138"/>
      <c r="H76" s="77" t="s">
        <v>14</v>
      </c>
      <c r="I76" s="103"/>
      <c r="J76" s="105">
        <v>10</v>
      </c>
      <c r="K76" s="94">
        <v>70</v>
      </c>
      <c r="L76" s="29">
        <v>0</v>
      </c>
      <c r="M76" s="29">
        <v>0</v>
      </c>
      <c r="N76" s="28">
        <v>9.5</v>
      </c>
      <c r="O76" s="29">
        <f t="shared" si="1"/>
        <v>0</v>
      </c>
      <c r="P76" s="29">
        <f t="shared" si="1"/>
        <v>0</v>
      </c>
      <c r="Q76" s="30">
        <f t="shared" si="2"/>
        <v>0</v>
      </c>
      <c r="R76" s="30">
        <f t="shared" si="3"/>
        <v>0</v>
      </c>
      <c r="S76" s="30">
        <f t="shared" si="6"/>
        <v>0</v>
      </c>
      <c r="T76" s="30">
        <f t="shared" si="4"/>
        <v>0</v>
      </c>
    </row>
    <row r="77" spans="2:20" ht="12.75" customHeight="1" x14ac:dyDescent="0.3">
      <c r="B77" s="76">
        <f t="shared" si="5"/>
        <v>64</v>
      </c>
      <c r="C77" s="76"/>
      <c r="D77" s="138" t="s">
        <v>379</v>
      </c>
      <c r="E77" s="138"/>
      <c r="F77" s="138"/>
      <c r="G77" s="138"/>
      <c r="H77" s="77" t="s">
        <v>14</v>
      </c>
      <c r="I77" s="103"/>
      <c r="J77" s="105">
        <v>10</v>
      </c>
      <c r="K77" s="94">
        <v>130</v>
      </c>
      <c r="L77" s="29">
        <v>0</v>
      </c>
      <c r="M77" s="29">
        <v>0</v>
      </c>
      <c r="N77" s="28">
        <v>9.5</v>
      </c>
      <c r="O77" s="29">
        <f t="shared" si="1"/>
        <v>0</v>
      </c>
      <c r="P77" s="29">
        <f t="shared" si="1"/>
        <v>0</v>
      </c>
      <c r="Q77" s="30">
        <f t="shared" si="2"/>
        <v>0</v>
      </c>
      <c r="R77" s="30">
        <f t="shared" si="3"/>
        <v>0</v>
      </c>
      <c r="S77" s="30">
        <f t="shared" si="6"/>
        <v>0</v>
      </c>
      <c r="T77" s="30">
        <f t="shared" si="4"/>
        <v>0</v>
      </c>
    </row>
    <row r="78" spans="2:20" ht="12.75" customHeight="1" x14ac:dyDescent="0.3">
      <c r="B78" s="76">
        <f t="shared" si="5"/>
        <v>65</v>
      </c>
      <c r="C78" s="76"/>
      <c r="D78" s="138" t="s">
        <v>380</v>
      </c>
      <c r="E78" s="138"/>
      <c r="F78" s="138"/>
      <c r="G78" s="138"/>
      <c r="H78" s="77" t="s">
        <v>14</v>
      </c>
      <c r="I78" s="103"/>
      <c r="J78" s="105">
        <v>20</v>
      </c>
      <c r="K78" s="94">
        <v>200</v>
      </c>
      <c r="L78" s="29">
        <v>0</v>
      </c>
      <c r="M78" s="29">
        <v>0</v>
      </c>
      <c r="N78" s="28">
        <v>9.5</v>
      </c>
      <c r="O78" s="29">
        <f t="shared" si="1"/>
        <v>0</v>
      </c>
      <c r="P78" s="29">
        <f t="shared" si="1"/>
        <v>0</v>
      </c>
      <c r="Q78" s="30">
        <f t="shared" si="2"/>
        <v>0</v>
      </c>
      <c r="R78" s="30">
        <f t="shared" si="3"/>
        <v>0</v>
      </c>
      <c r="S78" s="30">
        <f t="shared" ref="S78:S87" si="7">PRODUCT(K78,P78)</f>
        <v>0</v>
      </c>
      <c r="T78" s="30">
        <f t="shared" si="4"/>
        <v>0</v>
      </c>
    </row>
    <row r="79" spans="2:20" ht="12.75" customHeight="1" x14ac:dyDescent="0.3">
      <c r="B79" s="76">
        <f t="shared" si="5"/>
        <v>66</v>
      </c>
      <c r="C79" s="76"/>
      <c r="D79" s="138" t="s">
        <v>381</v>
      </c>
      <c r="E79" s="138"/>
      <c r="F79" s="138"/>
      <c r="G79" s="138"/>
      <c r="H79" s="77" t="s">
        <v>14</v>
      </c>
      <c r="I79" s="103"/>
      <c r="J79" s="105">
        <v>20</v>
      </c>
      <c r="K79" s="94">
        <v>270</v>
      </c>
      <c r="L79" s="29">
        <v>0</v>
      </c>
      <c r="M79" s="29">
        <v>0</v>
      </c>
      <c r="N79" s="28">
        <v>9.5</v>
      </c>
      <c r="O79" s="29">
        <f t="shared" ref="O79:P87" si="8">PRODUCT(L79,1.095)</f>
        <v>0</v>
      </c>
      <c r="P79" s="29">
        <f t="shared" si="8"/>
        <v>0</v>
      </c>
      <c r="Q79" s="30">
        <f t="shared" ref="Q79:Q87" si="9">PRODUCT(J79,O79)</f>
        <v>0</v>
      </c>
      <c r="R79" s="30">
        <f t="shared" ref="R79:R87" si="10">PRODUCT(J79,L79)</f>
        <v>0</v>
      </c>
      <c r="S79" s="30">
        <f t="shared" si="7"/>
        <v>0</v>
      </c>
      <c r="T79" s="30">
        <f t="shared" ref="T79:T87" si="11">PRODUCT(K79,M79)</f>
        <v>0</v>
      </c>
    </row>
    <row r="80" spans="2:20" ht="12.75" customHeight="1" x14ac:dyDescent="0.3">
      <c r="B80" s="76">
        <f t="shared" ref="B80:B92" si="12">B79+1</f>
        <v>67</v>
      </c>
      <c r="C80" s="76"/>
      <c r="D80" s="137" t="s">
        <v>382</v>
      </c>
      <c r="E80" s="137"/>
      <c r="F80" s="137"/>
      <c r="G80" s="137"/>
      <c r="H80" s="77" t="s">
        <v>14</v>
      </c>
      <c r="I80" s="103"/>
      <c r="J80" s="105">
        <v>5</v>
      </c>
      <c r="K80" s="94">
        <v>40</v>
      </c>
      <c r="L80" s="29">
        <v>0</v>
      </c>
      <c r="M80" s="29">
        <v>0</v>
      </c>
      <c r="N80" s="28">
        <v>9.5</v>
      </c>
      <c r="O80" s="29">
        <f t="shared" si="8"/>
        <v>0</v>
      </c>
      <c r="P80" s="29">
        <f t="shared" si="8"/>
        <v>0</v>
      </c>
      <c r="Q80" s="30">
        <f t="shared" si="9"/>
        <v>0</v>
      </c>
      <c r="R80" s="30">
        <f t="shared" si="10"/>
        <v>0</v>
      </c>
      <c r="S80" s="30">
        <f t="shared" si="7"/>
        <v>0</v>
      </c>
      <c r="T80" s="30">
        <f t="shared" si="11"/>
        <v>0</v>
      </c>
    </row>
    <row r="81" spans="2:20" ht="12.75" customHeight="1" x14ac:dyDescent="0.3">
      <c r="B81" s="76">
        <f t="shared" si="12"/>
        <v>68</v>
      </c>
      <c r="C81" s="76"/>
      <c r="D81" s="134" t="s">
        <v>383</v>
      </c>
      <c r="E81" s="135"/>
      <c r="F81" s="135"/>
      <c r="G81" s="136"/>
      <c r="H81" s="77" t="s">
        <v>14</v>
      </c>
      <c r="I81" s="103"/>
      <c r="J81" s="105">
        <v>30</v>
      </c>
      <c r="K81" s="94">
        <v>400</v>
      </c>
      <c r="L81" s="29">
        <v>0</v>
      </c>
      <c r="M81" s="29">
        <v>0</v>
      </c>
      <c r="N81" s="28">
        <v>9.5</v>
      </c>
      <c r="O81" s="29">
        <f t="shared" si="8"/>
        <v>0</v>
      </c>
      <c r="P81" s="29">
        <f t="shared" si="8"/>
        <v>0</v>
      </c>
      <c r="Q81" s="30">
        <f t="shared" si="9"/>
        <v>0</v>
      </c>
      <c r="R81" s="30">
        <f t="shared" si="10"/>
        <v>0</v>
      </c>
      <c r="S81" s="30">
        <f t="shared" si="7"/>
        <v>0</v>
      </c>
      <c r="T81" s="30">
        <f t="shared" si="11"/>
        <v>0</v>
      </c>
    </row>
    <row r="82" spans="2:20" ht="12.75" customHeight="1" x14ac:dyDescent="0.3">
      <c r="B82" s="76">
        <f t="shared" si="12"/>
        <v>69</v>
      </c>
      <c r="C82" s="76"/>
      <c r="D82" s="137" t="s">
        <v>384</v>
      </c>
      <c r="E82" s="137"/>
      <c r="F82" s="137"/>
      <c r="G82" s="137"/>
      <c r="H82" s="77" t="s">
        <v>14</v>
      </c>
      <c r="I82" s="103"/>
      <c r="J82" s="105">
        <v>5</v>
      </c>
      <c r="K82" s="94">
        <v>30</v>
      </c>
      <c r="L82" s="29">
        <v>0</v>
      </c>
      <c r="M82" s="29">
        <v>0</v>
      </c>
      <c r="N82" s="28">
        <v>9.5</v>
      </c>
      <c r="O82" s="29">
        <f t="shared" si="8"/>
        <v>0</v>
      </c>
      <c r="P82" s="29">
        <f t="shared" si="8"/>
        <v>0</v>
      </c>
      <c r="Q82" s="30">
        <f t="shared" si="9"/>
        <v>0</v>
      </c>
      <c r="R82" s="30">
        <f t="shared" si="10"/>
        <v>0</v>
      </c>
      <c r="S82" s="30">
        <f t="shared" si="7"/>
        <v>0</v>
      </c>
      <c r="T82" s="30">
        <f t="shared" si="11"/>
        <v>0</v>
      </c>
    </row>
    <row r="83" spans="2:20" ht="12.75" customHeight="1" x14ac:dyDescent="0.3">
      <c r="B83" s="76">
        <f t="shared" si="12"/>
        <v>70</v>
      </c>
      <c r="C83" s="76"/>
      <c r="D83" s="138" t="s">
        <v>385</v>
      </c>
      <c r="E83" s="138"/>
      <c r="F83" s="138"/>
      <c r="G83" s="138"/>
      <c r="H83" s="77" t="s">
        <v>14</v>
      </c>
      <c r="I83" s="103"/>
      <c r="J83" s="105">
        <v>20</v>
      </c>
      <c r="K83" s="94">
        <v>200</v>
      </c>
      <c r="L83" s="29">
        <v>0</v>
      </c>
      <c r="M83" s="29">
        <v>0</v>
      </c>
      <c r="N83" s="28">
        <v>9.5</v>
      </c>
      <c r="O83" s="29">
        <f t="shared" si="8"/>
        <v>0</v>
      </c>
      <c r="P83" s="29">
        <f t="shared" si="8"/>
        <v>0</v>
      </c>
      <c r="Q83" s="30">
        <f t="shared" si="9"/>
        <v>0</v>
      </c>
      <c r="R83" s="30">
        <f t="shared" si="10"/>
        <v>0</v>
      </c>
      <c r="S83" s="30">
        <f t="shared" si="7"/>
        <v>0</v>
      </c>
      <c r="T83" s="30">
        <f t="shared" si="11"/>
        <v>0</v>
      </c>
    </row>
    <row r="84" spans="2:20" ht="12.75" customHeight="1" x14ac:dyDescent="0.3">
      <c r="B84" s="76">
        <f t="shared" si="12"/>
        <v>71</v>
      </c>
      <c r="C84" s="76"/>
      <c r="D84" s="138" t="s">
        <v>386</v>
      </c>
      <c r="E84" s="138"/>
      <c r="F84" s="138"/>
      <c r="G84" s="138"/>
      <c r="H84" s="77" t="s">
        <v>14</v>
      </c>
      <c r="I84" s="103"/>
      <c r="J84" s="105">
        <v>50</v>
      </c>
      <c r="K84" s="94">
        <v>530</v>
      </c>
      <c r="L84" s="29">
        <v>0</v>
      </c>
      <c r="M84" s="29">
        <v>0</v>
      </c>
      <c r="N84" s="28">
        <v>9.5</v>
      </c>
      <c r="O84" s="29">
        <f t="shared" si="8"/>
        <v>0</v>
      </c>
      <c r="P84" s="29">
        <f t="shared" si="8"/>
        <v>0</v>
      </c>
      <c r="Q84" s="30">
        <f t="shared" si="9"/>
        <v>0</v>
      </c>
      <c r="R84" s="30">
        <f t="shared" si="10"/>
        <v>0</v>
      </c>
      <c r="S84" s="30">
        <f t="shared" si="7"/>
        <v>0</v>
      </c>
      <c r="T84" s="30">
        <f t="shared" si="11"/>
        <v>0</v>
      </c>
    </row>
    <row r="85" spans="2:20" ht="12.75" customHeight="1" x14ac:dyDescent="0.3">
      <c r="B85" s="76">
        <f t="shared" si="12"/>
        <v>72</v>
      </c>
      <c r="C85" s="76"/>
      <c r="D85" s="137" t="s">
        <v>387</v>
      </c>
      <c r="E85" s="137"/>
      <c r="F85" s="137"/>
      <c r="G85" s="137"/>
      <c r="H85" s="77" t="s">
        <v>14</v>
      </c>
      <c r="I85" s="103"/>
      <c r="J85" s="105">
        <v>5</v>
      </c>
      <c r="K85" s="94">
        <v>30</v>
      </c>
      <c r="L85" s="29">
        <v>0</v>
      </c>
      <c r="M85" s="29">
        <v>0</v>
      </c>
      <c r="N85" s="28">
        <v>9.5</v>
      </c>
      <c r="O85" s="29">
        <f t="shared" si="8"/>
        <v>0</v>
      </c>
      <c r="P85" s="29">
        <f t="shared" si="8"/>
        <v>0</v>
      </c>
      <c r="Q85" s="30">
        <f t="shared" si="9"/>
        <v>0</v>
      </c>
      <c r="R85" s="30">
        <f t="shared" si="10"/>
        <v>0</v>
      </c>
      <c r="S85" s="30">
        <f t="shared" si="7"/>
        <v>0</v>
      </c>
      <c r="T85" s="30">
        <f t="shared" si="11"/>
        <v>0</v>
      </c>
    </row>
    <row r="86" spans="2:20" ht="12.75" customHeight="1" x14ac:dyDescent="0.3">
      <c r="B86" s="76">
        <f t="shared" si="12"/>
        <v>73</v>
      </c>
      <c r="C86" s="76"/>
      <c r="D86" s="137" t="s">
        <v>388</v>
      </c>
      <c r="E86" s="137"/>
      <c r="F86" s="137"/>
      <c r="G86" s="137"/>
      <c r="H86" s="77" t="s">
        <v>14</v>
      </c>
      <c r="I86" s="103"/>
      <c r="J86" s="105">
        <v>5</v>
      </c>
      <c r="K86" s="94">
        <v>30</v>
      </c>
      <c r="L86" s="29">
        <v>0</v>
      </c>
      <c r="M86" s="29">
        <v>0</v>
      </c>
      <c r="N86" s="28">
        <v>9.5</v>
      </c>
      <c r="O86" s="29">
        <f t="shared" si="8"/>
        <v>0</v>
      </c>
      <c r="P86" s="29">
        <f t="shared" si="8"/>
        <v>0</v>
      </c>
      <c r="Q86" s="30">
        <f t="shared" si="9"/>
        <v>0</v>
      </c>
      <c r="R86" s="30">
        <f t="shared" si="10"/>
        <v>0</v>
      </c>
      <c r="S86" s="30">
        <f t="shared" si="7"/>
        <v>0</v>
      </c>
      <c r="T86" s="30">
        <f t="shared" si="11"/>
        <v>0</v>
      </c>
    </row>
    <row r="87" spans="2:20" ht="12.75" customHeight="1" x14ac:dyDescent="0.3">
      <c r="B87" s="76">
        <f t="shared" si="12"/>
        <v>74</v>
      </c>
      <c r="C87" s="76"/>
      <c r="D87" s="137" t="s">
        <v>389</v>
      </c>
      <c r="E87" s="137"/>
      <c r="F87" s="137"/>
      <c r="G87" s="137"/>
      <c r="H87" s="77" t="s">
        <v>14</v>
      </c>
      <c r="I87" s="103"/>
      <c r="J87" s="105">
        <v>5</v>
      </c>
      <c r="K87" s="94">
        <v>50</v>
      </c>
      <c r="L87" s="29">
        <v>0</v>
      </c>
      <c r="M87" s="29">
        <v>0</v>
      </c>
      <c r="N87" s="28">
        <v>9.5</v>
      </c>
      <c r="O87" s="29">
        <f t="shared" si="8"/>
        <v>0</v>
      </c>
      <c r="P87" s="29">
        <f t="shared" si="8"/>
        <v>0</v>
      </c>
      <c r="Q87" s="30">
        <f t="shared" si="9"/>
        <v>0</v>
      </c>
      <c r="R87" s="30">
        <f t="shared" si="10"/>
        <v>0</v>
      </c>
      <c r="S87" s="30">
        <f t="shared" si="7"/>
        <v>0</v>
      </c>
      <c r="T87" s="30">
        <f t="shared" si="11"/>
        <v>0</v>
      </c>
    </row>
    <row r="88" spans="2:20" ht="12.75" customHeight="1" x14ac:dyDescent="0.3">
      <c r="B88" s="76">
        <f t="shared" si="12"/>
        <v>75</v>
      </c>
      <c r="C88" s="99"/>
      <c r="D88" s="137" t="s">
        <v>390</v>
      </c>
      <c r="E88" s="137"/>
      <c r="F88" s="137"/>
      <c r="G88" s="137"/>
      <c r="H88" s="77" t="s">
        <v>14</v>
      </c>
      <c r="I88" s="103"/>
      <c r="J88" s="105">
        <v>10</v>
      </c>
      <c r="K88" s="94">
        <v>130</v>
      </c>
      <c r="L88" s="29">
        <v>0</v>
      </c>
      <c r="M88" s="29">
        <v>0</v>
      </c>
      <c r="N88" s="28">
        <v>9.5</v>
      </c>
      <c r="O88" s="29">
        <f t="shared" ref="O88:O92" si="13">PRODUCT(L88,1.095)</f>
        <v>0</v>
      </c>
      <c r="P88" s="29">
        <f t="shared" ref="P88:P92" si="14">PRODUCT(M88,1.095)</f>
        <v>0</v>
      </c>
      <c r="Q88" s="30">
        <f t="shared" ref="Q88:Q92" si="15">PRODUCT(J88,O88)</f>
        <v>0</v>
      </c>
      <c r="R88" s="30">
        <f t="shared" ref="R88:R92" si="16">PRODUCT(J88,L88)</f>
        <v>0</v>
      </c>
      <c r="S88" s="30">
        <f t="shared" ref="S88:S92" si="17">PRODUCT(K88,P88)</f>
        <v>0</v>
      </c>
      <c r="T88" s="30">
        <f t="shared" ref="T88:T92" si="18">PRODUCT(K88,M88)</f>
        <v>0</v>
      </c>
    </row>
    <row r="89" spans="2:20" ht="12.75" customHeight="1" x14ac:dyDescent="0.3">
      <c r="B89" s="76">
        <f t="shared" si="12"/>
        <v>76</v>
      </c>
      <c r="C89" s="99"/>
      <c r="D89" s="137" t="s">
        <v>391</v>
      </c>
      <c r="E89" s="137"/>
      <c r="F89" s="137"/>
      <c r="G89" s="137"/>
      <c r="H89" s="77" t="s">
        <v>14</v>
      </c>
      <c r="I89" s="103"/>
      <c r="J89" s="105">
        <v>5</v>
      </c>
      <c r="K89" s="94">
        <v>30</v>
      </c>
      <c r="L89" s="29">
        <v>0</v>
      </c>
      <c r="M89" s="29">
        <v>0</v>
      </c>
      <c r="N89" s="28">
        <v>9.5</v>
      </c>
      <c r="O89" s="29">
        <f t="shared" si="13"/>
        <v>0</v>
      </c>
      <c r="P89" s="29">
        <f t="shared" si="14"/>
        <v>0</v>
      </c>
      <c r="Q89" s="30">
        <f t="shared" si="15"/>
        <v>0</v>
      </c>
      <c r="R89" s="30">
        <f t="shared" si="16"/>
        <v>0</v>
      </c>
      <c r="S89" s="30">
        <f t="shared" si="17"/>
        <v>0</v>
      </c>
      <c r="T89" s="30">
        <f t="shared" si="18"/>
        <v>0</v>
      </c>
    </row>
    <row r="90" spans="2:20" ht="12.75" customHeight="1" x14ac:dyDescent="0.3">
      <c r="B90" s="76">
        <f t="shared" si="12"/>
        <v>77</v>
      </c>
      <c r="C90" s="99"/>
      <c r="D90" s="137" t="s">
        <v>392</v>
      </c>
      <c r="E90" s="137"/>
      <c r="F90" s="137"/>
      <c r="G90" s="137"/>
      <c r="H90" s="77" t="s">
        <v>14</v>
      </c>
      <c r="I90" s="103"/>
      <c r="J90" s="105">
        <v>5</v>
      </c>
      <c r="K90" s="94">
        <v>30</v>
      </c>
      <c r="L90" s="29">
        <v>0</v>
      </c>
      <c r="M90" s="29">
        <v>0</v>
      </c>
      <c r="N90" s="28">
        <v>9.5</v>
      </c>
      <c r="O90" s="29">
        <f t="shared" si="13"/>
        <v>0</v>
      </c>
      <c r="P90" s="29">
        <f t="shared" si="14"/>
        <v>0</v>
      </c>
      <c r="Q90" s="30">
        <f t="shared" si="15"/>
        <v>0</v>
      </c>
      <c r="R90" s="30">
        <f t="shared" si="16"/>
        <v>0</v>
      </c>
      <c r="S90" s="30">
        <f t="shared" si="17"/>
        <v>0</v>
      </c>
      <c r="T90" s="30">
        <f t="shared" si="18"/>
        <v>0</v>
      </c>
    </row>
    <row r="91" spans="2:20" ht="12.75" customHeight="1" x14ac:dyDescent="0.3">
      <c r="B91" s="76">
        <f t="shared" si="12"/>
        <v>78</v>
      </c>
      <c r="C91" s="99"/>
      <c r="D91" s="166" t="s">
        <v>393</v>
      </c>
      <c r="E91" s="167"/>
      <c r="F91" s="167"/>
      <c r="G91" s="168"/>
      <c r="H91" s="77" t="s">
        <v>14</v>
      </c>
      <c r="I91" s="103"/>
      <c r="J91" s="105">
        <v>170</v>
      </c>
      <c r="K91" s="94">
        <v>2000</v>
      </c>
      <c r="L91" s="29">
        <v>0</v>
      </c>
      <c r="M91" s="29">
        <v>0</v>
      </c>
      <c r="N91" s="28">
        <v>9.5</v>
      </c>
      <c r="O91" s="29">
        <f t="shared" si="13"/>
        <v>0</v>
      </c>
      <c r="P91" s="29">
        <f t="shared" si="14"/>
        <v>0</v>
      </c>
      <c r="Q91" s="30">
        <f t="shared" si="15"/>
        <v>0</v>
      </c>
      <c r="R91" s="30">
        <f t="shared" si="16"/>
        <v>0</v>
      </c>
      <c r="S91" s="30">
        <f t="shared" si="17"/>
        <v>0</v>
      </c>
      <c r="T91" s="30">
        <f t="shared" si="18"/>
        <v>0</v>
      </c>
    </row>
    <row r="92" spans="2:20" ht="12.75" customHeight="1" x14ac:dyDescent="0.3">
      <c r="B92" s="76">
        <f t="shared" si="12"/>
        <v>79</v>
      </c>
      <c r="C92" s="99"/>
      <c r="D92" s="166" t="s">
        <v>394</v>
      </c>
      <c r="E92" s="167"/>
      <c r="F92" s="167"/>
      <c r="G92" s="168"/>
      <c r="H92" s="77" t="s">
        <v>14</v>
      </c>
      <c r="I92" s="103"/>
      <c r="J92" s="105">
        <v>170</v>
      </c>
      <c r="K92" s="94">
        <v>2000</v>
      </c>
      <c r="L92" s="29">
        <v>0</v>
      </c>
      <c r="M92" s="29">
        <v>0</v>
      </c>
      <c r="N92" s="28">
        <v>9.5</v>
      </c>
      <c r="O92" s="29">
        <f t="shared" si="13"/>
        <v>0</v>
      </c>
      <c r="P92" s="29">
        <f t="shared" si="14"/>
        <v>0</v>
      </c>
      <c r="Q92" s="30">
        <f t="shared" si="15"/>
        <v>0</v>
      </c>
      <c r="R92" s="30">
        <f t="shared" si="16"/>
        <v>0</v>
      </c>
      <c r="S92" s="30">
        <f t="shared" si="17"/>
        <v>0</v>
      </c>
      <c r="T92" s="30">
        <f t="shared" si="18"/>
        <v>0</v>
      </c>
    </row>
    <row r="93" spans="2:20" ht="12.75" customHeight="1" x14ac:dyDescent="0.3">
      <c r="B93" s="80"/>
      <c r="C93" s="81"/>
      <c r="D93" s="169" t="s">
        <v>398</v>
      </c>
      <c r="E93" s="170"/>
      <c r="F93" s="170"/>
      <c r="G93" s="171"/>
      <c r="H93" s="82"/>
      <c r="I93" s="82"/>
      <c r="J93" s="82"/>
      <c r="K93" s="82"/>
      <c r="L93" s="83"/>
      <c r="M93" s="83"/>
      <c r="N93" s="82"/>
      <c r="O93" s="84"/>
      <c r="P93" s="84"/>
      <c r="Q93" s="85">
        <f>SUM(Q14:Q92)</f>
        <v>0</v>
      </c>
      <c r="R93" s="85">
        <f>SUM(R14:R92)</f>
        <v>0</v>
      </c>
      <c r="S93" s="86">
        <f>SUM(S14:S92)</f>
        <v>0</v>
      </c>
      <c r="T93" s="86">
        <f>SUM(T14:T92)</f>
        <v>0</v>
      </c>
    </row>
    <row r="94" spans="2:20" ht="12.75" customHeight="1" x14ac:dyDescent="0.3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 ht="12.75" customHeight="1" x14ac:dyDescent="0.3">
      <c r="B95" s="4" t="s">
        <v>16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ht="12.75" customHeight="1" x14ac:dyDescent="0.3">
      <c r="B96" s="4" t="s">
        <v>17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 ht="12.75" customHeight="1" x14ac:dyDescent="0.3">
      <c r="B97" s="4" t="s">
        <v>18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ht="12.75" customHeight="1" x14ac:dyDescent="0.3">
      <c r="B98" s="4" t="s">
        <v>395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 ht="12.75" customHeight="1" x14ac:dyDescent="0.3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ht="12.75" customHeight="1" x14ac:dyDescent="0.3">
      <c r="B100" s="1" t="s">
        <v>50</v>
      </c>
      <c r="C100" s="1"/>
      <c r="D100" s="1"/>
      <c r="E100" s="1"/>
      <c r="F100" s="1"/>
      <c r="G100" s="87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ht="12.75" customHeight="1" x14ac:dyDescent="0.3">
      <c r="B101" s="1"/>
      <c r="C101" s="1"/>
      <c r="D101" s="1"/>
      <c r="E101" s="1"/>
      <c r="F101" s="1"/>
      <c r="G101" s="87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2:20" ht="12.75" customHeight="1" x14ac:dyDescent="0.3">
      <c r="B102" s="1" t="s">
        <v>396</v>
      </c>
      <c r="C102" s="1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 ht="12.75" customHeight="1" x14ac:dyDescent="0.3">
      <c r="B103" s="1"/>
      <c r="C103" s="1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 ht="12.75" customHeight="1" x14ac:dyDescent="0.3">
      <c r="B104" s="1" t="s">
        <v>51</v>
      </c>
      <c r="C104" s="1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 ht="12.75" customHeight="1" x14ac:dyDescent="0.3">
      <c r="B105" s="1" t="s">
        <v>52</v>
      </c>
      <c r="C105" s="1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2:20" ht="12.75" customHeight="1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2:20" ht="12.75" customHeight="1" x14ac:dyDescent="0.3">
      <c r="B107" s="4" t="s">
        <v>20</v>
      </c>
      <c r="C107" s="4"/>
      <c r="D107" s="4"/>
      <c r="E107" s="4"/>
      <c r="F107" s="4"/>
      <c r="G107" s="4"/>
      <c r="H107" s="4"/>
      <c r="I107" s="46" t="s">
        <v>21</v>
      </c>
      <c r="J107" s="4"/>
      <c r="K107" s="4"/>
      <c r="L107" s="4"/>
      <c r="M107" s="4"/>
      <c r="N107" s="4" t="s">
        <v>22</v>
      </c>
      <c r="O107" s="4"/>
      <c r="P107" s="4"/>
      <c r="Q107" s="4"/>
      <c r="R107" s="4"/>
      <c r="S107" s="4"/>
      <c r="T107" s="4"/>
    </row>
    <row r="112" spans="2:20" ht="12.75" customHeight="1" x14ac:dyDescent="0.3">
      <c r="I112" s="47"/>
    </row>
  </sheetData>
  <sheetProtection algorithmName="SHA-512" hashValue="x64TLkTCp6ocY6DYNk2vX6cuJRdzHN2PWsQH1EUUN8MuHW5z98OYMtevNRE8UkIXFSAyHr4DPvnVLqFWMzJeuA==" saltValue="ZsycKOzuiseeBCA4bYMzMw==" spinCount="100000" sheet="1" objects="1" scenarios="1"/>
  <protectedRanges>
    <protectedRange sqref="C14:C92" name="Obseg5"/>
    <protectedRange sqref="D5:E6" name="Obseg1"/>
    <protectedRange sqref="I14:I92" name="Obseg2"/>
    <protectedRange sqref="L14:M92" name="Obseg3"/>
    <protectedRange sqref="D107" name="Obseg4"/>
  </protectedRanges>
  <mergeCells count="81">
    <mergeCell ref="D84:G84"/>
    <mergeCell ref="D85:G85"/>
    <mergeCell ref="D86:G86"/>
    <mergeCell ref="D87:G87"/>
    <mergeCell ref="D93:G93"/>
    <mergeCell ref="D88:G88"/>
    <mergeCell ref="D89:G89"/>
    <mergeCell ref="D90:G90"/>
    <mergeCell ref="D91:G91"/>
    <mergeCell ref="D92:G92"/>
    <mergeCell ref="D83:G83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29:G29"/>
    <mergeCell ref="D30:G30"/>
    <mergeCell ref="D31:G31"/>
    <mergeCell ref="D32:G32"/>
    <mergeCell ref="D33:G33"/>
    <mergeCell ref="D24:G24"/>
    <mergeCell ref="D25:G25"/>
    <mergeCell ref="D26:G26"/>
    <mergeCell ref="D27:G27"/>
    <mergeCell ref="D28:G28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B3123-5163-44ED-9544-DCE287CCFC8C}">
  <dimension ref="A2:T60"/>
  <sheetViews>
    <sheetView topLeftCell="A22" zoomScaleNormal="100" workbookViewId="0">
      <selection activeCell="I49" sqref="I48:I4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5" width="9.140625" style="2"/>
    <col min="256" max="256" width="2.7109375" style="2" customWidth="1"/>
    <col min="257" max="257" width="5.28515625" style="2" customWidth="1"/>
    <col min="258" max="260" width="9.140625" style="2"/>
    <col min="261" max="261" width="7.85546875" style="2" customWidth="1"/>
    <col min="262" max="262" width="4.5703125" style="2" customWidth="1"/>
    <col min="263" max="263" width="37.85546875" style="2" customWidth="1"/>
    <col min="264" max="265" width="9.140625" style="2"/>
    <col min="266" max="267" width="13.7109375" style="2" customWidth="1"/>
    <col min="268" max="268" width="7.5703125" style="2" customWidth="1"/>
    <col min="269" max="271" width="11.85546875" style="2" customWidth="1"/>
    <col min="272" max="272" width="12.7109375" style="2" customWidth="1"/>
    <col min="273" max="511" width="9.140625" style="2"/>
    <col min="512" max="512" width="2.7109375" style="2" customWidth="1"/>
    <col min="513" max="513" width="5.28515625" style="2" customWidth="1"/>
    <col min="514" max="516" width="9.140625" style="2"/>
    <col min="517" max="517" width="7.85546875" style="2" customWidth="1"/>
    <col min="518" max="518" width="4.5703125" style="2" customWidth="1"/>
    <col min="519" max="519" width="37.85546875" style="2" customWidth="1"/>
    <col min="520" max="521" width="9.140625" style="2"/>
    <col min="522" max="523" width="13.7109375" style="2" customWidth="1"/>
    <col min="524" max="524" width="7.5703125" style="2" customWidth="1"/>
    <col min="525" max="527" width="11.85546875" style="2" customWidth="1"/>
    <col min="528" max="528" width="12.7109375" style="2" customWidth="1"/>
    <col min="529" max="767" width="9.140625" style="2"/>
    <col min="768" max="768" width="2.7109375" style="2" customWidth="1"/>
    <col min="769" max="769" width="5.28515625" style="2" customWidth="1"/>
    <col min="770" max="772" width="9.140625" style="2"/>
    <col min="773" max="773" width="7.85546875" style="2" customWidth="1"/>
    <col min="774" max="774" width="4.5703125" style="2" customWidth="1"/>
    <col min="775" max="775" width="37.85546875" style="2" customWidth="1"/>
    <col min="776" max="777" width="9.140625" style="2"/>
    <col min="778" max="779" width="13.7109375" style="2" customWidth="1"/>
    <col min="780" max="780" width="7.5703125" style="2" customWidth="1"/>
    <col min="781" max="783" width="11.85546875" style="2" customWidth="1"/>
    <col min="784" max="784" width="12.7109375" style="2" customWidth="1"/>
    <col min="785" max="1023" width="9.140625" style="2"/>
    <col min="1024" max="1024" width="2.7109375" style="2" customWidth="1"/>
    <col min="1025" max="1025" width="5.28515625" style="2" customWidth="1"/>
    <col min="1026" max="1028" width="9.140625" style="2"/>
    <col min="1029" max="1029" width="7.85546875" style="2" customWidth="1"/>
    <col min="1030" max="1030" width="4.5703125" style="2" customWidth="1"/>
    <col min="1031" max="1031" width="37.85546875" style="2" customWidth="1"/>
    <col min="1032" max="1033" width="9.140625" style="2"/>
    <col min="1034" max="1035" width="13.7109375" style="2" customWidth="1"/>
    <col min="1036" max="1036" width="7.5703125" style="2" customWidth="1"/>
    <col min="1037" max="1039" width="11.85546875" style="2" customWidth="1"/>
    <col min="1040" max="1040" width="12.7109375" style="2" customWidth="1"/>
    <col min="1041" max="1279" width="9.140625" style="2"/>
    <col min="1280" max="1280" width="2.7109375" style="2" customWidth="1"/>
    <col min="1281" max="1281" width="5.28515625" style="2" customWidth="1"/>
    <col min="1282" max="1284" width="9.140625" style="2"/>
    <col min="1285" max="1285" width="7.85546875" style="2" customWidth="1"/>
    <col min="1286" max="1286" width="4.5703125" style="2" customWidth="1"/>
    <col min="1287" max="1287" width="37.85546875" style="2" customWidth="1"/>
    <col min="1288" max="1289" width="9.140625" style="2"/>
    <col min="1290" max="1291" width="13.7109375" style="2" customWidth="1"/>
    <col min="1292" max="1292" width="7.5703125" style="2" customWidth="1"/>
    <col min="1293" max="1295" width="11.85546875" style="2" customWidth="1"/>
    <col min="1296" max="1296" width="12.7109375" style="2" customWidth="1"/>
    <col min="1297" max="1535" width="9.140625" style="2"/>
    <col min="1536" max="1536" width="2.7109375" style="2" customWidth="1"/>
    <col min="1537" max="1537" width="5.28515625" style="2" customWidth="1"/>
    <col min="1538" max="1540" width="9.140625" style="2"/>
    <col min="1541" max="1541" width="7.85546875" style="2" customWidth="1"/>
    <col min="1542" max="1542" width="4.5703125" style="2" customWidth="1"/>
    <col min="1543" max="1543" width="37.85546875" style="2" customWidth="1"/>
    <col min="1544" max="1545" width="9.140625" style="2"/>
    <col min="1546" max="1547" width="13.7109375" style="2" customWidth="1"/>
    <col min="1548" max="1548" width="7.5703125" style="2" customWidth="1"/>
    <col min="1549" max="1551" width="11.85546875" style="2" customWidth="1"/>
    <col min="1552" max="1552" width="12.7109375" style="2" customWidth="1"/>
    <col min="1553" max="1791" width="9.140625" style="2"/>
    <col min="1792" max="1792" width="2.7109375" style="2" customWidth="1"/>
    <col min="1793" max="1793" width="5.28515625" style="2" customWidth="1"/>
    <col min="1794" max="1796" width="9.140625" style="2"/>
    <col min="1797" max="1797" width="7.85546875" style="2" customWidth="1"/>
    <col min="1798" max="1798" width="4.5703125" style="2" customWidth="1"/>
    <col min="1799" max="1799" width="37.85546875" style="2" customWidth="1"/>
    <col min="1800" max="1801" width="9.140625" style="2"/>
    <col min="1802" max="1803" width="13.7109375" style="2" customWidth="1"/>
    <col min="1804" max="1804" width="7.5703125" style="2" customWidth="1"/>
    <col min="1805" max="1807" width="11.85546875" style="2" customWidth="1"/>
    <col min="1808" max="1808" width="12.7109375" style="2" customWidth="1"/>
    <col min="1809" max="2047" width="9.140625" style="2"/>
    <col min="2048" max="2048" width="2.7109375" style="2" customWidth="1"/>
    <col min="2049" max="2049" width="5.28515625" style="2" customWidth="1"/>
    <col min="2050" max="2052" width="9.140625" style="2"/>
    <col min="2053" max="2053" width="7.85546875" style="2" customWidth="1"/>
    <col min="2054" max="2054" width="4.5703125" style="2" customWidth="1"/>
    <col min="2055" max="2055" width="37.85546875" style="2" customWidth="1"/>
    <col min="2056" max="2057" width="9.140625" style="2"/>
    <col min="2058" max="2059" width="13.7109375" style="2" customWidth="1"/>
    <col min="2060" max="2060" width="7.5703125" style="2" customWidth="1"/>
    <col min="2061" max="2063" width="11.85546875" style="2" customWidth="1"/>
    <col min="2064" max="2064" width="12.7109375" style="2" customWidth="1"/>
    <col min="2065" max="2303" width="9.140625" style="2"/>
    <col min="2304" max="2304" width="2.7109375" style="2" customWidth="1"/>
    <col min="2305" max="2305" width="5.28515625" style="2" customWidth="1"/>
    <col min="2306" max="2308" width="9.140625" style="2"/>
    <col min="2309" max="2309" width="7.85546875" style="2" customWidth="1"/>
    <col min="2310" max="2310" width="4.5703125" style="2" customWidth="1"/>
    <col min="2311" max="2311" width="37.85546875" style="2" customWidth="1"/>
    <col min="2312" max="2313" width="9.140625" style="2"/>
    <col min="2314" max="2315" width="13.7109375" style="2" customWidth="1"/>
    <col min="2316" max="2316" width="7.5703125" style="2" customWidth="1"/>
    <col min="2317" max="2319" width="11.85546875" style="2" customWidth="1"/>
    <col min="2320" max="2320" width="12.7109375" style="2" customWidth="1"/>
    <col min="2321" max="2559" width="9.140625" style="2"/>
    <col min="2560" max="2560" width="2.7109375" style="2" customWidth="1"/>
    <col min="2561" max="2561" width="5.28515625" style="2" customWidth="1"/>
    <col min="2562" max="2564" width="9.140625" style="2"/>
    <col min="2565" max="2565" width="7.85546875" style="2" customWidth="1"/>
    <col min="2566" max="2566" width="4.5703125" style="2" customWidth="1"/>
    <col min="2567" max="2567" width="37.85546875" style="2" customWidth="1"/>
    <col min="2568" max="2569" width="9.140625" style="2"/>
    <col min="2570" max="2571" width="13.7109375" style="2" customWidth="1"/>
    <col min="2572" max="2572" width="7.5703125" style="2" customWidth="1"/>
    <col min="2573" max="2575" width="11.85546875" style="2" customWidth="1"/>
    <col min="2576" max="2576" width="12.7109375" style="2" customWidth="1"/>
    <col min="2577" max="2815" width="9.140625" style="2"/>
    <col min="2816" max="2816" width="2.7109375" style="2" customWidth="1"/>
    <col min="2817" max="2817" width="5.28515625" style="2" customWidth="1"/>
    <col min="2818" max="2820" width="9.140625" style="2"/>
    <col min="2821" max="2821" width="7.85546875" style="2" customWidth="1"/>
    <col min="2822" max="2822" width="4.5703125" style="2" customWidth="1"/>
    <col min="2823" max="2823" width="37.85546875" style="2" customWidth="1"/>
    <col min="2824" max="2825" width="9.140625" style="2"/>
    <col min="2826" max="2827" width="13.7109375" style="2" customWidth="1"/>
    <col min="2828" max="2828" width="7.5703125" style="2" customWidth="1"/>
    <col min="2829" max="2831" width="11.85546875" style="2" customWidth="1"/>
    <col min="2832" max="2832" width="12.7109375" style="2" customWidth="1"/>
    <col min="2833" max="3071" width="9.140625" style="2"/>
    <col min="3072" max="3072" width="2.7109375" style="2" customWidth="1"/>
    <col min="3073" max="3073" width="5.28515625" style="2" customWidth="1"/>
    <col min="3074" max="3076" width="9.140625" style="2"/>
    <col min="3077" max="3077" width="7.85546875" style="2" customWidth="1"/>
    <col min="3078" max="3078" width="4.5703125" style="2" customWidth="1"/>
    <col min="3079" max="3079" width="37.85546875" style="2" customWidth="1"/>
    <col min="3080" max="3081" width="9.140625" style="2"/>
    <col min="3082" max="3083" width="13.7109375" style="2" customWidth="1"/>
    <col min="3084" max="3084" width="7.5703125" style="2" customWidth="1"/>
    <col min="3085" max="3087" width="11.85546875" style="2" customWidth="1"/>
    <col min="3088" max="3088" width="12.7109375" style="2" customWidth="1"/>
    <col min="3089" max="3327" width="9.140625" style="2"/>
    <col min="3328" max="3328" width="2.7109375" style="2" customWidth="1"/>
    <col min="3329" max="3329" width="5.28515625" style="2" customWidth="1"/>
    <col min="3330" max="3332" width="9.140625" style="2"/>
    <col min="3333" max="3333" width="7.85546875" style="2" customWidth="1"/>
    <col min="3334" max="3334" width="4.5703125" style="2" customWidth="1"/>
    <col min="3335" max="3335" width="37.85546875" style="2" customWidth="1"/>
    <col min="3336" max="3337" width="9.140625" style="2"/>
    <col min="3338" max="3339" width="13.7109375" style="2" customWidth="1"/>
    <col min="3340" max="3340" width="7.5703125" style="2" customWidth="1"/>
    <col min="3341" max="3343" width="11.85546875" style="2" customWidth="1"/>
    <col min="3344" max="3344" width="12.7109375" style="2" customWidth="1"/>
    <col min="3345" max="3583" width="9.140625" style="2"/>
    <col min="3584" max="3584" width="2.7109375" style="2" customWidth="1"/>
    <col min="3585" max="3585" width="5.28515625" style="2" customWidth="1"/>
    <col min="3586" max="3588" width="9.140625" style="2"/>
    <col min="3589" max="3589" width="7.85546875" style="2" customWidth="1"/>
    <col min="3590" max="3590" width="4.5703125" style="2" customWidth="1"/>
    <col min="3591" max="3591" width="37.85546875" style="2" customWidth="1"/>
    <col min="3592" max="3593" width="9.140625" style="2"/>
    <col min="3594" max="3595" width="13.7109375" style="2" customWidth="1"/>
    <col min="3596" max="3596" width="7.5703125" style="2" customWidth="1"/>
    <col min="3597" max="3599" width="11.85546875" style="2" customWidth="1"/>
    <col min="3600" max="3600" width="12.7109375" style="2" customWidth="1"/>
    <col min="3601" max="3839" width="9.140625" style="2"/>
    <col min="3840" max="3840" width="2.7109375" style="2" customWidth="1"/>
    <col min="3841" max="3841" width="5.28515625" style="2" customWidth="1"/>
    <col min="3842" max="3844" width="9.140625" style="2"/>
    <col min="3845" max="3845" width="7.85546875" style="2" customWidth="1"/>
    <col min="3846" max="3846" width="4.5703125" style="2" customWidth="1"/>
    <col min="3847" max="3847" width="37.85546875" style="2" customWidth="1"/>
    <col min="3848" max="3849" width="9.140625" style="2"/>
    <col min="3850" max="3851" width="13.7109375" style="2" customWidth="1"/>
    <col min="3852" max="3852" width="7.5703125" style="2" customWidth="1"/>
    <col min="3853" max="3855" width="11.85546875" style="2" customWidth="1"/>
    <col min="3856" max="3856" width="12.7109375" style="2" customWidth="1"/>
    <col min="3857" max="4095" width="9.140625" style="2"/>
    <col min="4096" max="4096" width="2.7109375" style="2" customWidth="1"/>
    <col min="4097" max="4097" width="5.28515625" style="2" customWidth="1"/>
    <col min="4098" max="4100" width="9.140625" style="2"/>
    <col min="4101" max="4101" width="7.85546875" style="2" customWidth="1"/>
    <col min="4102" max="4102" width="4.5703125" style="2" customWidth="1"/>
    <col min="4103" max="4103" width="37.85546875" style="2" customWidth="1"/>
    <col min="4104" max="4105" width="9.140625" style="2"/>
    <col min="4106" max="4107" width="13.7109375" style="2" customWidth="1"/>
    <col min="4108" max="4108" width="7.5703125" style="2" customWidth="1"/>
    <col min="4109" max="4111" width="11.85546875" style="2" customWidth="1"/>
    <col min="4112" max="4112" width="12.7109375" style="2" customWidth="1"/>
    <col min="4113" max="4351" width="9.140625" style="2"/>
    <col min="4352" max="4352" width="2.7109375" style="2" customWidth="1"/>
    <col min="4353" max="4353" width="5.28515625" style="2" customWidth="1"/>
    <col min="4354" max="4356" width="9.140625" style="2"/>
    <col min="4357" max="4357" width="7.85546875" style="2" customWidth="1"/>
    <col min="4358" max="4358" width="4.5703125" style="2" customWidth="1"/>
    <col min="4359" max="4359" width="37.85546875" style="2" customWidth="1"/>
    <col min="4360" max="4361" width="9.140625" style="2"/>
    <col min="4362" max="4363" width="13.7109375" style="2" customWidth="1"/>
    <col min="4364" max="4364" width="7.5703125" style="2" customWidth="1"/>
    <col min="4365" max="4367" width="11.85546875" style="2" customWidth="1"/>
    <col min="4368" max="4368" width="12.7109375" style="2" customWidth="1"/>
    <col min="4369" max="4607" width="9.140625" style="2"/>
    <col min="4608" max="4608" width="2.7109375" style="2" customWidth="1"/>
    <col min="4609" max="4609" width="5.28515625" style="2" customWidth="1"/>
    <col min="4610" max="4612" width="9.140625" style="2"/>
    <col min="4613" max="4613" width="7.85546875" style="2" customWidth="1"/>
    <col min="4614" max="4614" width="4.5703125" style="2" customWidth="1"/>
    <col min="4615" max="4615" width="37.85546875" style="2" customWidth="1"/>
    <col min="4616" max="4617" width="9.140625" style="2"/>
    <col min="4618" max="4619" width="13.7109375" style="2" customWidth="1"/>
    <col min="4620" max="4620" width="7.5703125" style="2" customWidth="1"/>
    <col min="4621" max="4623" width="11.85546875" style="2" customWidth="1"/>
    <col min="4624" max="4624" width="12.7109375" style="2" customWidth="1"/>
    <col min="4625" max="4863" width="9.140625" style="2"/>
    <col min="4864" max="4864" width="2.7109375" style="2" customWidth="1"/>
    <col min="4865" max="4865" width="5.28515625" style="2" customWidth="1"/>
    <col min="4866" max="4868" width="9.140625" style="2"/>
    <col min="4869" max="4869" width="7.85546875" style="2" customWidth="1"/>
    <col min="4870" max="4870" width="4.5703125" style="2" customWidth="1"/>
    <col min="4871" max="4871" width="37.85546875" style="2" customWidth="1"/>
    <col min="4872" max="4873" width="9.140625" style="2"/>
    <col min="4874" max="4875" width="13.7109375" style="2" customWidth="1"/>
    <col min="4876" max="4876" width="7.5703125" style="2" customWidth="1"/>
    <col min="4877" max="4879" width="11.85546875" style="2" customWidth="1"/>
    <col min="4880" max="4880" width="12.7109375" style="2" customWidth="1"/>
    <col min="4881" max="5119" width="9.140625" style="2"/>
    <col min="5120" max="5120" width="2.7109375" style="2" customWidth="1"/>
    <col min="5121" max="5121" width="5.28515625" style="2" customWidth="1"/>
    <col min="5122" max="5124" width="9.140625" style="2"/>
    <col min="5125" max="5125" width="7.85546875" style="2" customWidth="1"/>
    <col min="5126" max="5126" width="4.5703125" style="2" customWidth="1"/>
    <col min="5127" max="5127" width="37.85546875" style="2" customWidth="1"/>
    <col min="5128" max="5129" width="9.140625" style="2"/>
    <col min="5130" max="5131" width="13.7109375" style="2" customWidth="1"/>
    <col min="5132" max="5132" width="7.5703125" style="2" customWidth="1"/>
    <col min="5133" max="5135" width="11.85546875" style="2" customWidth="1"/>
    <col min="5136" max="5136" width="12.7109375" style="2" customWidth="1"/>
    <col min="5137" max="5375" width="9.140625" style="2"/>
    <col min="5376" max="5376" width="2.7109375" style="2" customWidth="1"/>
    <col min="5377" max="5377" width="5.28515625" style="2" customWidth="1"/>
    <col min="5378" max="5380" width="9.140625" style="2"/>
    <col min="5381" max="5381" width="7.85546875" style="2" customWidth="1"/>
    <col min="5382" max="5382" width="4.5703125" style="2" customWidth="1"/>
    <col min="5383" max="5383" width="37.85546875" style="2" customWidth="1"/>
    <col min="5384" max="5385" width="9.140625" style="2"/>
    <col min="5386" max="5387" width="13.7109375" style="2" customWidth="1"/>
    <col min="5388" max="5388" width="7.5703125" style="2" customWidth="1"/>
    <col min="5389" max="5391" width="11.85546875" style="2" customWidth="1"/>
    <col min="5392" max="5392" width="12.7109375" style="2" customWidth="1"/>
    <col min="5393" max="5631" width="9.140625" style="2"/>
    <col min="5632" max="5632" width="2.7109375" style="2" customWidth="1"/>
    <col min="5633" max="5633" width="5.28515625" style="2" customWidth="1"/>
    <col min="5634" max="5636" width="9.140625" style="2"/>
    <col min="5637" max="5637" width="7.85546875" style="2" customWidth="1"/>
    <col min="5638" max="5638" width="4.5703125" style="2" customWidth="1"/>
    <col min="5639" max="5639" width="37.85546875" style="2" customWidth="1"/>
    <col min="5640" max="5641" width="9.140625" style="2"/>
    <col min="5642" max="5643" width="13.7109375" style="2" customWidth="1"/>
    <col min="5644" max="5644" width="7.5703125" style="2" customWidth="1"/>
    <col min="5645" max="5647" width="11.85546875" style="2" customWidth="1"/>
    <col min="5648" max="5648" width="12.7109375" style="2" customWidth="1"/>
    <col min="5649" max="5887" width="9.140625" style="2"/>
    <col min="5888" max="5888" width="2.7109375" style="2" customWidth="1"/>
    <col min="5889" max="5889" width="5.28515625" style="2" customWidth="1"/>
    <col min="5890" max="5892" width="9.140625" style="2"/>
    <col min="5893" max="5893" width="7.85546875" style="2" customWidth="1"/>
    <col min="5894" max="5894" width="4.5703125" style="2" customWidth="1"/>
    <col min="5895" max="5895" width="37.85546875" style="2" customWidth="1"/>
    <col min="5896" max="5897" width="9.140625" style="2"/>
    <col min="5898" max="5899" width="13.7109375" style="2" customWidth="1"/>
    <col min="5900" max="5900" width="7.5703125" style="2" customWidth="1"/>
    <col min="5901" max="5903" width="11.85546875" style="2" customWidth="1"/>
    <col min="5904" max="5904" width="12.7109375" style="2" customWidth="1"/>
    <col min="5905" max="6143" width="9.140625" style="2"/>
    <col min="6144" max="6144" width="2.7109375" style="2" customWidth="1"/>
    <col min="6145" max="6145" width="5.28515625" style="2" customWidth="1"/>
    <col min="6146" max="6148" width="9.140625" style="2"/>
    <col min="6149" max="6149" width="7.85546875" style="2" customWidth="1"/>
    <col min="6150" max="6150" width="4.5703125" style="2" customWidth="1"/>
    <col min="6151" max="6151" width="37.85546875" style="2" customWidth="1"/>
    <col min="6152" max="6153" width="9.140625" style="2"/>
    <col min="6154" max="6155" width="13.7109375" style="2" customWidth="1"/>
    <col min="6156" max="6156" width="7.5703125" style="2" customWidth="1"/>
    <col min="6157" max="6159" width="11.85546875" style="2" customWidth="1"/>
    <col min="6160" max="6160" width="12.7109375" style="2" customWidth="1"/>
    <col min="6161" max="6399" width="9.140625" style="2"/>
    <col min="6400" max="6400" width="2.7109375" style="2" customWidth="1"/>
    <col min="6401" max="6401" width="5.28515625" style="2" customWidth="1"/>
    <col min="6402" max="6404" width="9.140625" style="2"/>
    <col min="6405" max="6405" width="7.85546875" style="2" customWidth="1"/>
    <col min="6406" max="6406" width="4.5703125" style="2" customWidth="1"/>
    <col min="6407" max="6407" width="37.85546875" style="2" customWidth="1"/>
    <col min="6408" max="6409" width="9.140625" style="2"/>
    <col min="6410" max="6411" width="13.7109375" style="2" customWidth="1"/>
    <col min="6412" max="6412" width="7.5703125" style="2" customWidth="1"/>
    <col min="6413" max="6415" width="11.85546875" style="2" customWidth="1"/>
    <col min="6416" max="6416" width="12.7109375" style="2" customWidth="1"/>
    <col min="6417" max="6655" width="9.140625" style="2"/>
    <col min="6656" max="6656" width="2.7109375" style="2" customWidth="1"/>
    <col min="6657" max="6657" width="5.28515625" style="2" customWidth="1"/>
    <col min="6658" max="6660" width="9.140625" style="2"/>
    <col min="6661" max="6661" width="7.85546875" style="2" customWidth="1"/>
    <col min="6662" max="6662" width="4.5703125" style="2" customWidth="1"/>
    <col min="6663" max="6663" width="37.85546875" style="2" customWidth="1"/>
    <col min="6664" max="6665" width="9.140625" style="2"/>
    <col min="6666" max="6667" width="13.7109375" style="2" customWidth="1"/>
    <col min="6668" max="6668" width="7.5703125" style="2" customWidth="1"/>
    <col min="6669" max="6671" width="11.85546875" style="2" customWidth="1"/>
    <col min="6672" max="6672" width="12.7109375" style="2" customWidth="1"/>
    <col min="6673" max="6911" width="9.140625" style="2"/>
    <col min="6912" max="6912" width="2.7109375" style="2" customWidth="1"/>
    <col min="6913" max="6913" width="5.28515625" style="2" customWidth="1"/>
    <col min="6914" max="6916" width="9.140625" style="2"/>
    <col min="6917" max="6917" width="7.85546875" style="2" customWidth="1"/>
    <col min="6918" max="6918" width="4.5703125" style="2" customWidth="1"/>
    <col min="6919" max="6919" width="37.85546875" style="2" customWidth="1"/>
    <col min="6920" max="6921" width="9.140625" style="2"/>
    <col min="6922" max="6923" width="13.7109375" style="2" customWidth="1"/>
    <col min="6924" max="6924" width="7.5703125" style="2" customWidth="1"/>
    <col min="6925" max="6927" width="11.85546875" style="2" customWidth="1"/>
    <col min="6928" max="6928" width="12.7109375" style="2" customWidth="1"/>
    <col min="6929" max="7167" width="9.140625" style="2"/>
    <col min="7168" max="7168" width="2.7109375" style="2" customWidth="1"/>
    <col min="7169" max="7169" width="5.28515625" style="2" customWidth="1"/>
    <col min="7170" max="7172" width="9.140625" style="2"/>
    <col min="7173" max="7173" width="7.85546875" style="2" customWidth="1"/>
    <col min="7174" max="7174" width="4.5703125" style="2" customWidth="1"/>
    <col min="7175" max="7175" width="37.85546875" style="2" customWidth="1"/>
    <col min="7176" max="7177" width="9.140625" style="2"/>
    <col min="7178" max="7179" width="13.7109375" style="2" customWidth="1"/>
    <col min="7180" max="7180" width="7.5703125" style="2" customWidth="1"/>
    <col min="7181" max="7183" width="11.85546875" style="2" customWidth="1"/>
    <col min="7184" max="7184" width="12.7109375" style="2" customWidth="1"/>
    <col min="7185" max="7423" width="9.140625" style="2"/>
    <col min="7424" max="7424" width="2.7109375" style="2" customWidth="1"/>
    <col min="7425" max="7425" width="5.28515625" style="2" customWidth="1"/>
    <col min="7426" max="7428" width="9.140625" style="2"/>
    <col min="7429" max="7429" width="7.85546875" style="2" customWidth="1"/>
    <col min="7430" max="7430" width="4.5703125" style="2" customWidth="1"/>
    <col min="7431" max="7431" width="37.85546875" style="2" customWidth="1"/>
    <col min="7432" max="7433" width="9.140625" style="2"/>
    <col min="7434" max="7435" width="13.7109375" style="2" customWidth="1"/>
    <col min="7436" max="7436" width="7.5703125" style="2" customWidth="1"/>
    <col min="7437" max="7439" width="11.85546875" style="2" customWidth="1"/>
    <col min="7440" max="7440" width="12.7109375" style="2" customWidth="1"/>
    <col min="7441" max="7679" width="9.140625" style="2"/>
    <col min="7680" max="7680" width="2.7109375" style="2" customWidth="1"/>
    <col min="7681" max="7681" width="5.28515625" style="2" customWidth="1"/>
    <col min="7682" max="7684" width="9.140625" style="2"/>
    <col min="7685" max="7685" width="7.85546875" style="2" customWidth="1"/>
    <col min="7686" max="7686" width="4.5703125" style="2" customWidth="1"/>
    <col min="7687" max="7687" width="37.85546875" style="2" customWidth="1"/>
    <col min="7688" max="7689" width="9.140625" style="2"/>
    <col min="7690" max="7691" width="13.7109375" style="2" customWidth="1"/>
    <col min="7692" max="7692" width="7.5703125" style="2" customWidth="1"/>
    <col min="7693" max="7695" width="11.85546875" style="2" customWidth="1"/>
    <col min="7696" max="7696" width="12.7109375" style="2" customWidth="1"/>
    <col min="7697" max="7935" width="9.140625" style="2"/>
    <col min="7936" max="7936" width="2.7109375" style="2" customWidth="1"/>
    <col min="7937" max="7937" width="5.28515625" style="2" customWidth="1"/>
    <col min="7938" max="7940" width="9.140625" style="2"/>
    <col min="7941" max="7941" width="7.85546875" style="2" customWidth="1"/>
    <col min="7942" max="7942" width="4.5703125" style="2" customWidth="1"/>
    <col min="7943" max="7943" width="37.85546875" style="2" customWidth="1"/>
    <col min="7944" max="7945" width="9.140625" style="2"/>
    <col min="7946" max="7947" width="13.7109375" style="2" customWidth="1"/>
    <col min="7948" max="7948" width="7.5703125" style="2" customWidth="1"/>
    <col min="7949" max="7951" width="11.85546875" style="2" customWidth="1"/>
    <col min="7952" max="7952" width="12.7109375" style="2" customWidth="1"/>
    <col min="7953" max="8191" width="9.140625" style="2"/>
    <col min="8192" max="8192" width="2.7109375" style="2" customWidth="1"/>
    <col min="8193" max="8193" width="5.28515625" style="2" customWidth="1"/>
    <col min="8194" max="8196" width="9.140625" style="2"/>
    <col min="8197" max="8197" width="7.85546875" style="2" customWidth="1"/>
    <col min="8198" max="8198" width="4.5703125" style="2" customWidth="1"/>
    <col min="8199" max="8199" width="37.85546875" style="2" customWidth="1"/>
    <col min="8200" max="8201" width="9.140625" style="2"/>
    <col min="8202" max="8203" width="13.7109375" style="2" customWidth="1"/>
    <col min="8204" max="8204" width="7.5703125" style="2" customWidth="1"/>
    <col min="8205" max="8207" width="11.85546875" style="2" customWidth="1"/>
    <col min="8208" max="8208" width="12.7109375" style="2" customWidth="1"/>
    <col min="8209" max="8447" width="9.140625" style="2"/>
    <col min="8448" max="8448" width="2.7109375" style="2" customWidth="1"/>
    <col min="8449" max="8449" width="5.28515625" style="2" customWidth="1"/>
    <col min="8450" max="8452" width="9.140625" style="2"/>
    <col min="8453" max="8453" width="7.85546875" style="2" customWidth="1"/>
    <col min="8454" max="8454" width="4.5703125" style="2" customWidth="1"/>
    <col min="8455" max="8455" width="37.85546875" style="2" customWidth="1"/>
    <col min="8456" max="8457" width="9.140625" style="2"/>
    <col min="8458" max="8459" width="13.7109375" style="2" customWidth="1"/>
    <col min="8460" max="8460" width="7.5703125" style="2" customWidth="1"/>
    <col min="8461" max="8463" width="11.85546875" style="2" customWidth="1"/>
    <col min="8464" max="8464" width="12.7109375" style="2" customWidth="1"/>
    <col min="8465" max="8703" width="9.140625" style="2"/>
    <col min="8704" max="8704" width="2.7109375" style="2" customWidth="1"/>
    <col min="8705" max="8705" width="5.28515625" style="2" customWidth="1"/>
    <col min="8706" max="8708" width="9.140625" style="2"/>
    <col min="8709" max="8709" width="7.85546875" style="2" customWidth="1"/>
    <col min="8710" max="8710" width="4.5703125" style="2" customWidth="1"/>
    <col min="8711" max="8711" width="37.85546875" style="2" customWidth="1"/>
    <col min="8712" max="8713" width="9.140625" style="2"/>
    <col min="8714" max="8715" width="13.7109375" style="2" customWidth="1"/>
    <col min="8716" max="8716" width="7.5703125" style="2" customWidth="1"/>
    <col min="8717" max="8719" width="11.85546875" style="2" customWidth="1"/>
    <col min="8720" max="8720" width="12.7109375" style="2" customWidth="1"/>
    <col min="8721" max="8959" width="9.140625" style="2"/>
    <col min="8960" max="8960" width="2.7109375" style="2" customWidth="1"/>
    <col min="8961" max="8961" width="5.28515625" style="2" customWidth="1"/>
    <col min="8962" max="8964" width="9.140625" style="2"/>
    <col min="8965" max="8965" width="7.85546875" style="2" customWidth="1"/>
    <col min="8966" max="8966" width="4.5703125" style="2" customWidth="1"/>
    <col min="8967" max="8967" width="37.85546875" style="2" customWidth="1"/>
    <col min="8968" max="8969" width="9.140625" style="2"/>
    <col min="8970" max="8971" width="13.7109375" style="2" customWidth="1"/>
    <col min="8972" max="8972" width="7.5703125" style="2" customWidth="1"/>
    <col min="8973" max="8975" width="11.85546875" style="2" customWidth="1"/>
    <col min="8976" max="8976" width="12.7109375" style="2" customWidth="1"/>
    <col min="8977" max="9215" width="9.140625" style="2"/>
    <col min="9216" max="9216" width="2.7109375" style="2" customWidth="1"/>
    <col min="9217" max="9217" width="5.28515625" style="2" customWidth="1"/>
    <col min="9218" max="9220" width="9.140625" style="2"/>
    <col min="9221" max="9221" width="7.85546875" style="2" customWidth="1"/>
    <col min="9222" max="9222" width="4.5703125" style="2" customWidth="1"/>
    <col min="9223" max="9223" width="37.85546875" style="2" customWidth="1"/>
    <col min="9224" max="9225" width="9.140625" style="2"/>
    <col min="9226" max="9227" width="13.7109375" style="2" customWidth="1"/>
    <col min="9228" max="9228" width="7.5703125" style="2" customWidth="1"/>
    <col min="9229" max="9231" width="11.85546875" style="2" customWidth="1"/>
    <col min="9232" max="9232" width="12.7109375" style="2" customWidth="1"/>
    <col min="9233" max="9471" width="9.140625" style="2"/>
    <col min="9472" max="9472" width="2.7109375" style="2" customWidth="1"/>
    <col min="9473" max="9473" width="5.28515625" style="2" customWidth="1"/>
    <col min="9474" max="9476" width="9.140625" style="2"/>
    <col min="9477" max="9477" width="7.85546875" style="2" customWidth="1"/>
    <col min="9478" max="9478" width="4.5703125" style="2" customWidth="1"/>
    <col min="9479" max="9479" width="37.85546875" style="2" customWidth="1"/>
    <col min="9480" max="9481" width="9.140625" style="2"/>
    <col min="9482" max="9483" width="13.7109375" style="2" customWidth="1"/>
    <col min="9484" max="9484" width="7.5703125" style="2" customWidth="1"/>
    <col min="9485" max="9487" width="11.85546875" style="2" customWidth="1"/>
    <col min="9488" max="9488" width="12.7109375" style="2" customWidth="1"/>
    <col min="9489" max="9727" width="9.140625" style="2"/>
    <col min="9728" max="9728" width="2.7109375" style="2" customWidth="1"/>
    <col min="9729" max="9729" width="5.28515625" style="2" customWidth="1"/>
    <col min="9730" max="9732" width="9.140625" style="2"/>
    <col min="9733" max="9733" width="7.85546875" style="2" customWidth="1"/>
    <col min="9734" max="9734" width="4.5703125" style="2" customWidth="1"/>
    <col min="9735" max="9735" width="37.85546875" style="2" customWidth="1"/>
    <col min="9736" max="9737" width="9.140625" style="2"/>
    <col min="9738" max="9739" width="13.7109375" style="2" customWidth="1"/>
    <col min="9740" max="9740" width="7.5703125" style="2" customWidth="1"/>
    <col min="9741" max="9743" width="11.85546875" style="2" customWidth="1"/>
    <col min="9744" max="9744" width="12.7109375" style="2" customWidth="1"/>
    <col min="9745" max="9983" width="9.140625" style="2"/>
    <col min="9984" max="9984" width="2.7109375" style="2" customWidth="1"/>
    <col min="9985" max="9985" width="5.28515625" style="2" customWidth="1"/>
    <col min="9986" max="9988" width="9.140625" style="2"/>
    <col min="9989" max="9989" width="7.85546875" style="2" customWidth="1"/>
    <col min="9990" max="9990" width="4.5703125" style="2" customWidth="1"/>
    <col min="9991" max="9991" width="37.85546875" style="2" customWidth="1"/>
    <col min="9992" max="9993" width="9.140625" style="2"/>
    <col min="9994" max="9995" width="13.7109375" style="2" customWidth="1"/>
    <col min="9996" max="9996" width="7.5703125" style="2" customWidth="1"/>
    <col min="9997" max="9999" width="11.85546875" style="2" customWidth="1"/>
    <col min="10000" max="10000" width="12.7109375" style="2" customWidth="1"/>
    <col min="10001" max="10239" width="9.140625" style="2"/>
    <col min="10240" max="10240" width="2.7109375" style="2" customWidth="1"/>
    <col min="10241" max="10241" width="5.28515625" style="2" customWidth="1"/>
    <col min="10242" max="10244" width="9.140625" style="2"/>
    <col min="10245" max="10245" width="7.85546875" style="2" customWidth="1"/>
    <col min="10246" max="10246" width="4.5703125" style="2" customWidth="1"/>
    <col min="10247" max="10247" width="37.85546875" style="2" customWidth="1"/>
    <col min="10248" max="10249" width="9.140625" style="2"/>
    <col min="10250" max="10251" width="13.7109375" style="2" customWidth="1"/>
    <col min="10252" max="10252" width="7.5703125" style="2" customWidth="1"/>
    <col min="10253" max="10255" width="11.85546875" style="2" customWidth="1"/>
    <col min="10256" max="10256" width="12.7109375" style="2" customWidth="1"/>
    <col min="10257" max="10495" width="9.140625" style="2"/>
    <col min="10496" max="10496" width="2.7109375" style="2" customWidth="1"/>
    <col min="10497" max="10497" width="5.28515625" style="2" customWidth="1"/>
    <col min="10498" max="10500" width="9.140625" style="2"/>
    <col min="10501" max="10501" width="7.85546875" style="2" customWidth="1"/>
    <col min="10502" max="10502" width="4.5703125" style="2" customWidth="1"/>
    <col min="10503" max="10503" width="37.85546875" style="2" customWidth="1"/>
    <col min="10504" max="10505" width="9.140625" style="2"/>
    <col min="10506" max="10507" width="13.7109375" style="2" customWidth="1"/>
    <col min="10508" max="10508" width="7.5703125" style="2" customWidth="1"/>
    <col min="10509" max="10511" width="11.85546875" style="2" customWidth="1"/>
    <col min="10512" max="10512" width="12.7109375" style="2" customWidth="1"/>
    <col min="10513" max="10751" width="9.140625" style="2"/>
    <col min="10752" max="10752" width="2.7109375" style="2" customWidth="1"/>
    <col min="10753" max="10753" width="5.28515625" style="2" customWidth="1"/>
    <col min="10754" max="10756" width="9.140625" style="2"/>
    <col min="10757" max="10757" width="7.85546875" style="2" customWidth="1"/>
    <col min="10758" max="10758" width="4.5703125" style="2" customWidth="1"/>
    <col min="10759" max="10759" width="37.85546875" style="2" customWidth="1"/>
    <col min="10760" max="10761" width="9.140625" style="2"/>
    <col min="10762" max="10763" width="13.7109375" style="2" customWidth="1"/>
    <col min="10764" max="10764" width="7.5703125" style="2" customWidth="1"/>
    <col min="10765" max="10767" width="11.85546875" style="2" customWidth="1"/>
    <col min="10768" max="10768" width="12.7109375" style="2" customWidth="1"/>
    <col min="10769" max="11007" width="9.140625" style="2"/>
    <col min="11008" max="11008" width="2.7109375" style="2" customWidth="1"/>
    <col min="11009" max="11009" width="5.28515625" style="2" customWidth="1"/>
    <col min="11010" max="11012" width="9.140625" style="2"/>
    <col min="11013" max="11013" width="7.85546875" style="2" customWidth="1"/>
    <col min="11014" max="11014" width="4.5703125" style="2" customWidth="1"/>
    <col min="11015" max="11015" width="37.85546875" style="2" customWidth="1"/>
    <col min="11016" max="11017" width="9.140625" style="2"/>
    <col min="11018" max="11019" width="13.7109375" style="2" customWidth="1"/>
    <col min="11020" max="11020" width="7.5703125" style="2" customWidth="1"/>
    <col min="11021" max="11023" width="11.85546875" style="2" customWidth="1"/>
    <col min="11024" max="11024" width="12.7109375" style="2" customWidth="1"/>
    <col min="11025" max="11263" width="9.140625" style="2"/>
    <col min="11264" max="11264" width="2.7109375" style="2" customWidth="1"/>
    <col min="11265" max="11265" width="5.28515625" style="2" customWidth="1"/>
    <col min="11266" max="11268" width="9.140625" style="2"/>
    <col min="11269" max="11269" width="7.85546875" style="2" customWidth="1"/>
    <col min="11270" max="11270" width="4.5703125" style="2" customWidth="1"/>
    <col min="11271" max="11271" width="37.85546875" style="2" customWidth="1"/>
    <col min="11272" max="11273" width="9.140625" style="2"/>
    <col min="11274" max="11275" width="13.7109375" style="2" customWidth="1"/>
    <col min="11276" max="11276" width="7.5703125" style="2" customWidth="1"/>
    <col min="11277" max="11279" width="11.85546875" style="2" customWidth="1"/>
    <col min="11280" max="11280" width="12.7109375" style="2" customWidth="1"/>
    <col min="11281" max="11519" width="9.140625" style="2"/>
    <col min="11520" max="11520" width="2.7109375" style="2" customWidth="1"/>
    <col min="11521" max="11521" width="5.28515625" style="2" customWidth="1"/>
    <col min="11522" max="11524" width="9.140625" style="2"/>
    <col min="11525" max="11525" width="7.85546875" style="2" customWidth="1"/>
    <col min="11526" max="11526" width="4.5703125" style="2" customWidth="1"/>
    <col min="11527" max="11527" width="37.85546875" style="2" customWidth="1"/>
    <col min="11528" max="11529" width="9.140625" style="2"/>
    <col min="11530" max="11531" width="13.7109375" style="2" customWidth="1"/>
    <col min="11532" max="11532" width="7.5703125" style="2" customWidth="1"/>
    <col min="11533" max="11535" width="11.85546875" style="2" customWidth="1"/>
    <col min="11536" max="11536" width="12.7109375" style="2" customWidth="1"/>
    <col min="11537" max="11775" width="9.140625" style="2"/>
    <col min="11776" max="11776" width="2.7109375" style="2" customWidth="1"/>
    <col min="11777" max="11777" width="5.28515625" style="2" customWidth="1"/>
    <col min="11778" max="11780" width="9.140625" style="2"/>
    <col min="11781" max="11781" width="7.85546875" style="2" customWidth="1"/>
    <col min="11782" max="11782" width="4.5703125" style="2" customWidth="1"/>
    <col min="11783" max="11783" width="37.85546875" style="2" customWidth="1"/>
    <col min="11784" max="11785" width="9.140625" style="2"/>
    <col min="11786" max="11787" width="13.7109375" style="2" customWidth="1"/>
    <col min="11788" max="11788" width="7.5703125" style="2" customWidth="1"/>
    <col min="11789" max="11791" width="11.85546875" style="2" customWidth="1"/>
    <col min="11792" max="11792" width="12.7109375" style="2" customWidth="1"/>
    <col min="11793" max="12031" width="9.140625" style="2"/>
    <col min="12032" max="12032" width="2.7109375" style="2" customWidth="1"/>
    <col min="12033" max="12033" width="5.28515625" style="2" customWidth="1"/>
    <col min="12034" max="12036" width="9.140625" style="2"/>
    <col min="12037" max="12037" width="7.85546875" style="2" customWidth="1"/>
    <col min="12038" max="12038" width="4.5703125" style="2" customWidth="1"/>
    <col min="12039" max="12039" width="37.85546875" style="2" customWidth="1"/>
    <col min="12040" max="12041" width="9.140625" style="2"/>
    <col min="12042" max="12043" width="13.7109375" style="2" customWidth="1"/>
    <col min="12044" max="12044" width="7.5703125" style="2" customWidth="1"/>
    <col min="12045" max="12047" width="11.85546875" style="2" customWidth="1"/>
    <col min="12048" max="12048" width="12.7109375" style="2" customWidth="1"/>
    <col min="12049" max="12287" width="9.140625" style="2"/>
    <col min="12288" max="12288" width="2.7109375" style="2" customWidth="1"/>
    <col min="12289" max="12289" width="5.28515625" style="2" customWidth="1"/>
    <col min="12290" max="12292" width="9.140625" style="2"/>
    <col min="12293" max="12293" width="7.85546875" style="2" customWidth="1"/>
    <col min="12294" max="12294" width="4.5703125" style="2" customWidth="1"/>
    <col min="12295" max="12295" width="37.85546875" style="2" customWidth="1"/>
    <col min="12296" max="12297" width="9.140625" style="2"/>
    <col min="12298" max="12299" width="13.7109375" style="2" customWidth="1"/>
    <col min="12300" max="12300" width="7.5703125" style="2" customWidth="1"/>
    <col min="12301" max="12303" width="11.85546875" style="2" customWidth="1"/>
    <col min="12304" max="12304" width="12.7109375" style="2" customWidth="1"/>
    <col min="12305" max="12543" width="9.140625" style="2"/>
    <col min="12544" max="12544" width="2.7109375" style="2" customWidth="1"/>
    <col min="12545" max="12545" width="5.28515625" style="2" customWidth="1"/>
    <col min="12546" max="12548" width="9.140625" style="2"/>
    <col min="12549" max="12549" width="7.85546875" style="2" customWidth="1"/>
    <col min="12550" max="12550" width="4.5703125" style="2" customWidth="1"/>
    <col min="12551" max="12551" width="37.85546875" style="2" customWidth="1"/>
    <col min="12552" max="12553" width="9.140625" style="2"/>
    <col min="12554" max="12555" width="13.7109375" style="2" customWidth="1"/>
    <col min="12556" max="12556" width="7.5703125" style="2" customWidth="1"/>
    <col min="12557" max="12559" width="11.85546875" style="2" customWidth="1"/>
    <col min="12560" max="12560" width="12.7109375" style="2" customWidth="1"/>
    <col min="12561" max="12799" width="9.140625" style="2"/>
    <col min="12800" max="12800" width="2.7109375" style="2" customWidth="1"/>
    <col min="12801" max="12801" width="5.28515625" style="2" customWidth="1"/>
    <col min="12802" max="12804" width="9.140625" style="2"/>
    <col min="12805" max="12805" width="7.85546875" style="2" customWidth="1"/>
    <col min="12806" max="12806" width="4.5703125" style="2" customWidth="1"/>
    <col min="12807" max="12807" width="37.85546875" style="2" customWidth="1"/>
    <col min="12808" max="12809" width="9.140625" style="2"/>
    <col min="12810" max="12811" width="13.7109375" style="2" customWidth="1"/>
    <col min="12812" max="12812" width="7.5703125" style="2" customWidth="1"/>
    <col min="12813" max="12815" width="11.85546875" style="2" customWidth="1"/>
    <col min="12816" max="12816" width="12.7109375" style="2" customWidth="1"/>
    <col min="12817" max="13055" width="9.140625" style="2"/>
    <col min="13056" max="13056" width="2.7109375" style="2" customWidth="1"/>
    <col min="13057" max="13057" width="5.28515625" style="2" customWidth="1"/>
    <col min="13058" max="13060" width="9.140625" style="2"/>
    <col min="13061" max="13061" width="7.85546875" style="2" customWidth="1"/>
    <col min="13062" max="13062" width="4.5703125" style="2" customWidth="1"/>
    <col min="13063" max="13063" width="37.85546875" style="2" customWidth="1"/>
    <col min="13064" max="13065" width="9.140625" style="2"/>
    <col min="13066" max="13067" width="13.7109375" style="2" customWidth="1"/>
    <col min="13068" max="13068" width="7.5703125" style="2" customWidth="1"/>
    <col min="13069" max="13071" width="11.85546875" style="2" customWidth="1"/>
    <col min="13072" max="13072" width="12.7109375" style="2" customWidth="1"/>
    <col min="13073" max="13311" width="9.140625" style="2"/>
    <col min="13312" max="13312" width="2.7109375" style="2" customWidth="1"/>
    <col min="13313" max="13313" width="5.28515625" style="2" customWidth="1"/>
    <col min="13314" max="13316" width="9.140625" style="2"/>
    <col min="13317" max="13317" width="7.85546875" style="2" customWidth="1"/>
    <col min="13318" max="13318" width="4.5703125" style="2" customWidth="1"/>
    <col min="13319" max="13319" width="37.85546875" style="2" customWidth="1"/>
    <col min="13320" max="13321" width="9.140625" style="2"/>
    <col min="13322" max="13323" width="13.7109375" style="2" customWidth="1"/>
    <col min="13324" max="13324" width="7.5703125" style="2" customWidth="1"/>
    <col min="13325" max="13327" width="11.85546875" style="2" customWidth="1"/>
    <col min="13328" max="13328" width="12.7109375" style="2" customWidth="1"/>
    <col min="13329" max="13567" width="9.140625" style="2"/>
    <col min="13568" max="13568" width="2.7109375" style="2" customWidth="1"/>
    <col min="13569" max="13569" width="5.28515625" style="2" customWidth="1"/>
    <col min="13570" max="13572" width="9.140625" style="2"/>
    <col min="13573" max="13573" width="7.85546875" style="2" customWidth="1"/>
    <col min="13574" max="13574" width="4.5703125" style="2" customWidth="1"/>
    <col min="13575" max="13575" width="37.85546875" style="2" customWidth="1"/>
    <col min="13576" max="13577" width="9.140625" style="2"/>
    <col min="13578" max="13579" width="13.7109375" style="2" customWidth="1"/>
    <col min="13580" max="13580" width="7.5703125" style="2" customWidth="1"/>
    <col min="13581" max="13583" width="11.85546875" style="2" customWidth="1"/>
    <col min="13584" max="13584" width="12.7109375" style="2" customWidth="1"/>
    <col min="13585" max="13823" width="9.140625" style="2"/>
    <col min="13824" max="13824" width="2.7109375" style="2" customWidth="1"/>
    <col min="13825" max="13825" width="5.28515625" style="2" customWidth="1"/>
    <col min="13826" max="13828" width="9.140625" style="2"/>
    <col min="13829" max="13829" width="7.85546875" style="2" customWidth="1"/>
    <col min="13830" max="13830" width="4.5703125" style="2" customWidth="1"/>
    <col min="13831" max="13831" width="37.85546875" style="2" customWidth="1"/>
    <col min="13832" max="13833" width="9.140625" style="2"/>
    <col min="13834" max="13835" width="13.7109375" style="2" customWidth="1"/>
    <col min="13836" max="13836" width="7.5703125" style="2" customWidth="1"/>
    <col min="13837" max="13839" width="11.85546875" style="2" customWidth="1"/>
    <col min="13840" max="13840" width="12.7109375" style="2" customWidth="1"/>
    <col min="13841" max="14079" width="9.140625" style="2"/>
    <col min="14080" max="14080" width="2.7109375" style="2" customWidth="1"/>
    <col min="14081" max="14081" width="5.28515625" style="2" customWidth="1"/>
    <col min="14082" max="14084" width="9.140625" style="2"/>
    <col min="14085" max="14085" width="7.85546875" style="2" customWidth="1"/>
    <col min="14086" max="14086" width="4.5703125" style="2" customWidth="1"/>
    <col min="14087" max="14087" width="37.85546875" style="2" customWidth="1"/>
    <col min="14088" max="14089" width="9.140625" style="2"/>
    <col min="14090" max="14091" width="13.7109375" style="2" customWidth="1"/>
    <col min="14092" max="14092" width="7.5703125" style="2" customWidth="1"/>
    <col min="14093" max="14095" width="11.85546875" style="2" customWidth="1"/>
    <col min="14096" max="14096" width="12.7109375" style="2" customWidth="1"/>
    <col min="14097" max="14335" width="9.140625" style="2"/>
    <col min="14336" max="14336" width="2.7109375" style="2" customWidth="1"/>
    <col min="14337" max="14337" width="5.28515625" style="2" customWidth="1"/>
    <col min="14338" max="14340" width="9.140625" style="2"/>
    <col min="14341" max="14341" width="7.85546875" style="2" customWidth="1"/>
    <col min="14342" max="14342" width="4.5703125" style="2" customWidth="1"/>
    <col min="14343" max="14343" width="37.85546875" style="2" customWidth="1"/>
    <col min="14344" max="14345" width="9.140625" style="2"/>
    <col min="14346" max="14347" width="13.7109375" style="2" customWidth="1"/>
    <col min="14348" max="14348" width="7.5703125" style="2" customWidth="1"/>
    <col min="14349" max="14351" width="11.85546875" style="2" customWidth="1"/>
    <col min="14352" max="14352" width="12.7109375" style="2" customWidth="1"/>
    <col min="14353" max="14591" width="9.140625" style="2"/>
    <col min="14592" max="14592" width="2.7109375" style="2" customWidth="1"/>
    <col min="14593" max="14593" width="5.28515625" style="2" customWidth="1"/>
    <col min="14594" max="14596" width="9.140625" style="2"/>
    <col min="14597" max="14597" width="7.85546875" style="2" customWidth="1"/>
    <col min="14598" max="14598" width="4.5703125" style="2" customWidth="1"/>
    <col min="14599" max="14599" width="37.85546875" style="2" customWidth="1"/>
    <col min="14600" max="14601" width="9.140625" style="2"/>
    <col min="14602" max="14603" width="13.7109375" style="2" customWidth="1"/>
    <col min="14604" max="14604" width="7.5703125" style="2" customWidth="1"/>
    <col min="14605" max="14607" width="11.85546875" style="2" customWidth="1"/>
    <col min="14608" max="14608" width="12.7109375" style="2" customWidth="1"/>
    <col min="14609" max="14847" width="9.140625" style="2"/>
    <col min="14848" max="14848" width="2.7109375" style="2" customWidth="1"/>
    <col min="14849" max="14849" width="5.28515625" style="2" customWidth="1"/>
    <col min="14850" max="14852" width="9.140625" style="2"/>
    <col min="14853" max="14853" width="7.85546875" style="2" customWidth="1"/>
    <col min="14854" max="14854" width="4.5703125" style="2" customWidth="1"/>
    <col min="14855" max="14855" width="37.85546875" style="2" customWidth="1"/>
    <col min="14856" max="14857" width="9.140625" style="2"/>
    <col min="14858" max="14859" width="13.7109375" style="2" customWidth="1"/>
    <col min="14860" max="14860" width="7.5703125" style="2" customWidth="1"/>
    <col min="14861" max="14863" width="11.85546875" style="2" customWidth="1"/>
    <col min="14864" max="14864" width="12.7109375" style="2" customWidth="1"/>
    <col min="14865" max="15103" width="9.140625" style="2"/>
    <col min="15104" max="15104" width="2.7109375" style="2" customWidth="1"/>
    <col min="15105" max="15105" width="5.28515625" style="2" customWidth="1"/>
    <col min="15106" max="15108" width="9.140625" style="2"/>
    <col min="15109" max="15109" width="7.85546875" style="2" customWidth="1"/>
    <col min="15110" max="15110" width="4.5703125" style="2" customWidth="1"/>
    <col min="15111" max="15111" width="37.85546875" style="2" customWidth="1"/>
    <col min="15112" max="15113" width="9.140625" style="2"/>
    <col min="15114" max="15115" width="13.7109375" style="2" customWidth="1"/>
    <col min="15116" max="15116" width="7.5703125" style="2" customWidth="1"/>
    <col min="15117" max="15119" width="11.85546875" style="2" customWidth="1"/>
    <col min="15120" max="15120" width="12.7109375" style="2" customWidth="1"/>
    <col min="15121" max="15359" width="9.140625" style="2"/>
    <col min="15360" max="15360" width="2.7109375" style="2" customWidth="1"/>
    <col min="15361" max="15361" width="5.28515625" style="2" customWidth="1"/>
    <col min="15362" max="15364" width="9.140625" style="2"/>
    <col min="15365" max="15365" width="7.85546875" style="2" customWidth="1"/>
    <col min="15366" max="15366" width="4.5703125" style="2" customWidth="1"/>
    <col min="15367" max="15367" width="37.85546875" style="2" customWidth="1"/>
    <col min="15368" max="15369" width="9.140625" style="2"/>
    <col min="15370" max="15371" width="13.7109375" style="2" customWidth="1"/>
    <col min="15372" max="15372" width="7.5703125" style="2" customWidth="1"/>
    <col min="15373" max="15375" width="11.85546875" style="2" customWidth="1"/>
    <col min="15376" max="15376" width="12.7109375" style="2" customWidth="1"/>
    <col min="15377" max="15615" width="9.140625" style="2"/>
    <col min="15616" max="15616" width="2.7109375" style="2" customWidth="1"/>
    <col min="15617" max="15617" width="5.28515625" style="2" customWidth="1"/>
    <col min="15618" max="15620" width="9.140625" style="2"/>
    <col min="15621" max="15621" width="7.85546875" style="2" customWidth="1"/>
    <col min="15622" max="15622" width="4.5703125" style="2" customWidth="1"/>
    <col min="15623" max="15623" width="37.85546875" style="2" customWidth="1"/>
    <col min="15624" max="15625" width="9.140625" style="2"/>
    <col min="15626" max="15627" width="13.7109375" style="2" customWidth="1"/>
    <col min="15628" max="15628" width="7.5703125" style="2" customWidth="1"/>
    <col min="15629" max="15631" width="11.85546875" style="2" customWidth="1"/>
    <col min="15632" max="15632" width="12.7109375" style="2" customWidth="1"/>
    <col min="15633" max="15871" width="9.140625" style="2"/>
    <col min="15872" max="15872" width="2.7109375" style="2" customWidth="1"/>
    <col min="15873" max="15873" width="5.28515625" style="2" customWidth="1"/>
    <col min="15874" max="15876" width="9.140625" style="2"/>
    <col min="15877" max="15877" width="7.85546875" style="2" customWidth="1"/>
    <col min="15878" max="15878" width="4.5703125" style="2" customWidth="1"/>
    <col min="15879" max="15879" width="37.85546875" style="2" customWidth="1"/>
    <col min="15880" max="15881" width="9.140625" style="2"/>
    <col min="15882" max="15883" width="13.7109375" style="2" customWidth="1"/>
    <col min="15884" max="15884" width="7.5703125" style="2" customWidth="1"/>
    <col min="15885" max="15887" width="11.85546875" style="2" customWidth="1"/>
    <col min="15888" max="15888" width="12.7109375" style="2" customWidth="1"/>
    <col min="15889" max="16127" width="9.140625" style="2"/>
    <col min="16128" max="16128" width="2.7109375" style="2" customWidth="1"/>
    <col min="16129" max="16129" width="5.28515625" style="2" customWidth="1"/>
    <col min="16130" max="16132" width="9.140625" style="2"/>
    <col min="16133" max="16133" width="7.85546875" style="2" customWidth="1"/>
    <col min="16134" max="16134" width="4.5703125" style="2" customWidth="1"/>
    <col min="16135" max="16135" width="37.85546875" style="2" customWidth="1"/>
    <col min="16136" max="16137" width="9.140625" style="2"/>
    <col min="16138" max="16139" width="13.7109375" style="2" customWidth="1"/>
    <col min="16140" max="16140" width="7.5703125" style="2" customWidth="1"/>
    <col min="16141" max="16143" width="11.85546875" style="2" customWidth="1"/>
    <col min="16144" max="16144" width="12.7109375" style="2" customWidth="1"/>
    <col min="16145" max="16384" width="9.140625" style="2"/>
  </cols>
  <sheetData>
    <row r="2" spans="1:20" ht="12.75" customHeight="1" x14ac:dyDescent="0.3">
      <c r="B2" s="1" t="s">
        <v>56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57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27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407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2"/>
      <c r="C11" s="53"/>
      <c r="D11" s="164"/>
      <c r="E11" s="164"/>
      <c r="F11" s="164"/>
      <c r="G11" s="164"/>
      <c r="H11" s="54"/>
      <c r="I11" s="55"/>
      <c r="J11" s="56" t="s">
        <v>28</v>
      </c>
      <c r="K11" s="57"/>
      <c r="L11" s="58"/>
      <c r="M11" s="59"/>
      <c r="N11" s="60" t="s">
        <v>29</v>
      </c>
      <c r="O11" s="59"/>
      <c r="P11" s="62"/>
      <c r="Q11" s="91" t="s">
        <v>55</v>
      </c>
      <c r="R11" s="89" t="s">
        <v>54</v>
      </c>
      <c r="S11" s="60"/>
      <c r="T11" s="62"/>
    </row>
    <row r="12" spans="1:20" ht="12.75" customHeight="1" x14ac:dyDescent="0.3">
      <c r="A12" s="1"/>
      <c r="B12" s="63" t="s">
        <v>2</v>
      </c>
      <c r="C12" s="64" t="s">
        <v>3</v>
      </c>
      <c r="D12" s="65"/>
      <c r="E12" s="165" t="s">
        <v>30</v>
      </c>
      <c r="F12" s="165"/>
      <c r="G12" s="165"/>
      <c r="H12" s="165"/>
      <c r="I12" s="66" t="s">
        <v>31</v>
      </c>
      <c r="J12" s="67" t="s">
        <v>32</v>
      </c>
      <c r="K12" s="61" t="s">
        <v>33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8" t="s">
        <v>11</v>
      </c>
      <c r="R12" s="88" t="s">
        <v>53</v>
      </c>
      <c r="S12" s="68" t="s">
        <v>11</v>
      </c>
      <c r="T12" s="68" t="s">
        <v>53</v>
      </c>
    </row>
    <row r="13" spans="1:20" ht="12.75" customHeight="1" x14ac:dyDescent="0.3">
      <c r="A13" s="1"/>
      <c r="B13" s="69"/>
      <c r="C13" s="70"/>
      <c r="D13" s="71"/>
      <c r="E13" s="71"/>
      <c r="F13" s="71"/>
      <c r="G13" s="71"/>
      <c r="H13" s="71"/>
      <c r="I13" s="72"/>
      <c r="J13" s="73" t="s">
        <v>34</v>
      </c>
      <c r="K13" s="61"/>
      <c r="L13" s="61" t="s">
        <v>35</v>
      </c>
      <c r="M13" s="61" t="s">
        <v>36</v>
      </c>
      <c r="N13" s="74"/>
      <c r="O13" s="61" t="s">
        <v>35</v>
      </c>
      <c r="P13" s="72" t="s">
        <v>36</v>
      </c>
      <c r="Q13" s="90" t="s">
        <v>37</v>
      </c>
      <c r="R13" s="75" t="s">
        <v>37</v>
      </c>
      <c r="S13" s="75" t="s">
        <v>38</v>
      </c>
      <c r="T13" s="75" t="s">
        <v>38</v>
      </c>
    </row>
    <row r="14" spans="1:20" ht="12.75" customHeight="1" x14ac:dyDescent="0.3">
      <c r="B14" s="76">
        <f>B13+1</f>
        <v>1</v>
      </c>
      <c r="C14" s="76"/>
      <c r="D14" s="122" t="s">
        <v>399</v>
      </c>
      <c r="E14" s="123"/>
      <c r="F14" s="123"/>
      <c r="G14" s="124"/>
      <c r="H14" s="77" t="s">
        <v>14</v>
      </c>
      <c r="I14" s="40"/>
      <c r="J14" s="104">
        <v>150</v>
      </c>
      <c r="K14" s="94">
        <v>1500</v>
      </c>
      <c r="L14" s="29">
        <v>1</v>
      </c>
      <c r="M14" s="29">
        <v>1</v>
      </c>
      <c r="N14" s="28">
        <v>9.5</v>
      </c>
      <c r="O14" s="29">
        <f>PRODUCT(L14,1.095)</f>
        <v>1.095</v>
      </c>
      <c r="P14" s="29">
        <f>PRODUCT(M14,1.095)</f>
        <v>1.095</v>
      </c>
      <c r="Q14" s="30">
        <f>PRODUCT(J14,O14)</f>
        <v>164.25</v>
      </c>
      <c r="R14" s="30">
        <f>PRODUCT(J14,L14)</f>
        <v>150</v>
      </c>
      <c r="S14" s="30">
        <f t="shared" ref="S14:S21" si="0">PRODUCT(K14,P14)</f>
        <v>1642.5</v>
      </c>
      <c r="T14" s="30">
        <f>PRODUCT(K14,M14)</f>
        <v>1500</v>
      </c>
    </row>
    <row r="15" spans="1:20" ht="12.75" customHeight="1" x14ac:dyDescent="0.3">
      <c r="B15" s="76">
        <f>B14+1</f>
        <v>2</v>
      </c>
      <c r="C15" s="76"/>
      <c r="D15" s="122" t="s">
        <v>400</v>
      </c>
      <c r="E15" s="123"/>
      <c r="F15" s="123"/>
      <c r="G15" s="124"/>
      <c r="H15" s="77" t="s">
        <v>14</v>
      </c>
      <c r="I15" s="40"/>
      <c r="J15" s="104">
        <v>200</v>
      </c>
      <c r="K15" s="94">
        <v>2000</v>
      </c>
      <c r="L15" s="29">
        <v>1</v>
      </c>
      <c r="M15" s="29">
        <v>1</v>
      </c>
      <c r="N15" s="28">
        <v>9.5</v>
      </c>
      <c r="O15" s="29">
        <f t="shared" ref="O15:P21" si="1">PRODUCT(L15,1.095)</f>
        <v>1.095</v>
      </c>
      <c r="P15" s="29">
        <f t="shared" si="1"/>
        <v>1.095</v>
      </c>
      <c r="Q15" s="30">
        <f t="shared" ref="Q15:Q21" si="2">PRODUCT(J15,O15)</f>
        <v>219</v>
      </c>
      <c r="R15" s="30">
        <f t="shared" ref="R15:R21" si="3">PRODUCT(J15,L15)</f>
        <v>200</v>
      </c>
      <c r="S15" s="30">
        <f t="shared" si="0"/>
        <v>2190</v>
      </c>
      <c r="T15" s="30">
        <f t="shared" ref="T15:T21" si="4">PRODUCT(K15,M15)</f>
        <v>2000</v>
      </c>
    </row>
    <row r="16" spans="1:20" ht="12.75" customHeight="1" x14ac:dyDescent="0.3">
      <c r="B16" s="76">
        <f t="shared" ref="B16:B39" si="5">B15+1</f>
        <v>3</v>
      </c>
      <c r="C16" s="76"/>
      <c r="D16" s="122" t="s">
        <v>401</v>
      </c>
      <c r="E16" s="123"/>
      <c r="F16" s="123"/>
      <c r="G16" s="124"/>
      <c r="H16" s="77" t="s">
        <v>14</v>
      </c>
      <c r="I16" s="40"/>
      <c r="J16" s="104">
        <v>50</v>
      </c>
      <c r="K16" s="94">
        <v>400</v>
      </c>
      <c r="L16" s="29">
        <v>1</v>
      </c>
      <c r="M16" s="29">
        <v>1</v>
      </c>
      <c r="N16" s="28">
        <v>9.5</v>
      </c>
      <c r="O16" s="29">
        <f t="shared" si="1"/>
        <v>1.095</v>
      </c>
      <c r="P16" s="29">
        <f t="shared" si="1"/>
        <v>1.095</v>
      </c>
      <c r="Q16" s="30">
        <f t="shared" si="2"/>
        <v>54.75</v>
      </c>
      <c r="R16" s="30">
        <f t="shared" si="3"/>
        <v>50</v>
      </c>
      <c r="S16" s="30">
        <f t="shared" si="0"/>
        <v>438</v>
      </c>
      <c r="T16" s="30">
        <f t="shared" si="4"/>
        <v>400</v>
      </c>
    </row>
    <row r="17" spans="2:20" ht="12.75" customHeight="1" x14ac:dyDescent="0.3">
      <c r="B17" s="76">
        <f t="shared" si="5"/>
        <v>4</v>
      </c>
      <c r="C17" s="76"/>
      <c r="D17" s="122" t="s">
        <v>402</v>
      </c>
      <c r="E17" s="123"/>
      <c r="F17" s="123"/>
      <c r="G17" s="124"/>
      <c r="H17" s="77" t="s">
        <v>14</v>
      </c>
      <c r="I17" s="40"/>
      <c r="J17" s="104">
        <v>50</v>
      </c>
      <c r="K17" s="94">
        <v>400</v>
      </c>
      <c r="L17" s="29">
        <v>1</v>
      </c>
      <c r="M17" s="29">
        <v>1</v>
      </c>
      <c r="N17" s="28">
        <v>9.5</v>
      </c>
      <c r="O17" s="29">
        <f t="shared" si="1"/>
        <v>1.095</v>
      </c>
      <c r="P17" s="29">
        <f t="shared" si="1"/>
        <v>1.095</v>
      </c>
      <c r="Q17" s="30">
        <f t="shared" si="2"/>
        <v>54.75</v>
      </c>
      <c r="R17" s="30">
        <f t="shared" si="3"/>
        <v>50</v>
      </c>
      <c r="S17" s="30">
        <f t="shared" si="0"/>
        <v>438</v>
      </c>
      <c r="T17" s="30">
        <f t="shared" si="4"/>
        <v>400</v>
      </c>
    </row>
    <row r="18" spans="2:20" ht="12.75" customHeight="1" x14ac:dyDescent="0.3">
      <c r="B18" s="76">
        <f t="shared" si="5"/>
        <v>5</v>
      </c>
      <c r="C18" s="76"/>
      <c r="D18" s="122" t="s">
        <v>403</v>
      </c>
      <c r="E18" s="123"/>
      <c r="F18" s="123"/>
      <c r="G18" s="124"/>
      <c r="H18" s="77" t="s">
        <v>14</v>
      </c>
      <c r="I18" s="40"/>
      <c r="J18" s="104">
        <v>50</v>
      </c>
      <c r="K18" s="94">
        <v>400</v>
      </c>
      <c r="L18" s="29">
        <v>1</v>
      </c>
      <c r="M18" s="29">
        <v>1</v>
      </c>
      <c r="N18" s="28">
        <v>9.5</v>
      </c>
      <c r="O18" s="29">
        <f t="shared" si="1"/>
        <v>1.095</v>
      </c>
      <c r="P18" s="29">
        <f t="shared" si="1"/>
        <v>1.095</v>
      </c>
      <c r="Q18" s="30">
        <f t="shared" si="2"/>
        <v>54.75</v>
      </c>
      <c r="R18" s="30">
        <f t="shared" si="3"/>
        <v>50</v>
      </c>
      <c r="S18" s="30">
        <f t="shared" si="0"/>
        <v>438</v>
      </c>
      <c r="T18" s="30">
        <f t="shared" si="4"/>
        <v>400</v>
      </c>
    </row>
    <row r="19" spans="2:20" ht="12.75" customHeight="1" x14ac:dyDescent="0.3">
      <c r="B19" s="76">
        <f t="shared" si="5"/>
        <v>6</v>
      </c>
      <c r="C19" s="76"/>
      <c r="D19" s="122" t="s">
        <v>404</v>
      </c>
      <c r="E19" s="123"/>
      <c r="F19" s="123"/>
      <c r="G19" s="124"/>
      <c r="H19" s="77" t="s">
        <v>14</v>
      </c>
      <c r="I19" s="40"/>
      <c r="J19" s="104">
        <v>50</v>
      </c>
      <c r="K19" s="94">
        <v>400</v>
      </c>
      <c r="L19" s="29">
        <v>1</v>
      </c>
      <c r="M19" s="29">
        <v>1</v>
      </c>
      <c r="N19" s="28">
        <v>9.5</v>
      </c>
      <c r="O19" s="29">
        <f t="shared" si="1"/>
        <v>1.095</v>
      </c>
      <c r="P19" s="29">
        <f t="shared" si="1"/>
        <v>1.095</v>
      </c>
      <c r="Q19" s="30">
        <f t="shared" si="2"/>
        <v>54.75</v>
      </c>
      <c r="R19" s="30">
        <f t="shared" si="3"/>
        <v>50</v>
      </c>
      <c r="S19" s="30">
        <f t="shared" si="0"/>
        <v>438</v>
      </c>
      <c r="T19" s="30">
        <f t="shared" si="4"/>
        <v>400</v>
      </c>
    </row>
    <row r="20" spans="2:20" ht="12.75" customHeight="1" x14ac:dyDescent="0.3">
      <c r="B20" s="76">
        <f t="shared" si="5"/>
        <v>7</v>
      </c>
      <c r="C20" s="76"/>
      <c r="D20" s="122" t="s">
        <v>405</v>
      </c>
      <c r="E20" s="123"/>
      <c r="F20" s="123"/>
      <c r="G20" s="124"/>
      <c r="H20" s="77" t="s">
        <v>14</v>
      </c>
      <c r="I20" s="40"/>
      <c r="J20" s="104">
        <v>50</v>
      </c>
      <c r="K20" s="94">
        <v>400</v>
      </c>
      <c r="L20" s="29">
        <v>1</v>
      </c>
      <c r="M20" s="29">
        <v>1</v>
      </c>
      <c r="N20" s="28">
        <v>9.5</v>
      </c>
      <c r="O20" s="29">
        <f t="shared" si="1"/>
        <v>1.095</v>
      </c>
      <c r="P20" s="29">
        <f t="shared" si="1"/>
        <v>1.095</v>
      </c>
      <c r="Q20" s="30">
        <f t="shared" si="2"/>
        <v>54.75</v>
      </c>
      <c r="R20" s="30">
        <f t="shared" si="3"/>
        <v>50</v>
      </c>
      <c r="S20" s="30">
        <f t="shared" si="0"/>
        <v>438</v>
      </c>
      <c r="T20" s="30">
        <f t="shared" si="4"/>
        <v>400</v>
      </c>
    </row>
    <row r="21" spans="2:20" ht="12.75" customHeight="1" x14ac:dyDescent="0.3">
      <c r="B21" s="76">
        <f t="shared" si="5"/>
        <v>8</v>
      </c>
      <c r="C21" s="76"/>
      <c r="D21" s="122" t="s">
        <v>406</v>
      </c>
      <c r="E21" s="123"/>
      <c r="F21" s="123"/>
      <c r="G21" s="124"/>
      <c r="H21" s="77" t="s">
        <v>14</v>
      </c>
      <c r="I21" s="40"/>
      <c r="J21" s="104">
        <v>50</v>
      </c>
      <c r="K21" s="94">
        <v>400</v>
      </c>
      <c r="L21" s="29">
        <v>1</v>
      </c>
      <c r="M21" s="29">
        <v>1</v>
      </c>
      <c r="N21" s="28">
        <v>9.5</v>
      </c>
      <c r="O21" s="29">
        <f t="shared" si="1"/>
        <v>1.095</v>
      </c>
      <c r="P21" s="29">
        <f t="shared" si="1"/>
        <v>1.095</v>
      </c>
      <c r="Q21" s="30">
        <f t="shared" si="2"/>
        <v>54.75</v>
      </c>
      <c r="R21" s="30">
        <f t="shared" si="3"/>
        <v>50</v>
      </c>
      <c r="S21" s="30">
        <f t="shared" si="0"/>
        <v>438</v>
      </c>
      <c r="T21" s="30">
        <f t="shared" si="4"/>
        <v>400</v>
      </c>
    </row>
    <row r="22" spans="2:20" ht="12.75" customHeight="1" x14ac:dyDescent="0.3">
      <c r="B22" s="76">
        <f t="shared" si="5"/>
        <v>9</v>
      </c>
      <c r="C22" s="99"/>
      <c r="D22" s="122" t="s">
        <v>408</v>
      </c>
      <c r="E22" s="123"/>
      <c r="F22" s="123"/>
      <c r="G22" s="124"/>
      <c r="H22" s="77" t="s">
        <v>14</v>
      </c>
      <c r="I22" s="40"/>
      <c r="J22" s="104">
        <v>25</v>
      </c>
      <c r="K22" s="94">
        <v>300</v>
      </c>
      <c r="L22" s="29">
        <v>1</v>
      </c>
      <c r="M22" s="29">
        <v>1</v>
      </c>
      <c r="N22" s="28">
        <v>9.5</v>
      </c>
      <c r="O22" s="29">
        <f t="shared" ref="O22:O39" si="6">PRODUCT(L22,1.095)</f>
        <v>1.095</v>
      </c>
      <c r="P22" s="29">
        <f t="shared" ref="P22:P39" si="7">PRODUCT(M22,1.095)</f>
        <v>1.095</v>
      </c>
      <c r="Q22" s="30">
        <f t="shared" ref="Q22:Q39" si="8">PRODUCT(J22,O22)</f>
        <v>27.375</v>
      </c>
      <c r="R22" s="30">
        <f t="shared" ref="R22:R39" si="9">PRODUCT(J22,L22)</f>
        <v>25</v>
      </c>
      <c r="S22" s="30">
        <f t="shared" ref="S22:S39" si="10">PRODUCT(K22,P22)</f>
        <v>328.5</v>
      </c>
      <c r="T22" s="30">
        <f t="shared" ref="T22:T39" si="11">PRODUCT(K22,M22)</f>
        <v>300</v>
      </c>
    </row>
    <row r="23" spans="2:20" ht="12.75" customHeight="1" x14ac:dyDescent="0.3">
      <c r="B23" s="76">
        <f t="shared" si="5"/>
        <v>10</v>
      </c>
      <c r="C23" s="99"/>
      <c r="D23" s="122" t="s">
        <v>409</v>
      </c>
      <c r="E23" s="123"/>
      <c r="F23" s="123"/>
      <c r="G23" s="124"/>
      <c r="H23" s="77" t="s">
        <v>14</v>
      </c>
      <c r="I23" s="40"/>
      <c r="J23" s="104">
        <v>16.666666666666668</v>
      </c>
      <c r="K23" s="94">
        <v>200</v>
      </c>
      <c r="L23" s="29">
        <v>1</v>
      </c>
      <c r="M23" s="29">
        <v>1</v>
      </c>
      <c r="N23" s="28">
        <v>9.5</v>
      </c>
      <c r="O23" s="29">
        <f t="shared" si="6"/>
        <v>1.095</v>
      </c>
      <c r="P23" s="29">
        <f t="shared" si="7"/>
        <v>1.095</v>
      </c>
      <c r="Q23" s="30">
        <f t="shared" si="8"/>
        <v>18.25</v>
      </c>
      <c r="R23" s="30">
        <f t="shared" si="9"/>
        <v>16.666666666666668</v>
      </c>
      <c r="S23" s="30">
        <f t="shared" si="10"/>
        <v>219</v>
      </c>
      <c r="T23" s="30">
        <f t="shared" si="11"/>
        <v>200</v>
      </c>
    </row>
    <row r="24" spans="2:20" ht="12.75" customHeight="1" x14ac:dyDescent="0.3">
      <c r="B24" s="76">
        <f t="shared" si="5"/>
        <v>11</v>
      </c>
      <c r="C24" s="99"/>
      <c r="D24" s="122" t="s">
        <v>410</v>
      </c>
      <c r="E24" s="123"/>
      <c r="F24" s="123"/>
      <c r="G24" s="124"/>
      <c r="H24" s="77" t="s">
        <v>14</v>
      </c>
      <c r="I24" s="40"/>
      <c r="J24" s="104">
        <v>2</v>
      </c>
      <c r="K24" s="94">
        <v>10</v>
      </c>
      <c r="L24" s="29">
        <v>1</v>
      </c>
      <c r="M24" s="29">
        <v>1</v>
      </c>
      <c r="N24" s="28">
        <v>9.5</v>
      </c>
      <c r="O24" s="29">
        <f t="shared" si="6"/>
        <v>1.095</v>
      </c>
      <c r="P24" s="29">
        <f t="shared" si="7"/>
        <v>1.095</v>
      </c>
      <c r="Q24" s="30">
        <f t="shared" si="8"/>
        <v>2.19</v>
      </c>
      <c r="R24" s="30">
        <f t="shared" si="9"/>
        <v>2</v>
      </c>
      <c r="S24" s="30">
        <f t="shared" si="10"/>
        <v>10.95</v>
      </c>
      <c r="T24" s="30">
        <f t="shared" si="11"/>
        <v>10</v>
      </c>
    </row>
    <row r="25" spans="2:20" ht="12.75" customHeight="1" x14ac:dyDescent="0.3">
      <c r="B25" s="76">
        <f t="shared" si="5"/>
        <v>12</v>
      </c>
      <c r="C25" s="99"/>
      <c r="D25" s="122" t="s">
        <v>411</v>
      </c>
      <c r="E25" s="123"/>
      <c r="F25" s="123"/>
      <c r="G25" s="124"/>
      <c r="H25" s="77" t="s">
        <v>14</v>
      </c>
      <c r="I25" s="40"/>
      <c r="J25" s="104">
        <v>2</v>
      </c>
      <c r="K25" s="94">
        <v>10</v>
      </c>
      <c r="L25" s="29">
        <v>1</v>
      </c>
      <c r="M25" s="29">
        <v>1</v>
      </c>
      <c r="N25" s="28">
        <v>9.5</v>
      </c>
      <c r="O25" s="29">
        <f t="shared" si="6"/>
        <v>1.095</v>
      </c>
      <c r="P25" s="29">
        <f t="shared" si="7"/>
        <v>1.095</v>
      </c>
      <c r="Q25" s="30">
        <f t="shared" si="8"/>
        <v>2.19</v>
      </c>
      <c r="R25" s="30">
        <f t="shared" si="9"/>
        <v>2</v>
      </c>
      <c r="S25" s="30">
        <f t="shared" si="10"/>
        <v>10.95</v>
      </c>
      <c r="T25" s="30">
        <f t="shared" si="11"/>
        <v>10</v>
      </c>
    </row>
    <row r="26" spans="2:20" ht="12.75" customHeight="1" x14ac:dyDescent="0.3">
      <c r="B26" s="76">
        <f t="shared" si="5"/>
        <v>13</v>
      </c>
      <c r="C26" s="99"/>
      <c r="D26" s="122" t="s">
        <v>412</v>
      </c>
      <c r="E26" s="123"/>
      <c r="F26" s="123"/>
      <c r="G26" s="124"/>
      <c r="H26" s="77" t="s">
        <v>14</v>
      </c>
      <c r="I26" s="40"/>
      <c r="J26" s="104">
        <v>15</v>
      </c>
      <c r="K26" s="94">
        <v>150</v>
      </c>
      <c r="L26" s="29">
        <v>1</v>
      </c>
      <c r="M26" s="29">
        <v>1</v>
      </c>
      <c r="N26" s="28">
        <v>9.5</v>
      </c>
      <c r="O26" s="29">
        <f t="shared" si="6"/>
        <v>1.095</v>
      </c>
      <c r="P26" s="29">
        <f t="shared" si="7"/>
        <v>1.095</v>
      </c>
      <c r="Q26" s="30">
        <f t="shared" si="8"/>
        <v>16.425000000000001</v>
      </c>
      <c r="R26" s="30">
        <f t="shared" si="9"/>
        <v>15</v>
      </c>
      <c r="S26" s="30">
        <f t="shared" si="10"/>
        <v>164.25</v>
      </c>
      <c r="T26" s="30">
        <f t="shared" si="11"/>
        <v>150</v>
      </c>
    </row>
    <row r="27" spans="2:20" ht="12.75" customHeight="1" x14ac:dyDescent="0.3">
      <c r="B27" s="76">
        <f t="shared" si="5"/>
        <v>14</v>
      </c>
      <c r="C27" s="99"/>
      <c r="D27" s="122" t="s">
        <v>413</v>
      </c>
      <c r="E27" s="123"/>
      <c r="F27" s="123"/>
      <c r="G27" s="124"/>
      <c r="H27" s="77" t="s">
        <v>14</v>
      </c>
      <c r="I27" s="40"/>
      <c r="J27" s="104">
        <v>2</v>
      </c>
      <c r="K27" s="94">
        <v>15</v>
      </c>
      <c r="L27" s="29">
        <v>1</v>
      </c>
      <c r="M27" s="29">
        <v>1</v>
      </c>
      <c r="N27" s="28">
        <v>9.5</v>
      </c>
      <c r="O27" s="29">
        <f t="shared" si="6"/>
        <v>1.095</v>
      </c>
      <c r="P27" s="29">
        <f t="shared" si="7"/>
        <v>1.095</v>
      </c>
      <c r="Q27" s="30">
        <f t="shared" si="8"/>
        <v>2.19</v>
      </c>
      <c r="R27" s="30">
        <f t="shared" si="9"/>
        <v>2</v>
      </c>
      <c r="S27" s="30">
        <f t="shared" si="10"/>
        <v>16.425000000000001</v>
      </c>
      <c r="T27" s="30">
        <f t="shared" si="11"/>
        <v>15</v>
      </c>
    </row>
    <row r="28" spans="2:20" ht="12.75" customHeight="1" x14ac:dyDescent="0.3">
      <c r="B28" s="76">
        <f t="shared" si="5"/>
        <v>15</v>
      </c>
      <c r="C28" s="99"/>
      <c r="D28" s="122" t="s">
        <v>414</v>
      </c>
      <c r="E28" s="123"/>
      <c r="F28" s="123"/>
      <c r="G28" s="124"/>
      <c r="H28" s="77" t="s">
        <v>14</v>
      </c>
      <c r="I28" s="40"/>
      <c r="J28" s="104">
        <v>5</v>
      </c>
      <c r="K28" s="94">
        <v>30</v>
      </c>
      <c r="L28" s="29">
        <v>1</v>
      </c>
      <c r="M28" s="29">
        <v>1</v>
      </c>
      <c r="N28" s="28">
        <v>9.5</v>
      </c>
      <c r="O28" s="29">
        <f t="shared" si="6"/>
        <v>1.095</v>
      </c>
      <c r="P28" s="29">
        <f t="shared" si="7"/>
        <v>1.095</v>
      </c>
      <c r="Q28" s="30">
        <f t="shared" si="8"/>
        <v>5.4749999999999996</v>
      </c>
      <c r="R28" s="30">
        <f t="shared" si="9"/>
        <v>5</v>
      </c>
      <c r="S28" s="30">
        <f t="shared" si="10"/>
        <v>32.85</v>
      </c>
      <c r="T28" s="30">
        <f t="shared" si="11"/>
        <v>30</v>
      </c>
    </row>
    <row r="29" spans="2:20" ht="12.75" customHeight="1" x14ac:dyDescent="0.3">
      <c r="B29" s="76">
        <f t="shared" si="5"/>
        <v>16</v>
      </c>
      <c r="C29" s="99"/>
      <c r="D29" s="122" t="s">
        <v>415</v>
      </c>
      <c r="E29" s="123"/>
      <c r="F29" s="123"/>
      <c r="G29" s="124"/>
      <c r="H29" s="77" t="s">
        <v>14</v>
      </c>
      <c r="I29" s="40"/>
      <c r="J29" s="104">
        <v>15</v>
      </c>
      <c r="K29" s="94">
        <v>150</v>
      </c>
      <c r="L29" s="29">
        <v>1</v>
      </c>
      <c r="M29" s="29">
        <v>1</v>
      </c>
      <c r="N29" s="28">
        <v>9.5</v>
      </c>
      <c r="O29" s="29">
        <f t="shared" si="6"/>
        <v>1.095</v>
      </c>
      <c r="P29" s="29">
        <f t="shared" si="7"/>
        <v>1.095</v>
      </c>
      <c r="Q29" s="30">
        <f t="shared" si="8"/>
        <v>16.425000000000001</v>
      </c>
      <c r="R29" s="30">
        <f t="shared" si="9"/>
        <v>15</v>
      </c>
      <c r="S29" s="30">
        <f t="shared" si="10"/>
        <v>164.25</v>
      </c>
      <c r="T29" s="30">
        <f t="shared" si="11"/>
        <v>150</v>
      </c>
    </row>
    <row r="30" spans="2:20" ht="12.75" customHeight="1" x14ac:dyDescent="0.3">
      <c r="B30" s="76">
        <f t="shared" si="5"/>
        <v>17</v>
      </c>
      <c r="C30" s="99"/>
      <c r="D30" s="122" t="s">
        <v>416</v>
      </c>
      <c r="E30" s="123"/>
      <c r="F30" s="123"/>
      <c r="G30" s="124"/>
      <c r="H30" s="77" t="s">
        <v>14</v>
      </c>
      <c r="I30" s="40"/>
      <c r="J30" s="104">
        <v>2</v>
      </c>
      <c r="K30" s="94">
        <v>15</v>
      </c>
      <c r="L30" s="29">
        <v>1</v>
      </c>
      <c r="M30" s="29">
        <v>1</v>
      </c>
      <c r="N30" s="28">
        <v>9.5</v>
      </c>
      <c r="O30" s="29">
        <f t="shared" si="6"/>
        <v>1.095</v>
      </c>
      <c r="P30" s="29">
        <f t="shared" si="7"/>
        <v>1.095</v>
      </c>
      <c r="Q30" s="30">
        <f t="shared" si="8"/>
        <v>2.19</v>
      </c>
      <c r="R30" s="30">
        <f t="shared" si="9"/>
        <v>2</v>
      </c>
      <c r="S30" s="30">
        <f t="shared" si="10"/>
        <v>16.425000000000001</v>
      </c>
      <c r="T30" s="30">
        <f t="shared" si="11"/>
        <v>15</v>
      </c>
    </row>
    <row r="31" spans="2:20" ht="12.75" customHeight="1" x14ac:dyDescent="0.3">
      <c r="B31" s="76">
        <f t="shared" si="5"/>
        <v>18</v>
      </c>
      <c r="C31" s="99"/>
      <c r="D31" s="122" t="s">
        <v>417</v>
      </c>
      <c r="E31" s="123"/>
      <c r="F31" s="123"/>
      <c r="G31" s="124"/>
      <c r="H31" s="77" t="s">
        <v>14</v>
      </c>
      <c r="I31" s="40"/>
      <c r="J31" s="104">
        <v>10</v>
      </c>
      <c r="K31" s="94">
        <v>100</v>
      </c>
      <c r="L31" s="29">
        <v>1</v>
      </c>
      <c r="M31" s="29">
        <v>1</v>
      </c>
      <c r="N31" s="28">
        <v>9.5</v>
      </c>
      <c r="O31" s="29">
        <f t="shared" si="6"/>
        <v>1.095</v>
      </c>
      <c r="P31" s="29">
        <f t="shared" si="7"/>
        <v>1.095</v>
      </c>
      <c r="Q31" s="30">
        <f t="shared" si="8"/>
        <v>10.95</v>
      </c>
      <c r="R31" s="30">
        <f t="shared" si="9"/>
        <v>10</v>
      </c>
      <c r="S31" s="30">
        <f t="shared" si="10"/>
        <v>109.5</v>
      </c>
      <c r="T31" s="30">
        <f t="shared" si="11"/>
        <v>100</v>
      </c>
    </row>
    <row r="32" spans="2:20" ht="12.75" customHeight="1" x14ac:dyDescent="0.3">
      <c r="B32" s="76">
        <f t="shared" si="5"/>
        <v>19</v>
      </c>
      <c r="C32" s="99"/>
      <c r="D32" s="122" t="s">
        <v>418</v>
      </c>
      <c r="E32" s="123"/>
      <c r="F32" s="123"/>
      <c r="G32" s="124"/>
      <c r="H32" s="77" t="s">
        <v>14</v>
      </c>
      <c r="I32" s="40"/>
      <c r="J32" s="104">
        <v>100</v>
      </c>
      <c r="K32" s="94">
        <v>1200</v>
      </c>
      <c r="L32" s="29">
        <v>1</v>
      </c>
      <c r="M32" s="29">
        <v>1</v>
      </c>
      <c r="N32" s="28">
        <v>9.5</v>
      </c>
      <c r="O32" s="29">
        <f t="shared" si="6"/>
        <v>1.095</v>
      </c>
      <c r="P32" s="29">
        <f t="shared" si="7"/>
        <v>1.095</v>
      </c>
      <c r="Q32" s="30">
        <f t="shared" si="8"/>
        <v>109.5</v>
      </c>
      <c r="R32" s="30">
        <f t="shared" si="9"/>
        <v>100</v>
      </c>
      <c r="S32" s="30">
        <f t="shared" si="10"/>
        <v>1314</v>
      </c>
      <c r="T32" s="30">
        <f t="shared" si="11"/>
        <v>1200</v>
      </c>
    </row>
    <row r="33" spans="2:20" ht="12.75" customHeight="1" x14ac:dyDescent="0.3">
      <c r="B33" s="76">
        <f t="shared" si="5"/>
        <v>20</v>
      </c>
      <c r="C33" s="99"/>
      <c r="D33" s="122" t="s">
        <v>419</v>
      </c>
      <c r="E33" s="123"/>
      <c r="F33" s="123"/>
      <c r="G33" s="124"/>
      <c r="H33" s="77" t="s">
        <v>14</v>
      </c>
      <c r="I33" s="40"/>
      <c r="J33" s="104">
        <v>50</v>
      </c>
      <c r="K33" s="94">
        <v>400</v>
      </c>
      <c r="L33" s="29">
        <v>1</v>
      </c>
      <c r="M33" s="29">
        <v>1</v>
      </c>
      <c r="N33" s="28">
        <v>9.5</v>
      </c>
      <c r="O33" s="29">
        <f t="shared" si="6"/>
        <v>1.095</v>
      </c>
      <c r="P33" s="29">
        <f t="shared" si="7"/>
        <v>1.095</v>
      </c>
      <c r="Q33" s="30">
        <f t="shared" si="8"/>
        <v>54.75</v>
      </c>
      <c r="R33" s="30">
        <f t="shared" si="9"/>
        <v>50</v>
      </c>
      <c r="S33" s="30">
        <f t="shared" si="10"/>
        <v>438</v>
      </c>
      <c r="T33" s="30">
        <f t="shared" si="11"/>
        <v>400</v>
      </c>
    </row>
    <row r="34" spans="2:20" ht="12.75" customHeight="1" x14ac:dyDescent="0.3">
      <c r="B34" s="76">
        <f t="shared" si="5"/>
        <v>21</v>
      </c>
      <c r="C34" s="99"/>
      <c r="D34" s="122" t="s">
        <v>420</v>
      </c>
      <c r="E34" s="123"/>
      <c r="F34" s="123"/>
      <c r="G34" s="124"/>
      <c r="H34" s="77" t="s">
        <v>14</v>
      </c>
      <c r="I34" s="40"/>
      <c r="J34" s="104">
        <v>5</v>
      </c>
      <c r="K34" s="94">
        <v>40</v>
      </c>
      <c r="L34" s="29">
        <v>1</v>
      </c>
      <c r="M34" s="29">
        <v>1</v>
      </c>
      <c r="N34" s="28">
        <v>9.5</v>
      </c>
      <c r="O34" s="29">
        <f t="shared" si="6"/>
        <v>1.095</v>
      </c>
      <c r="P34" s="29">
        <f t="shared" si="7"/>
        <v>1.095</v>
      </c>
      <c r="Q34" s="30">
        <f t="shared" si="8"/>
        <v>5.4749999999999996</v>
      </c>
      <c r="R34" s="30">
        <f t="shared" si="9"/>
        <v>5</v>
      </c>
      <c r="S34" s="30">
        <f t="shared" si="10"/>
        <v>43.8</v>
      </c>
      <c r="T34" s="30">
        <f t="shared" si="11"/>
        <v>40</v>
      </c>
    </row>
    <row r="35" spans="2:20" ht="12.75" customHeight="1" x14ac:dyDescent="0.3">
      <c r="B35" s="76">
        <f t="shared" si="5"/>
        <v>22</v>
      </c>
      <c r="C35" s="99"/>
      <c r="D35" s="122" t="s">
        <v>421</v>
      </c>
      <c r="E35" s="123"/>
      <c r="F35" s="123"/>
      <c r="G35" s="124"/>
      <c r="H35" s="77" t="s">
        <v>14</v>
      </c>
      <c r="I35" s="40"/>
      <c r="J35" s="104">
        <v>2</v>
      </c>
      <c r="K35" s="94">
        <v>10</v>
      </c>
      <c r="L35" s="29">
        <v>1</v>
      </c>
      <c r="M35" s="29">
        <v>1</v>
      </c>
      <c r="N35" s="28">
        <v>9.5</v>
      </c>
      <c r="O35" s="29">
        <f t="shared" si="6"/>
        <v>1.095</v>
      </c>
      <c r="P35" s="29">
        <f t="shared" si="7"/>
        <v>1.095</v>
      </c>
      <c r="Q35" s="30">
        <f t="shared" si="8"/>
        <v>2.19</v>
      </c>
      <c r="R35" s="30">
        <f t="shared" si="9"/>
        <v>2</v>
      </c>
      <c r="S35" s="30">
        <f t="shared" si="10"/>
        <v>10.95</v>
      </c>
      <c r="T35" s="30">
        <f t="shared" si="11"/>
        <v>10</v>
      </c>
    </row>
    <row r="36" spans="2:20" ht="12.75" customHeight="1" x14ac:dyDescent="0.3">
      <c r="B36" s="76">
        <f t="shared" si="5"/>
        <v>23</v>
      </c>
      <c r="C36" s="99"/>
      <c r="D36" s="122" t="s">
        <v>422</v>
      </c>
      <c r="E36" s="123"/>
      <c r="F36" s="123"/>
      <c r="G36" s="124"/>
      <c r="H36" s="77" t="s">
        <v>14</v>
      </c>
      <c r="I36" s="40"/>
      <c r="J36" s="104">
        <v>50</v>
      </c>
      <c r="K36" s="94">
        <v>400</v>
      </c>
      <c r="L36" s="29">
        <v>1</v>
      </c>
      <c r="M36" s="29">
        <v>1</v>
      </c>
      <c r="N36" s="28">
        <v>9.5</v>
      </c>
      <c r="O36" s="29">
        <f t="shared" si="6"/>
        <v>1.095</v>
      </c>
      <c r="P36" s="29">
        <f t="shared" si="7"/>
        <v>1.095</v>
      </c>
      <c r="Q36" s="30">
        <f t="shared" si="8"/>
        <v>54.75</v>
      </c>
      <c r="R36" s="30">
        <f t="shared" si="9"/>
        <v>50</v>
      </c>
      <c r="S36" s="30">
        <f t="shared" si="10"/>
        <v>438</v>
      </c>
      <c r="T36" s="30">
        <f t="shared" si="11"/>
        <v>400</v>
      </c>
    </row>
    <row r="37" spans="2:20" ht="12.75" customHeight="1" x14ac:dyDescent="0.3">
      <c r="B37" s="76">
        <f t="shared" si="5"/>
        <v>24</v>
      </c>
      <c r="C37" s="99"/>
      <c r="D37" s="122" t="s">
        <v>423</v>
      </c>
      <c r="E37" s="123"/>
      <c r="F37" s="123"/>
      <c r="G37" s="124"/>
      <c r="H37" s="77" t="s">
        <v>14</v>
      </c>
      <c r="I37" s="40"/>
      <c r="J37" s="104">
        <v>10</v>
      </c>
      <c r="K37" s="94">
        <v>50</v>
      </c>
      <c r="L37" s="29">
        <v>1</v>
      </c>
      <c r="M37" s="29">
        <v>1</v>
      </c>
      <c r="N37" s="28">
        <v>9.5</v>
      </c>
      <c r="O37" s="29">
        <f t="shared" si="6"/>
        <v>1.095</v>
      </c>
      <c r="P37" s="29">
        <f t="shared" si="7"/>
        <v>1.095</v>
      </c>
      <c r="Q37" s="30">
        <f t="shared" si="8"/>
        <v>10.95</v>
      </c>
      <c r="R37" s="30">
        <f t="shared" si="9"/>
        <v>10</v>
      </c>
      <c r="S37" s="30">
        <f t="shared" si="10"/>
        <v>54.75</v>
      </c>
      <c r="T37" s="30">
        <f t="shared" si="11"/>
        <v>50</v>
      </c>
    </row>
    <row r="38" spans="2:20" ht="12.75" customHeight="1" x14ac:dyDescent="0.3">
      <c r="B38" s="76">
        <f t="shared" si="5"/>
        <v>25</v>
      </c>
      <c r="C38" s="99"/>
      <c r="D38" s="122" t="s">
        <v>424</v>
      </c>
      <c r="E38" s="123"/>
      <c r="F38" s="123"/>
      <c r="G38" s="124"/>
      <c r="H38" s="77" t="s">
        <v>14</v>
      </c>
      <c r="I38" s="40"/>
      <c r="J38" s="104">
        <v>30</v>
      </c>
      <c r="K38" s="94">
        <v>400</v>
      </c>
      <c r="L38" s="29">
        <v>1</v>
      </c>
      <c r="M38" s="29">
        <v>1</v>
      </c>
      <c r="N38" s="28">
        <v>9.5</v>
      </c>
      <c r="O38" s="29">
        <f t="shared" si="6"/>
        <v>1.095</v>
      </c>
      <c r="P38" s="29">
        <f t="shared" si="7"/>
        <v>1.095</v>
      </c>
      <c r="Q38" s="30">
        <f t="shared" si="8"/>
        <v>32.85</v>
      </c>
      <c r="R38" s="30">
        <f t="shared" si="9"/>
        <v>30</v>
      </c>
      <c r="S38" s="30">
        <f t="shared" si="10"/>
        <v>438</v>
      </c>
      <c r="T38" s="30">
        <f t="shared" si="11"/>
        <v>400</v>
      </c>
    </row>
    <row r="39" spans="2:20" ht="12.75" customHeight="1" x14ac:dyDescent="0.3">
      <c r="B39" s="76">
        <f t="shared" si="5"/>
        <v>26</v>
      </c>
      <c r="C39" s="99"/>
      <c r="D39" s="122" t="s">
        <v>425</v>
      </c>
      <c r="E39" s="123"/>
      <c r="F39" s="123"/>
      <c r="G39" s="124"/>
      <c r="H39" s="77" t="s">
        <v>14</v>
      </c>
      <c r="I39" s="40"/>
      <c r="J39" s="104">
        <v>10</v>
      </c>
      <c r="K39" s="94">
        <v>60</v>
      </c>
      <c r="L39" s="29">
        <v>1</v>
      </c>
      <c r="M39" s="29">
        <v>1</v>
      </c>
      <c r="N39" s="28">
        <v>9.5</v>
      </c>
      <c r="O39" s="29">
        <f t="shared" si="6"/>
        <v>1.095</v>
      </c>
      <c r="P39" s="29">
        <f t="shared" si="7"/>
        <v>1.095</v>
      </c>
      <c r="Q39" s="30">
        <f t="shared" si="8"/>
        <v>10.95</v>
      </c>
      <c r="R39" s="30">
        <f t="shared" si="9"/>
        <v>10</v>
      </c>
      <c r="S39" s="30">
        <f t="shared" si="10"/>
        <v>65.7</v>
      </c>
      <c r="T39" s="30">
        <f t="shared" si="11"/>
        <v>60</v>
      </c>
    </row>
    <row r="40" spans="2:20" ht="12.75" customHeight="1" x14ac:dyDescent="0.3">
      <c r="B40" s="80"/>
      <c r="C40" s="81"/>
      <c r="D40" s="169" t="s">
        <v>426</v>
      </c>
      <c r="E40" s="170"/>
      <c r="F40" s="170"/>
      <c r="G40" s="171"/>
      <c r="H40" s="82"/>
      <c r="I40" s="82"/>
      <c r="J40" s="82"/>
      <c r="K40" s="82"/>
      <c r="L40" s="83"/>
      <c r="M40" s="83"/>
      <c r="N40" s="82"/>
      <c r="O40" s="84"/>
      <c r="P40" s="84"/>
      <c r="Q40" s="85">
        <f>SUM(Q14:Q39)</f>
        <v>1096.8250000000003</v>
      </c>
      <c r="R40" s="85">
        <f>SUM(R14:R39)</f>
        <v>1001.6666666666666</v>
      </c>
      <c r="S40" s="86">
        <f>SUM(S14:S39)</f>
        <v>10336.800000000001</v>
      </c>
      <c r="T40" s="86">
        <f>SUM(T14:T39)</f>
        <v>9440</v>
      </c>
    </row>
    <row r="41" spans="2:20" ht="12.75" customHeight="1" x14ac:dyDescent="0.3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3">
      <c r="B42" s="4" t="s">
        <v>16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3">
      <c r="B43" s="4" t="s">
        <v>17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3">
      <c r="B44" s="4" t="s">
        <v>18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3">
      <c r="B45" s="4" t="s">
        <v>395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3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3">
      <c r="B47" s="1" t="s">
        <v>50</v>
      </c>
      <c r="C47" s="1"/>
      <c r="D47" s="1"/>
      <c r="E47" s="1"/>
      <c r="F47" s="1"/>
      <c r="G47" s="87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3">
      <c r="B48" s="1"/>
      <c r="C48" s="1"/>
      <c r="D48" s="1"/>
      <c r="E48" s="1"/>
      <c r="F48" s="1"/>
      <c r="G48" s="87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ht="12.75" customHeight="1" x14ac:dyDescent="0.3">
      <c r="B49" s="49" t="s">
        <v>26</v>
      </c>
      <c r="C49" s="4"/>
      <c r="D49" s="4"/>
      <c r="E49" s="4"/>
      <c r="F49" s="4"/>
      <c r="G49" s="87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ht="12.75" customHeight="1" x14ac:dyDescent="0.3">
      <c r="B50" s="49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ht="12.75" customHeight="1" x14ac:dyDescent="0.3">
      <c r="B51" s="1"/>
      <c r="C51" s="1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ht="12.75" customHeight="1" x14ac:dyDescent="0.3">
      <c r="B52" s="1" t="s">
        <v>51</v>
      </c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ht="12.75" customHeight="1" x14ac:dyDescent="0.3">
      <c r="B53" s="1" t="s">
        <v>52</v>
      </c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2:20" ht="12.75" customHeight="1" x14ac:dyDescent="0.3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2:20" ht="12.75" customHeight="1" x14ac:dyDescent="0.3">
      <c r="B55" s="4" t="s">
        <v>20</v>
      </c>
      <c r="C55" s="4"/>
      <c r="D55" s="4"/>
      <c r="E55" s="4"/>
      <c r="F55" s="4"/>
      <c r="G55" s="4"/>
      <c r="H55" s="4"/>
      <c r="I55" s="46" t="s">
        <v>21</v>
      </c>
      <c r="J55" s="4"/>
      <c r="K55" s="4"/>
      <c r="L55" s="4"/>
      <c r="M55" s="4"/>
      <c r="N55" s="4" t="s">
        <v>22</v>
      </c>
      <c r="O55" s="4"/>
      <c r="P55" s="4"/>
      <c r="Q55" s="4"/>
      <c r="R55" s="4"/>
      <c r="S55" s="4"/>
      <c r="T55" s="4"/>
    </row>
    <row r="60" spans="2:20" ht="12.75" customHeight="1" x14ac:dyDescent="0.3">
      <c r="I60" s="47"/>
    </row>
  </sheetData>
  <sheetProtection algorithmName="SHA-512" hashValue="HGNMKyCo00t/bVRGiwgJBKzX1CVdQxar5gTP1mM8DFfdEadgrPAUIIvLNPXhtt2UqQSFEesuecK6GLkl25ej1A==" saltValue="UOIjkYApYsNpIK0qE2eZ9w==" spinCount="100000" sheet="1" objects="1" scenarios="1"/>
  <protectedRanges>
    <protectedRange sqref="D55" name="Obseg5"/>
    <protectedRange sqref="C14:C39" name="Obseg4"/>
    <protectedRange sqref="L14:M39" name="Obseg3"/>
    <protectedRange sqref="I14:I39" name="Obseg2"/>
    <protectedRange sqref="D5:E6" name="Obseg1"/>
  </protectedRanges>
  <mergeCells count="29">
    <mergeCell ref="D17:G17"/>
    <mergeCell ref="D11:G11"/>
    <mergeCell ref="E12:H12"/>
    <mergeCell ref="D14:G14"/>
    <mergeCell ref="D15:G15"/>
    <mergeCell ref="D16:G16"/>
    <mergeCell ref="D27:G27"/>
    <mergeCell ref="D28:G28"/>
    <mergeCell ref="D29:G29"/>
    <mergeCell ref="D18:G18"/>
    <mergeCell ref="D19:G19"/>
    <mergeCell ref="D20:G20"/>
    <mergeCell ref="D21:G21"/>
    <mergeCell ref="D40:G40"/>
    <mergeCell ref="D23:G23"/>
    <mergeCell ref="D35:G35"/>
    <mergeCell ref="D22:G22"/>
    <mergeCell ref="D37:G37"/>
    <mergeCell ref="D38:G38"/>
    <mergeCell ref="D39:G39"/>
    <mergeCell ref="D30:G30"/>
    <mergeCell ref="D31:G31"/>
    <mergeCell ref="D32:G32"/>
    <mergeCell ref="D33:G33"/>
    <mergeCell ref="D34:G34"/>
    <mergeCell ref="D36:G36"/>
    <mergeCell ref="D24:G24"/>
    <mergeCell ref="D25:G25"/>
    <mergeCell ref="D26:G2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9DA53-0B7C-4CBE-9017-F81978B8FECA}">
  <dimension ref="A1:N49"/>
  <sheetViews>
    <sheetView topLeftCell="A6" zoomScaleNormal="100" workbookViewId="0">
      <selection activeCell="H33" sqref="H3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427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9" t="s">
        <v>429</v>
      </c>
      <c r="D12" s="130"/>
      <c r="E12" s="130"/>
      <c r="F12" s="131"/>
      <c r="G12" s="106" t="s">
        <v>14</v>
      </c>
      <c r="H12" s="26"/>
      <c r="I12" s="93">
        <v>100</v>
      </c>
      <c r="J12" s="27">
        <v>0</v>
      </c>
      <c r="K12" s="28">
        <v>9.5</v>
      </c>
      <c r="L12" s="29">
        <f t="shared" ref="L12:L35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35" si="1">A12+1</f>
        <v>2</v>
      </c>
      <c r="B13" s="25"/>
      <c r="C13" s="172" t="s">
        <v>430</v>
      </c>
      <c r="D13" s="173"/>
      <c r="E13" s="173"/>
      <c r="F13" s="174"/>
      <c r="G13" s="106" t="s">
        <v>14</v>
      </c>
      <c r="H13" s="26"/>
      <c r="I13" s="94">
        <v>30</v>
      </c>
      <c r="J13" s="27">
        <v>0</v>
      </c>
      <c r="K13" s="28">
        <v>9.5</v>
      </c>
      <c r="L13" s="29">
        <f t="shared" si="0"/>
        <v>0</v>
      </c>
      <c r="M13" s="30">
        <f t="shared" ref="M13:M35" si="2">PRODUCT(I13,L13)</f>
        <v>0</v>
      </c>
      <c r="N13" s="30">
        <f t="shared" ref="N13:N35" si="3">PRODUCT(I13,J13)</f>
        <v>0</v>
      </c>
    </row>
    <row r="14" spans="1:14" ht="15" customHeight="1" x14ac:dyDescent="0.3">
      <c r="A14" s="24">
        <f t="shared" si="1"/>
        <v>3</v>
      </c>
      <c r="B14" s="32"/>
      <c r="C14" s="125" t="s">
        <v>431</v>
      </c>
      <c r="D14" s="126"/>
      <c r="E14" s="126"/>
      <c r="F14" s="127"/>
      <c r="G14" s="106" t="s">
        <v>14</v>
      </c>
      <c r="H14" s="37"/>
      <c r="I14" s="97">
        <v>200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24">
        <f t="shared" si="1"/>
        <v>4</v>
      </c>
      <c r="B15" s="32"/>
      <c r="C15" s="125" t="s">
        <v>432</v>
      </c>
      <c r="D15" s="126"/>
      <c r="E15" s="126"/>
      <c r="F15" s="127"/>
      <c r="G15" s="106" t="s">
        <v>14</v>
      </c>
      <c r="H15" s="37"/>
      <c r="I15" s="97">
        <v>30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1"/>
        <v>5</v>
      </c>
      <c r="B16" s="32"/>
      <c r="C16" s="125" t="s">
        <v>433</v>
      </c>
      <c r="D16" s="126"/>
      <c r="E16" s="126"/>
      <c r="F16" s="127"/>
      <c r="G16" s="106" t="s">
        <v>14</v>
      </c>
      <c r="H16" s="37"/>
      <c r="I16" s="97">
        <v>130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1"/>
        <v>6</v>
      </c>
      <c r="B17" s="32"/>
      <c r="C17" s="125" t="s">
        <v>434</v>
      </c>
      <c r="D17" s="126"/>
      <c r="E17" s="126"/>
      <c r="F17" s="127"/>
      <c r="G17" s="106" t="s">
        <v>14</v>
      </c>
      <c r="H17" s="37"/>
      <c r="I17" s="97">
        <v>150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3">
      <c r="A18" s="24">
        <f t="shared" si="1"/>
        <v>7</v>
      </c>
      <c r="B18" s="32"/>
      <c r="C18" s="125" t="s">
        <v>435</v>
      </c>
      <c r="D18" s="126"/>
      <c r="E18" s="126"/>
      <c r="F18" s="127"/>
      <c r="G18" s="106" t="s">
        <v>14</v>
      </c>
      <c r="H18" s="37"/>
      <c r="I18" s="97">
        <v>500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3">
      <c r="A19" s="24">
        <f t="shared" si="1"/>
        <v>8</v>
      </c>
      <c r="B19" s="32"/>
      <c r="C19" s="125" t="s">
        <v>436</v>
      </c>
      <c r="D19" s="126"/>
      <c r="E19" s="126"/>
      <c r="F19" s="127"/>
      <c r="G19" s="106" t="s">
        <v>14</v>
      </c>
      <c r="H19" s="37"/>
      <c r="I19" s="97">
        <v>60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3">
      <c r="A20" s="24">
        <f t="shared" si="1"/>
        <v>9</v>
      </c>
      <c r="B20" s="32"/>
      <c r="C20" s="125" t="s">
        <v>437</v>
      </c>
      <c r="D20" s="126"/>
      <c r="E20" s="126"/>
      <c r="F20" s="127"/>
      <c r="G20" s="106" t="s">
        <v>14</v>
      </c>
      <c r="H20" s="37"/>
      <c r="I20" s="97">
        <v>130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3">
      <c r="A21" s="24">
        <f t="shared" si="1"/>
        <v>10</v>
      </c>
      <c r="B21" s="32"/>
      <c r="C21" s="125" t="s">
        <v>438</v>
      </c>
      <c r="D21" s="126"/>
      <c r="E21" s="126"/>
      <c r="F21" s="127"/>
      <c r="G21" s="106" t="s">
        <v>14</v>
      </c>
      <c r="H21" s="37"/>
      <c r="I21" s="97">
        <v>130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3">
      <c r="A22" s="24">
        <f t="shared" si="1"/>
        <v>11</v>
      </c>
      <c r="B22" s="32"/>
      <c r="C22" s="125" t="s">
        <v>439</v>
      </c>
      <c r="D22" s="126"/>
      <c r="E22" s="126"/>
      <c r="F22" s="127"/>
      <c r="G22" s="106" t="s">
        <v>14</v>
      </c>
      <c r="H22" s="37"/>
      <c r="I22" s="97">
        <v>70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3">
      <c r="A23" s="24">
        <f t="shared" si="1"/>
        <v>12</v>
      </c>
      <c r="B23" s="32"/>
      <c r="C23" s="125" t="s">
        <v>440</v>
      </c>
      <c r="D23" s="126"/>
      <c r="E23" s="126"/>
      <c r="F23" s="127"/>
      <c r="G23" s="106" t="s">
        <v>14</v>
      </c>
      <c r="H23" s="37"/>
      <c r="I23" s="97">
        <v>130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3">
      <c r="A24" s="24">
        <f t="shared" si="1"/>
        <v>13</v>
      </c>
      <c r="B24" s="32"/>
      <c r="C24" s="125" t="s">
        <v>441</v>
      </c>
      <c r="D24" s="126"/>
      <c r="E24" s="126"/>
      <c r="F24" s="127"/>
      <c r="G24" s="106" t="s">
        <v>14</v>
      </c>
      <c r="H24" s="37"/>
      <c r="I24" s="97">
        <v>130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3">
      <c r="A25" s="24">
        <f t="shared" si="1"/>
        <v>14</v>
      </c>
      <c r="B25" s="32"/>
      <c r="C25" s="125" t="s">
        <v>442</v>
      </c>
      <c r="D25" s="126"/>
      <c r="E25" s="126"/>
      <c r="F25" s="127"/>
      <c r="G25" s="106" t="s">
        <v>14</v>
      </c>
      <c r="H25" s="37"/>
      <c r="I25" s="97">
        <v>270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3">
      <c r="A26" s="24">
        <f t="shared" si="1"/>
        <v>15</v>
      </c>
      <c r="B26" s="32"/>
      <c r="C26" s="125" t="s">
        <v>443</v>
      </c>
      <c r="D26" s="126"/>
      <c r="E26" s="126"/>
      <c r="F26" s="127"/>
      <c r="G26" s="106" t="s">
        <v>14</v>
      </c>
      <c r="H26" s="37"/>
      <c r="I26" s="97">
        <v>30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3">
      <c r="A27" s="24">
        <f t="shared" si="1"/>
        <v>16</v>
      </c>
      <c r="B27" s="32"/>
      <c r="C27" s="125" t="s">
        <v>444</v>
      </c>
      <c r="D27" s="126"/>
      <c r="E27" s="126"/>
      <c r="F27" s="127"/>
      <c r="G27" s="106" t="s">
        <v>14</v>
      </c>
      <c r="H27" s="37"/>
      <c r="I27" s="97">
        <v>10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3">
      <c r="A28" s="24">
        <f t="shared" si="1"/>
        <v>17</v>
      </c>
      <c r="B28" s="32"/>
      <c r="C28" s="125" t="s">
        <v>445</v>
      </c>
      <c r="D28" s="126"/>
      <c r="E28" s="126"/>
      <c r="F28" s="127"/>
      <c r="G28" s="106" t="s">
        <v>14</v>
      </c>
      <c r="H28" s="37"/>
      <c r="I28" s="97">
        <v>80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3">
      <c r="A29" s="24">
        <f t="shared" si="1"/>
        <v>18</v>
      </c>
      <c r="B29" s="32"/>
      <c r="C29" s="125" t="s">
        <v>446</v>
      </c>
      <c r="D29" s="126"/>
      <c r="E29" s="126"/>
      <c r="F29" s="127"/>
      <c r="G29" s="106" t="s">
        <v>14</v>
      </c>
      <c r="H29" s="37"/>
      <c r="I29" s="97">
        <v>300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3">
      <c r="A30" s="24">
        <f t="shared" si="1"/>
        <v>19</v>
      </c>
      <c r="B30" s="32"/>
      <c r="C30" s="125" t="s">
        <v>447</v>
      </c>
      <c r="D30" s="126"/>
      <c r="E30" s="126"/>
      <c r="F30" s="127"/>
      <c r="G30" s="106" t="s">
        <v>14</v>
      </c>
      <c r="H30" s="37"/>
      <c r="I30" s="97">
        <v>70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3">
      <c r="A31" s="24">
        <f t="shared" si="1"/>
        <v>20</v>
      </c>
      <c r="B31" s="32"/>
      <c r="C31" s="125" t="s">
        <v>448</v>
      </c>
      <c r="D31" s="126"/>
      <c r="E31" s="126"/>
      <c r="F31" s="127"/>
      <c r="G31" s="106" t="s">
        <v>14</v>
      </c>
      <c r="H31" s="37"/>
      <c r="I31" s="97">
        <v>100</v>
      </c>
      <c r="J31" s="27">
        <v>0</v>
      </c>
      <c r="K31" s="28">
        <v>9.5</v>
      </c>
      <c r="L31" s="29">
        <f t="shared" si="0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3">
      <c r="A32" s="24">
        <f t="shared" si="1"/>
        <v>21</v>
      </c>
      <c r="B32" s="32"/>
      <c r="C32" s="125" t="s">
        <v>449</v>
      </c>
      <c r="D32" s="126"/>
      <c r="E32" s="126"/>
      <c r="F32" s="127"/>
      <c r="G32" s="106" t="s">
        <v>14</v>
      </c>
      <c r="H32" s="37"/>
      <c r="I32" s="97">
        <v>100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3">
      <c r="A33" s="24">
        <f t="shared" si="1"/>
        <v>22</v>
      </c>
      <c r="B33" s="32"/>
      <c r="C33" s="125" t="s">
        <v>450</v>
      </c>
      <c r="D33" s="126"/>
      <c r="E33" s="126"/>
      <c r="F33" s="127"/>
      <c r="G33" s="106" t="s">
        <v>14</v>
      </c>
      <c r="H33" s="37"/>
      <c r="I33" s="97">
        <v>100</v>
      </c>
      <c r="J33" s="27">
        <v>0</v>
      </c>
      <c r="K33" s="28">
        <v>9.5</v>
      </c>
      <c r="L33" s="29">
        <f t="shared" si="0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3">
      <c r="A34" s="24">
        <f t="shared" si="1"/>
        <v>23</v>
      </c>
      <c r="B34" s="32"/>
      <c r="C34" s="125" t="s">
        <v>451</v>
      </c>
      <c r="D34" s="126"/>
      <c r="E34" s="126"/>
      <c r="F34" s="127"/>
      <c r="G34" s="106" t="s">
        <v>14</v>
      </c>
      <c r="H34" s="37"/>
      <c r="I34" s="97">
        <v>100</v>
      </c>
      <c r="J34" s="27">
        <v>0</v>
      </c>
      <c r="K34" s="28">
        <v>9.5</v>
      </c>
      <c r="L34" s="29">
        <f t="shared" si="0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3">
      <c r="A35" s="24">
        <f t="shared" si="1"/>
        <v>24</v>
      </c>
      <c r="B35" s="32"/>
      <c r="C35" s="125" t="s">
        <v>452</v>
      </c>
      <c r="D35" s="126" t="s">
        <v>453</v>
      </c>
      <c r="E35" s="126" t="s">
        <v>453</v>
      </c>
      <c r="F35" s="127" t="s">
        <v>453</v>
      </c>
      <c r="G35" s="106" t="s">
        <v>14</v>
      </c>
      <c r="H35" s="37"/>
      <c r="I35" s="97">
        <v>100</v>
      </c>
      <c r="J35" s="27">
        <v>0</v>
      </c>
      <c r="K35" s="28">
        <v>9.5</v>
      </c>
      <c r="L35" s="29">
        <f t="shared" si="0"/>
        <v>0</v>
      </c>
      <c r="M35" s="30">
        <f t="shared" si="2"/>
        <v>0</v>
      </c>
      <c r="N35" s="30">
        <f t="shared" si="3"/>
        <v>0</v>
      </c>
    </row>
    <row r="36" spans="1:14" ht="12.75" customHeight="1" x14ac:dyDescent="0.3">
      <c r="A36" s="41"/>
      <c r="B36" s="41"/>
      <c r="C36" s="118" t="s">
        <v>49</v>
      </c>
      <c r="D36" s="118"/>
      <c r="E36" s="118"/>
      <c r="F36" s="118"/>
      <c r="G36" s="42"/>
      <c r="H36" s="42"/>
      <c r="I36" s="42"/>
      <c r="J36" s="43"/>
      <c r="K36" s="42"/>
      <c r="L36" s="44"/>
      <c r="M36" s="45">
        <f>SUM(M12:M35)</f>
        <v>0</v>
      </c>
      <c r="N36" s="45">
        <f>SUM(N12:N35)</f>
        <v>0</v>
      </c>
    </row>
    <row r="37" spans="1:14" ht="12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99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 t="s">
        <v>428</v>
      </c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9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20</v>
      </c>
      <c r="B43" s="4"/>
      <c r="C43" s="4"/>
      <c r="D43" s="4"/>
      <c r="E43" s="4"/>
      <c r="F43" s="4"/>
      <c r="G43" s="4"/>
      <c r="H43" s="46" t="s">
        <v>21</v>
      </c>
      <c r="I43" s="4"/>
      <c r="J43" s="4"/>
      <c r="K43" s="4" t="s">
        <v>22</v>
      </c>
      <c r="L43" s="4"/>
      <c r="M43" s="4"/>
      <c r="N43" s="4"/>
    </row>
    <row r="46" spans="1:14" ht="12.75" customHeight="1" x14ac:dyDescent="0.3">
      <c r="B46" s="47"/>
      <c r="C46" s="47"/>
    </row>
    <row r="47" spans="1:14" ht="12.75" customHeight="1" x14ac:dyDescent="0.3">
      <c r="B47" s="47"/>
      <c r="C47" s="47"/>
    </row>
    <row r="48" spans="1:14" ht="12.75" customHeight="1" x14ac:dyDescent="0.3">
      <c r="B48" s="47"/>
      <c r="C48" s="47"/>
    </row>
    <row r="49" spans="2:3" ht="12.75" customHeight="1" x14ac:dyDescent="0.3">
      <c r="B49" s="47"/>
      <c r="C49" s="47"/>
    </row>
  </sheetData>
  <sheetProtection algorithmName="SHA-512" hashValue="jMirrb4SwpvET8Zye5dTgni6d0dXG+/TlFEzNSgUc2deMNDoo63CD4trHYllz5uRsQ7vNhBw1kXey3kbaazUrw==" saltValue="ahoiONsZSRZ1DAg/ZeO+CA==" spinCount="100000" sheet="1" objects="1" scenarios="1"/>
  <protectedRanges>
    <protectedRange sqref="C43" name="Obseg3"/>
    <protectedRange sqref="C4:C5" name="Obseg2"/>
    <protectedRange sqref="C43" name="Range2"/>
  </protectedRanges>
  <mergeCells count="2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6:F36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4E501-450A-4CF2-8F21-72752BA8BFFC}">
  <dimension ref="A1:N30"/>
  <sheetViews>
    <sheetView zoomScaleNormal="100" workbookViewId="0">
      <selection activeCell="H27" sqref="H27:H2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454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36">
        <v>1</v>
      </c>
      <c r="B12" s="32"/>
      <c r="C12" s="188" t="s">
        <v>652</v>
      </c>
      <c r="D12" s="189" t="s">
        <v>455</v>
      </c>
      <c r="E12" s="189" t="s">
        <v>455</v>
      </c>
      <c r="F12" s="190" t="s">
        <v>455</v>
      </c>
      <c r="G12" s="33" t="s">
        <v>122</v>
      </c>
      <c r="H12" s="37"/>
      <c r="I12" s="96">
        <v>3400</v>
      </c>
      <c r="J12" s="39">
        <v>0</v>
      </c>
      <c r="K12" s="33">
        <v>9.5</v>
      </c>
      <c r="L12" s="34">
        <f t="shared" ref="L12:L16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6">
        <f t="shared" ref="A13:A16" si="1">A12+1</f>
        <v>2</v>
      </c>
      <c r="B13" s="32"/>
      <c r="C13" s="188" t="s">
        <v>652</v>
      </c>
      <c r="D13" s="189" t="s">
        <v>455</v>
      </c>
      <c r="E13" s="189" t="s">
        <v>455</v>
      </c>
      <c r="F13" s="190" t="s">
        <v>455</v>
      </c>
      <c r="G13" s="33" t="s">
        <v>122</v>
      </c>
      <c r="H13" s="37"/>
      <c r="I13" s="97">
        <v>3400</v>
      </c>
      <c r="J13" s="39">
        <v>0</v>
      </c>
      <c r="K13" s="33">
        <v>9.5</v>
      </c>
      <c r="L13" s="34">
        <f t="shared" si="0"/>
        <v>0</v>
      </c>
      <c r="M13" s="35">
        <f t="shared" ref="M13:M16" si="2">PRODUCT(I13,L13)</f>
        <v>0</v>
      </c>
      <c r="N13" s="35">
        <f t="shared" ref="N13:N16" si="3">PRODUCT(I13,J13)</f>
        <v>0</v>
      </c>
    </row>
    <row r="14" spans="1:14" ht="15" customHeight="1" x14ac:dyDescent="0.3">
      <c r="A14" s="36">
        <f t="shared" si="1"/>
        <v>3</v>
      </c>
      <c r="B14" s="32"/>
      <c r="C14" s="187" t="s">
        <v>656</v>
      </c>
      <c r="D14" s="182" t="s">
        <v>653</v>
      </c>
      <c r="E14" s="182" t="s">
        <v>653</v>
      </c>
      <c r="F14" s="183" t="s">
        <v>653</v>
      </c>
      <c r="G14" s="33" t="s">
        <v>122</v>
      </c>
      <c r="H14" s="37"/>
      <c r="I14" s="97">
        <v>3400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24.95" customHeight="1" x14ac:dyDescent="0.3">
      <c r="A15" s="36">
        <f t="shared" si="1"/>
        <v>4</v>
      </c>
      <c r="B15" s="32"/>
      <c r="C15" s="188" t="s">
        <v>655</v>
      </c>
      <c r="D15" s="189" t="s">
        <v>456</v>
      </c>
      <c r="E15" s="189" t="s">
        <v>456</v>
      </c>
      <c r="F15" s="190" t="s">
        <v>456</v>
      </c>
      <c r="G15" s="33" t="s">
        <v>122</v>
      </c>
      <c r="H15" s="37"/>
      <c r="I15" s="97">
        <v>300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24.95" customHeight="1" x14ac:dyDescent="0.3">
      <c r="A16" s="36">
        <f t="shared" si="1"/>
        <v>5</v>
      </c>
      <c r="B16" s="32"/>
      <c r="C16" s="188" t="s">
        <v>654</v>
      </c>
      <c r="D16" s="189" t="s">
        <v>457</v>
      </c>
      <c r="E16" s="189" t="s">
        <v>457</v>
      </c>
      <c r="F16" s="190" t="s">
        <v>457</v>
      </c>
      <c r="G16" s="33" t="s">
        <v>122</v>
      </c>
      <c r="H16" s="37"/>
      <c r="I16" s="97">
        <v>300</v>
      </c>
      <c r="J16" s="39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2.75" customHeight="1" x14ac:dyDescent="0.3">
      <c r="A17" s="41"/>
      <c r="B17" s="41"/>
      <c r="C17" s="118" t="s">
        <v>651</v>
      </c>
      <c r="D17" s="118"/>
      <c r="E17" s="118"/>
      <c r="F17" s="118"/>
      <c r="G17" s="42"/>
      <c r="H17" s="42"/>
      <c r="I17" s="42"/>
      <c r="J17" s="43"/>
      <c r="K17" s="42"/>
      <c r="L17" s="44"/>
      <c r="M17" s="45">
        <f>SUM(M12:M16)</f>
        <v>0</v>
      </c>
      <c r="N17" s="45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99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517</v>
      </c>
      <c r="B22" s="4"/>
      <c r="C22" s="4"/>
      <c r="D22" s="4"/>
      <c r="E22" s="4"/>
      <c r="F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9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20</v>
      </c>
      <c r="B24" s="4"/>
      <c r="C24" s="4"/>
      <c r="D24" s="4"/>
      <c r="E24" s="4"/>
      <c r="F24" s="4"/>
      <c r="G24" s="4"/>
      <c r="H24" s="46" t="s">
        <v>21</v>
      </c>
      <c r="I24" s="4"/>
      <c r="J24" s="4"/>
      <c r="K24" s="4" t="s">
        <v>22</v>
      </c>
      <c r="L24" s="4"/>
      <c r="M24" s="4"/>
      <c r="N24" s="4"/>
    </row>
    <row r="27" spans="1:14" ht="12.75" customHeight="1" x14ac:dyDescent="0.3">
      <c r="B27" s="47"/>
      <c r="C27" s="47"/>
    </row>
    <row r="28" spans="1:14" ht="12.75" customHeight="1" x14ac:dyDescent="0.3">
      <c r="B28" s="47"/>
      <c r="C28" s="47"/>
    </row>
    <row r="29" spans="1:14" ht="12.75" customHeight="1" x14ac:dyDescent="0.3">
      <c r="B29" s="47"/>
      <c r="C29" s="47"/>
    </row>
    <row r="30" spans="1:14" ht="12.75" customHeight="1" x14ac:dyDescent="0.3">
      <c r="B30" s="47"/>
      <c r="C30" s="47"/>
    </row>
  </sheetData>
  <sheetProtection algorithmName="SHA-512" hashValue="TaadhvbvJMTCYuZGMQoYf0tZ5GEb1LemLZ7fxe+SViDZrtqCFibLSfaFuiyuarOcqOvMVwv6G69FORzKgo/udA==" saltValue="KQncwQVxDj5ksvQokSauzg==" spinCount="100000" sheet="1" objects="1" scenarios="1"/>
  <protectedRanges>
    <protectedRange sqref="C24" name="Obseg3"/>
    <protectedRange sqref="C4:C5" name="Obseg2"/>
    <protectedRange sqref="C24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F90F-8109-4FB3-9719-E96B21BF45D1}">
  <dimension ref="A1:N144"/>
  <sheetViews>
    <sheetView zoomScaleNormal="100" workbookViewId="0">
      <selection activeCell="R19" sqref="R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458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15" t="s">
        <v>4</v>
      </c>
      <c r="D10" s="116"/>
      <c r="E10" s="116"/>
      <c r="F10" s="11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>
        <v>1</v>
      </c>
      <c r="C12" s="134" t="s">
        <v>460</v>
      </c>
      <c r="D12" s="135"/>
      <c r="E12" s="135"/>
      <c r="F12" s="136"/>
      <c r="G12" s="107" t="s">
        <v>122</v>
      </c>
      <c r="H12" s="26"/>
      <c r="I12" s="93">
        <v>10</v>
      </c>
      <c r="J12" s="27">
        <v>0</v>
      </c>
      <c r="K12" s="28">
        <v>9.5</v>
      </c>
      <c r="L12" s="29">
        <f t="shared" ref="L12:L36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130" si="1">A12+1</f>
        <v>2</v>
      </c>
      <c r="B13" s="25"/>
      <c r="C13" s="134" t="s">
        <v>461</v>
      </c>
      <c r="D13" s="135"/>
      <c r="E13" s="135"/>
      <c r="F13" s="136"/>
      <c r="G13" s="107" t="s">
        <v>122</v>
      </c>
      <c r="H13" s="26"/>
      <c r="I13" s="94">
        <v>20</v>
      </c>
      <c r="J13" s="27">
        <v>0</v>
      </c>
      <c r="K13" s="28">
        <v>9.5</v>
      </c>
      <c r="L13" s="29">
        <f t="shared" si="0"/>
        <v>0</v>
      </c>
      <c r="M13" s="30">
        <f t="shared" ref="M13:M36" si="2">PRODUCT(I13,L13)</f>
        <v>0</v>
      </c>
      <c r="N13" s="30">
        <f t="shared" ref="N13:N36" si="3">PRODUCT(I13,J13)</f>
        <v>0</v>
      </c>
    </row>
    <row r="14" spans="1:14" ht="15" customHeight="1" x14ac:dyDescent="0.3">
      <c r="A14" s="24">
        <f t="shared" si="1"/>
        <v>3</v>
      </c>
      <c r="B14" s="32"/>
      <c r="C14" s="134" t="s">
        <v>462</v>
      </c>
      <c r="D14" s="135"/>
      <c r="E14" s="135"/>
      <c r="F14" s="136"/>
      <c r="G14" s="107" t="s">
        <v>14</v>
      </c>
      <c r="H14" s="37"/>
      <c r="I14" s="97">
        <v>5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24">
        <f t="shared" si="1"/>
        <v>4</v>
      </c>
      <c r="B15" s="32"/>
      <c r="C15" s="134" t="s">
        <v>463</v>
      </c>
      <c r="D15" s="135"/>
      <c r="E15" s="135"/>
      <c r="F15" s="136"/>
      <c r="G15" s="107" t="s">
        <v>122</v>
      </c>
      <c r="H15" s="37"/>
      <c r="I15" s="97">
        <v>70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1"/>
        <v>5</v>
      </c>
      <c r="B16" s="32"/>
      <c r="C16" s="134" t="s">
        <v>464</v>
      </c>
      <c r="D16" s="135" t="s">
        <v>465</v>
      </c>
      <c r="E16" s="135" t="s">
        <v>465</v>
      </c>
      <c r="F16" s="136" t="s">
        <v>465</v>
      </c>
      <c r="G16" s="107" t="s">
        <v>122</v>
      </c>
      <c r="H16" s="37"/>
      <c r="I16" s="97">
        <v>500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1"/>
        <v>6</v>
      </c>
      <c r="B17" s="32"/>
      <c r="C17" s="134" t="s">
        <v>466</v>
      </c>
      <c r="D17" s="135" t="s">
        <v>467</v>
      </c>
      <c r="E17" s="135" t="s">
        <v>467</v>
      </c>
      <c r="F17" s="136" t="s">
        <v>467</v>
      </c>
      <c r="G17" s="107" t="s">
        <v>122</v>
      </c>
      <c r="H17" s="37"/>
      <c r="I17" s="97">
        <v>50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3">
      <c r="A18" s="24">
        <f t="shared" si="1"/>
        <v>7</v>
      </c>
      <c r="B18" s="32"/>
      <c r="C18" s="134" t="s">
        <v>468</v>
      </c>
      <c r="D18" s="135" t="s">
        <v>469</v>
      </c>
      <c r="E18" s="135" t="s">
        <v>469</v>
      </c>
      <c r="F18" s="136" t="s">
        <v>469</v>
      </c>
      <c r="G18" s="107" t="s">
        <v>122</v>
      </c>
      <c r="H18" s="37"/>
      <c r="I18" s="97">
        <v>5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3">
      <c r="A19" s="24">
        <f t="shared" si="1"/>
        <v>8</v>
      </c>
      <c r="B19" s="32"/>
      <c r="C19" s="134" t="s">
        <v>470</v>
      </c>
      <c r="D19" s="135"/>
      <c r="E19" s="135"/>
      <c r="F19" s="136"/>
      <c r="G19" s="107" t="s">
        <v>122</v>
      </c>
      <c r="H19" s="37"/>
      <c r="I19" s="97">
        <v>200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3">
      <c r="A20" s="24">
        <f t="shared" si="1"/>
        <v>9</v>
      </c>
      <c r="B20" s="32"/>
      <c r="C20" s="134" t="s">
        <v>471</v>
      </c>
      <c r="D20" s="135"/>
      <c r="E20" s="135"/>
      <c r="F20" s="136"/>
      <c r="G20" s="107" t="s">
        <v>122</v>
      </c>
      <c r="H20" s="37"/>
      <c r="I20" s="97">
        <v>200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3">
      <c r="A21" s="24">
        <f t="shared" si="1"/>
        <v>10</v>
      </c>
      <c r="B21" s="32"/>
      <c r="C21" s="134" t="s">
        <v>472</v>
      </c>
      <c r="D21" s="135"/>
      <c r="E21" s="135"/>
      <c r="F21" s="136"/>
      <c r="G21" s="107" t="s">
        <v>14</v>
      </c>
      <c r="H21" s="37"/>
      <c r="I21" s="97">
        <v>10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3">
      <c r="A22" s="24">
        <f t="shared" si="1"/>
        <v>11</v>
      </c>
      <c r="B22" s="32"/>
      <c r="C22" s="134" t="s">
        <v>473</v>
      </c>
      <c r="D22" s="135" t="s">
        <v>474</v>
      </c>
      <c r="E22" s="135" t="s">
        <v>474</v>
      </c>
      <c r="F22" s="136" t="s">
        <v>474</v>
      </c>
      <c r="G22" s="107" t="s">
        <v>122</v>
      </c>
      <c r="H22" s="37"/>
      <c r="I22" s="97">
        <v>2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3">
      <c r="A23" s="24">
        <f t="shared" si="1"/>
        <v>12</v>
      </c>
      <c r="B23" s="32"/>
      <c r="C23" s="184" t="s">
        <v>475</v>
      </c>
      <c r="D23" s="185" t="s">
        <v>476</v>
      </c>
      <c r="E23" s="185" t="s">
        <v>476</v>
      </c>
      <c r="F23" s="186" t="s">
        <v>476</v>
      </c>
      <c r="G23" s="107" t="s">
        <v>122</v>
      </c>
      <c r="H23" s="37"/>
      <c r="I23" s="97">
        <v>300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3">
      <c r="A24" s="24">
        <f t="shared" si="1"/>
        <v>13</v>
      </c>
      <c r="B24" s="32"/>
      <c r="C24" s="134" t="s">
        <v>477</v>
      </c>
      <c r="D24" s="135" t="s">
        <v>478</v>
      </c>
      <c r="E24" s="135" t="s">
        <v>478</v>
      </c>
      <c r="F24" s="136" t="s">
        <v>478</v>
      </c>
      <c r="G24" s="107" t="s">
        <v>14</v>
      </c>
      <c r="H24" s="37"/>
      <c r="I24" s="97">
        <v>10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24.95" customHeight="1" x14ac:dyDescent="0.3">
      <c r="A25" s="36">
        <f t="shared" si="1"/>
        <v>14</v>
      </c>
      <c r="B25" s="32"/>
      <c r="C25" s="134" t="s">
        <v>479</v>
      </c>
      <c r="D25" s="135" t="s">
        <v>480</v>
      </c>
      <c r="E25" s="135" t="s">
        <v>480</v>
      </c>
      <c r="F25" s="136" t="s">
        <v>480</v>
      </c>
      <c r="G25" s="107" t="s">
        <v>122</v>
      </c>
      <c r="H25" s="37"/>
      <c r="I25" s="97">
        <v>50</v>
      </c>
      <c r="J25" s="39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3">
      <c r="A26" s="24">
        <f t="shared" si="1"/>
        <v>15</v>
      </c>
      <c r="B26" s="32"/>
      <c r="C26" s="134" t="s">
        <v>481</v>
      </c>
      <c r="D26" s="135" t="s">
        <v>482</v>
      </c>
      <c r="E26" s="135" t="s">
        <v>482</v>
      </c>
      <c r="F26" s="136" t="s">
        <v>482</v>
      </c>
      <c r="G26" s="107" t="s">
        <v>122</v>
      </c>
      <c r="H26" s="37"/>
      <c r="I26" s="97">
        <v>20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3">
      <c r="A27" s="24">
        <f t="shared" si="1"/>
        <v>16</v>
      </c>
      <c r="B27" s="32"/>
      <c r="C27" s="134" t="s">
        <v>483</v>
      </c>
      <c r="D27" s="135" t="s">
        <v>484</v>
      </c>
      <c r="E27" s="135" t="s">
        <v>484</v>
      </c>
      <c r="F27" s="136" t="s">
        <v>484</v>
      </c>
      <c r="G27" s="107" t="s">
        <v>122</v>
      </c>
      <c r="H27" s="37"/>
      <c r="I27" s="97">
        <v>20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3">
      <c r="A28" s="24">
        <f t="shared" si="1"/>
        <v>17</v>
      </c>
      <c r="B28" s="32"/>
      <c r="C28" s="134" t="s">
        <v>485</v>
      </c>
      <c r="D28" s="135" t="s">
        <v>485</v>
      </c>
      <c r="E28" s="135" t="s">
        <v>485</v>
      </c>
      <c r="F28" s="136" t="s">
        <v>485</v>
      </c>
      <c r="G28" s="107" t="s">
        <v>122</v>
      </c>
      <c r="H28" s="37"/>
      <c r="I28" s="97">
        <v>20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3">
      <c r="A29" s="24">
        <f t="shared" si="1"/>
        <v>18</v>
      </c>
      <c r="B29" s="32"/>
      <c r="C29" s="134" t="s">
        <v>486</v>
      </c>
      <c r="D29" s="135" t="s">
        <v>486</v>
      </c>
      <c r="E29" s="135" t="s">
        <v>486</v>
      </c>
      <c r="F29" s="136" t="s">
        <v>486</v>
      </c>
      <c r="G29" s="107" t="s">
        <v>122</v>
      </c>
      <c r="H29" s="37"/>
      <c r="I29" s="97">
        <v>20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3">
      <c r="A30" s="24">
        <f t="shared" si="1"/>
        <v>19</v>
      </c>
      <c r="B30" s="32"/>
      <c r="C30" s="134" t="s">
        <v>487</v>
      </c>
      <c r="D30" s="135" t="s">
        <v>487</v>
      </c>
      <c r="E30" s="135" t="s">
        <v>487</v>
      </c>
      <c r="F30" s="136" t="s">
        <v>487</v>
      </c>
      <c r="G30" s="107" t="s">
        <v>122</v>
      </c>
      <c r="H30" s="37"/>
      <c r="I30" s="97">
        <v>20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3">
      <c r="A31" s="24">
        <f t="shared" si="1"/>
        <v>20</v>
      </c>
      <c r="B31" s="32"/>
      <c r="C31" s="134" t="s">
        <v>488</v>
      </c>
      <c r="D31" s="135" t="s">
        <v>488</v>
      </c>
      <c r="E31" s="135" t="s">
        <v>488</v>
      </c>
      <c r="F31" s="136" t="s">
        <v>488</v>
      </c>
      <c r="G31" s="107" t="s">
        <v>122</v>
      </c>
      <c r="H31" s="37"/>
      <c r="I31" s="97">
        <v>2</v>
      </c>
      <c r="J31" s="27">
        <v>0</v>
      </c>
      <c r="K31" s="28">
        <v>22</v>
      </c>
      <c r="L31" s="29">
        <f>PRODUCT(J31,1.22)</f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3">
      <c r="A32" s="24">
        <f t="shared" si="1"/>
        <v>21</v>
      </c>
      <c r="B32" s="32"/>
      <c r="C32" s="134" t="s">
        <v>489</v>
      </c>
      <c r="D32" s="135" t="s">
        <v>490</v>
      </c>
      <c r="E32" s="135" t="s">
        <v>490</v>
      </c>
      <c r="F32" s="136" t="s">
        <v>490</v>
      </c>
      <c r="G32" s="107" t="s">
        <v>122</v>
      </c>
      <c r="H32" s="37"/>
      <c r="I32" s="97">
        <v>70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3">
      <c r="A33" s="24">
        <f t="shared" si="1"/>
        <v>22</v>
      </c>
      <c r="B33" s="32"/>
      <c r="C33" s="134" t="s">
        <v>491</v>
      </c>
      <c r="D33" s="135" t="s">
        <v>492</v>
      </c>
      <c r="E33" s="135" t="s">
        <v>492</v>
      </c>
      <c r="F33" s="136" t="s">
        <v>492</v>
      </c>
      <c r="G33" s="107" t="s">
        <v>122</v>
      </c>
      <c r="H33" s="37"/>
      <c r="I33" s="97">
        <v>130</v>
      </c>
      <c r="J33" s="27">
        <v>0</v>
      </c>
      <c r="K33" s="28">
        <v>9.5</v>
      </c>
      <c r="L33" s="29">
        <f t="shared" si="0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3">
      <c r="A34" s="24">
        <f t="shared" si="1"/>
        <v>23</v>
      </c>
      <c r="B34" s="32"/>
      <c r="C34" s="134" t="s">
        <v>493</v>
      </c>
      <c r="D34" s="135"/>
      <c r="E34" s="135"/>
      <c r="F34" s="136"/>
      <c r="G34" s="107" t="s">
        <v>122</v>
      </c>
      <c r="H34" s="37"/>
      <c r="I34" s="97">
        <v>300</v>
      </c>
      <c r="J34" s="27">
        <v>0</v>
      </c>
      <c r="K34" s="28">
        <v>9.5</v>
      </c>
      <c r="L34" s="29">
        <f t="shared" si="0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3">
      <c r="A35" s="24">
        <f t="shared" si="1"/>
        <v>24</v>
      </c>
      <c r="B35" s="32"/>
      <c r="C35" s="181" t="s">
        <v>494</v>
      </c>
      <c r="D35" s="182"/>
      <c r="E35" s="182"/>
      <c r="F35" s="183"/>
      <c r="G35" s="107" t="s">
        <v>122</v>
      </c>
      <c r="H35" s="37"/>
      <c r="I35" s="97">
        <v>20</v>
      </c>
      <c r="J35" s="27">
        <v>0</v>
      </c>
      <c r="K35" s="28">
        <v>9.5</v>
      </c>
      <c r="L35" s="29">
        <f t="shared" si="0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3">
      <c r="A36" s="24">
        <f t="shared" si="1"/>
        <v>25</v>
      </c>
      <c r="B36" s="32"/>
      <c r="C36" s="125" t="s">
        <v>495</v>
      </c>
      <c r="D36" s="126"/>
      <c r="E36" s="126"/>
      <c r="F36" s="127"/>
      <c r="G36" s="28" t="s">
        <v>122</v>
      </c>
      <c r="H36" s="37"/>
      <c r="I36" s="97">
        <v>400</v>
      </c>
      <c r="J36" s="27">
        <v>0</v>
      </c>
      <c r="K36" s="28">
        <v>9.5</v>
      </c>
      <c r="L36" s="29">
        <f t="shared" si="0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3">
      <c r="A37" s="24">
        <f t="shared" si="1"/>
        <v>26</v>
      </c>
      <c r="B37" s="32"/>
      <c r="C37" s="125" t="s">
        <v>496</v>
      </c>
      <c r="D37" s="126"/>
      <c r="E37" s="126"/>
      <c r="F37" s="127"/>
      <c r="G37" s="28" t="s">
        <v>122</v>
      </c>
      <c r="H37" s="37"/>
      <c r="I37" s="97">
        <v>400</v>
      </c>
      <c r="J37" s="27">
        <v>0</v>
      </c>
      <c r="K37" s="28">
        <v>9.5</v>
      </c>
      <c r="L37" s="29">
        <f t="shared" ref="L37:L100" si="4">PRODUCT(J37,1.095)</f>
        <v>0</v>
      </c>
      <c r="M37" s="30">
        <f t="shared" ref="M37:M100" si="5">PRODUCT(I37,L37)</f>
        <v>0</v>
      </c>
      <c r="N37" s="30">
        <f t="shared" ref="N37:N100" si="6">PRODUCT(I37,J37)</f>
        <v>0</v>
      </c>
    </row>
    <row r="38" spans="1:14" ht="15" customHeight="1" x14ac:dyDescent="0.3">
      <c r="A38" s="24">
        <f t="shared" si="1"/>
        <v>27</v>
      </c>
      <c r="B38" s="32"/>
      <c r="C38" s="125" t="s">
        <v>497</v>
      </c>
      <c r="D38" s="126"/>
      <c r="E38" s="126"/>
      <c r="F38" s="127"/>
      <c r="G38" s="28" t="s">
        <v>122</v>
      </c>
      <c r="H38" s="37"/>
      <c r="I38" s="97">
        <v>50</v>
      </c>
      <c r="J38" s="27">
        <v>0</v>
      </c>
      <c r="K38" s="28">
        <v>9.5</v>
      </c>
      <c r="L38" s="29">
        <f t="shared" si="4"/>
        <v>0</v>
      </c>
      <c r="M38" s="30">
        <f t="shared" si="5"/>
        <v>0</v>
      </c>
      <c r="N38" s="30">
        <f t="shared" si="6"/>
        <v>0</v>
      </c>
    </row>
    <row r="39" spans="1:14" ht="15" customHeight="1" x14ac:dyDescent="0.3">
      <c r="A39" s="24">
        <f t="shared" si="1"/>
        <v>28</v>
      </c>
      <c r="B39" s="32"/>
      <c r="C39" s="125" t="s">
        <v>498</v>
      </c>
      <c r="D39" s="126"/>
      <c r="E39" s="126"/>
      <c r="F39" s="127"/>
      <c r="G39" s="28" t="s">
        <v>122</v>
      </c>
      <c r="H39" s="37"/>
      <c r="I39" s="97">
        <v>150</v>
      </c>
      <c r="J39" s="27">
        <v>0</v>
      </c>
      <c r="K39" s="28">
        <v>9.5</v>
      </c>
      <c r="L39" s="29">
        <f t="shared" si="4"/>
        <v>0</v>
      </c>
      <c r="M39" s="30">
        <f t="shared" si="5"/>
        <v>0</v>
      </c>
      <c r="N39" s="30">
        <f t="shared" si="6"/>
        <v>0</v>
      </c>
    </row>
    <row r="40" spans="1:14" ht="15" customHeight="1" x14ac:dyDescent="0.3">
      <c r="A40" s="24">
        <f t="shared" si="1"/>
        <v>29</v>
      </c>
      <c r="B40" s="32"/>
      <c r="C40" s="133" t="s">
        <v>499</v>
      </c>
      <c r="D40" s="151"/>
      <c r="E40" s="151"/>
      <c r="F40" s="152"/>
      <c r="G40" s="98" t="s">
        <v>122</v>
      </c>
      <c r="H40" s="37"/>
      <c r="I40" s="97">
        <v>80</v>
      </c>
      <c r="J40" s="27">
        <v>0</v>
      </c>
      <c r="K40" s="28">
        <v>9.5</v>
      </c>
      <c r="L40" s="29">
        <f t="shared" si="4"/>
        <v>0</v>
      </c>
      <c r="M40" s="30">
        <f t="shared" si="5"/>
        <v>0</v>
      </c>
      <c r="N40" s="30">
        <f t="shared" si="6"/>
        <v>0</v>
      </c>
    </row>
    <row r="41" spans="1:14" ht="15" customHeight="1" x14ac:dyDescent="0.3">
      <c r="A41" s="24">
        <f t="shared" si="1"/>
        <v>30</v>
      </c>
      <c r="B41" s="32"/>
      <c r="C41" s="133" t="s">
        <v>500</v>
      </c>
      <c r="D41" s="151"/>
      <c r="E41" s="151"/>
      <c r="F41" s="152"/>
      <c r="G41" s="98" t="s">
        <v>122</v>
      </c>
      <c r="H41" s="37"/>
      <c r="I41" s="97">
        <v>100</v>
      </c>
      <c r="J41" s="27">
        <v>0</v>
      </c>
      <c r="K41" s="28">
        <v>9.5</v>
      </c>
      <c r="L41" s="29">
        <f t="shared" si="4"/>
        <v>0</v>
      </c>
      <c r="M41" s="30">
        <f t="shared" si="5"/>
        <v>0</v>
      </c>
      <c r="N41" s="30">
        <f t="shared" si="6"/>
        <v>0</v>
      </c>
    </row>
    <row r="42" spans="1:14" ht="15" customHeight="1" x14ac:dyDescent="0.3">
      <c r="A42" s="24">
        <f t="shared" si="1"/>
        <v>31</v>
      </c>
      <c r="B42" s="32"/>
      <c r="C42" s="133" t="s">
        <v>501</v>
      </c>
      <c r="D42" s="151"/>
      <c r="E42" s="151"/>
      <c r="F42" s="152"/>
      <c r="G42" s="98" t="s">
        <v>14</v>
      </c>
      <c r="H42" s="37"/>
      <c r="I42" s="97">
        <v>200</v>
      </c>
      <c r="J42" s="27">
        <v>0</v>
      </c>
      <c r="K42" s="28">
        <v>9.5</v>
      </c>
      <c r="L42" s="29">
        <f t="shared" si="4"/>
        <v>0</v>
      </c>
      <c r="M42" s="30">
        <f t="shared" si="5"/>
        <v>0</v>
      </c>
      <c r="N42" s="30">
        <f t="shared" si="6"/>
        <v>0</v>
      </c>
    </row>
    <row r="43" spans="1:14" ht="15" customHeight="1" x14ac:dyDescent="0.3">
      <c r="A43" s="24">
        <f t="shared" si="1"/>
        <v>32</v>
      </c>
      <c r="B43" s="32"/>
      <c r="C43" s="133" t="s">
        <v>502</v>
      </c>
      <c r="D43" s="151"/>
      <c r="E43" s="151"/>
      <c r="F43" s="152"/>
      <c r="G43" s="98" t="s">
        <v>14</v>
      </c>
      <c r="H43" s="37"/>
      <c r="I43" s="97">
        <v>200</v>
      </c>
      <c r="J43" s="27">
        <v>0</v>
      </c>
      <c r="K43" s="28">
        <v>9.5</v>
      </c>
      <c r="L43" s="29">
        <f t="shared" si="4"/>
        <v>0</v>
      </c>
      <c r="M43" s="30">
        <f t="shared" si="5"/>
        <v>0</v>
      </c>
      <c r="N43" s="30">
        <f t="shared" si="6"/>
        <v>0</v>
      </c>
    </row>
    <row r="44" spans="1:14" ht="15" customHeight="1" x14ac:dyDescent="0.3">
      <c r="A44" s="24">
        <f t="shared" si="1"/>
        <v>33</v>
      </c>
      <c r="B44" s="32"/>
      <c r="C44" s="133" t="s">
        <v>503</v>
      </c>
      <c r="D44" s="151"/>
      <c r="E44" s="151"/>
      <c r="F44" s="152"/>
      <c r="G44" s="98" t="s">
        <v>122</v>
      </c>
      <c r="H44" s="37"/>
      <c r="I44" s="97">
        <v>130</v>
      </c>
      <c r="J44" s="27">
        <v>0</v>
      </c>
      <c r="K44" s="28">
        <v>9.5</v>
      </c>
      <c r="L44" s="29">
        <f t="shared" si="4"/>
        <v>0</v>
      </c>
      <c r="M44" s="30">
        <f t="shared" si="5"/>
        <v>0</v>
      </c>
      <c r="N44" s="30">
        <f t="shared" si="6"/>
        <v>0</v>
      </c>
    </row>
    <row r="45" spans="1:14" ht="15" customHeight="1" x14ac:dyDescent="0.3">
      <c r="A45" s="24">
        <f t="shared" si="1"/>
        <v>34</v>
      </c>
      <c r="B45" s="32"/>
      <c r="C45" s="125" t="s">
        <v>504</v>
      </c>
      <c r="D45" s="126" t="s">
        <v>505</v>
      </c>
      <c r="E45" s="126" t="s">
        <v>505</v>
      </c>
      <c r="F45" s="180" t="s">
        <v>505</v>
      </c>
      <c r="G45" s="108" t="s">
        <v>122</v>
      </c>
      <c r="H45" s="37"/>
      <c r="I45" s="97">
        <v>3</v>
      </c>
      <c r="J45" s="27">
        <v>0</v>
      </c>
      <c r="K45" s="28">
        <v>9.5</v>
      </c>
      <c r="L45" s="29">
        <f t="shared" si="4"/>
        <v>0</v>
      </c>
      <c r="M45" s="30">
        <f t="shared" si="5"/>
        <v>0</v>
      </c>
      <c r="N45" s="30">
        <f t="shared" si="6"/>
        <v>0</v>
      </c>
    </row>
    <row r="46" spans="1:14" ht="15" customHeight="1" x14ac:dyDescent="0.3">
      <c r="A46" s="24">
        <f t="shared" si="1"/>
        <v>35</v>
      </c>
      <c r="B46" s="32"/>
      <c r="C46" s="125" t="s">
        <v>506</v>
      </c>
      <c r="D46" s="126" t="s">
        <v>507</v>
      </c>
      <c r="E46" s="126" t="s">
        <v>507</v>
      </c>
      <c r="F46" s="180" t="s">
        <v>507</v>
      </c>
      <c r="G46" s="109" t="s">
        <v>14</v>
      </c>
      <c r="H46" s="37"/>
      <c r="I46" s="97">
        <v>170</v>
      </c>
      <c r="J46" s="27">
        <v>0</v>
      </c>
      <c r="K46" s="28">
        <v>9.5</v>
      </c>
      <c r="L46" s="29">
        <f t="shared" si="4"/>
        <v>0</v>
      </c>
      <c r="M46" s="30">
        <f t="shared" si="5"/>
        <v>0</v>
      </c>
      <c r="N46" s="30">
        <f t="shared" si="6"/>
        <v>0</v>
      </c>
    </row>
    <row r="47" spans="1:14" ht="15" customHeight="1" x14ac:dyDescent="0.3">
      <c r="A47" s="24">
        <f t="shared" si="1"/>
        <v>36</v>
      </c>
      <c r="B47" s="32"/>
      <c r="C47" s="125" t="s">
        <v>508</v>
      </c>
      <c r="D47" s="126" t="s">
        <v>509</v>
      </c>
      <c r="E47" s="126" t="s">
        <v>509</v>
      </c>
      <c r="F47" s="180" t="s">
        <v>509</v>
      </c>
      <c r="G47" s="108" t="s">
        <v>122</v>
      </c>
      <c r="H47" s="37"/>
      <c r="I47" s="97">
        <v>200</v>
      </c>
      <c r="J47" s="27">
        <v>0</v>
      </c>
      <c r="K47" s="28">
        <v>9.5</v>
      </c>
      <c r="L47" s="29">
        <f t="shared" si="4"/>
        <v>0</v>
      </c>
      <c r="M47" s="30">
        <f t="shared" si="5"/>
        <v>0</v>
      </c>
      <c r="N47" s="30">
        <f t="shared" si="6"/>
        <v>0</v>
      </c>
    </row>
    <row r="48" spans="1:14" ht="15" customHeight="1" x14ac:dyDescent="0.3">
      <c r="A48" s="24">
        <f t="shared" si="1"/>
        <v>37</v>
      </c>
      <c r="B48" s="32"/>
      <c r="C48" s="125" t="s">
        <v>510</v>
      </c>
      <c r="D48" s="126" t="s">
        <v>511</v>
      </c>
      <c r="E48" s="126" t="s">
        <v>511</v>
      </c>
      <c r="F48" s="180" t="s">
        <v>511</v>
      </c>
      <c r="G48" s="108" t="s">
        <v>14</v>
      </c>
      <c r="H48" s="37"/>
      <c r="I48" s="97">
        <v>20</v>
      </c>
      <c r="J48" s="27">
        <v>0</v>
      </c>
      <c r="K48" s="28">
        <v>9.5</v>
      </c>
      <c r="L48" s="29">
        <f t="shared" si="4"/>
        <v>0</v>
      </c>
      <c r="M48" s="30">
        <f t="shared" si="5"/>
        <v>0</v>
      </c>
      <c r="N48" s="30">
        <f t="shared" si="6"/>
        <v>0</v>
      </c>
    </row>
    <row r="49" spans="1:14" ht="15" customHeight="1" x14ac:dyDescent="0.3">
      <c r="A49" s="24">
        <f t="shared" si="1"/>
        <v>38</v>
      </c>
      <c r="B49" s="32"/>
      <c r="C49" s="125" t="s">
        <v>512</v>
      </c>
      <c r="D49" s="126"/>
      <c r="E49" s="126"/>
      <c r="F49" s="180"/>
      <c r="G49" s="108" t="s">
        <v>14</v>
      </c>
      <c r="H49" s="37"/>
      <c r="I49" s="97">
        <v>5</v>
      </c>
      <c r="J49" s="27">
        <v>0</v>
      </c>
      <c r="K49" s="28">
        <v>9.5</v>
      </c>
      <c r="L49" s="29">
        <f t="shared" si="4"/>
        <v>0</v>
      </c>
      <c r="M49" s="30">
        <f t="shared" si="5"/>
        <v>0</v>
      </c>
      <c r="N49" s="30">
        <f t="shared" si="6"/>
        <v>0</v>
      </c>
    </row>
    <row r="50" spans="1:14" ht="15" customHeight="1" x14ac:dyDescent="0.3">
      <c r="A50" s="24">
        <f t="shared" si="1"/>
        <v>39</v>
      </c>
      <c r="B50" s="32"/>
      <c r="C50" s="125" t="s">
        <v>513</v>
      </c>
      <c r="D50" s="126"/>
      <c r="E50" s="126"/>
      <c r="F50" s="127"/>
      <c r="G50" s="110" t="s">
        <v>122</v>
      </c>
      <c r="H50" s="37"/>
      <c r="I50" s="97">
        <v>170</v>
      </c>
      <c r="J50" s="27">
        <v>0</v>
      </c>
      <c r="K50" s="28">
        <v>9.5</v>
      </c>
      <c r="L50" s="29">
        <f t="shared" si="4"/>
        <v>0</v>
      </c>
      <c r="M50" s="30">
        <f t="shared" si="5"/>
        <v>0</v>
      </c>
      <c r="N50" s="30">
        <f t="shared" si="6"/>
        <v>0</v>
      </c>
    </row>
    <row r="51" spans="1:14" ht="15" customHeight="1" x14ac:dyDescent="0.3">
      <c r="A51" s="24">
        <f t="shared" si="1"/>
        <v>40</v>
      </c>
      <c r="B51" s="32"/>
      <c r="C51" s="125" t="s">
        <v>514</v>
      </c>
      <c r="D51" s="126"/>
      <c r="E51" s="126"/>
      <c r="F51" s="127"/>
      <c r="G51" s="107" t="s">
        <v>14</v>
      </c>
      <c r="H51" s="37"/>
      <c r="I51" s="97">
        <v>150</v>
      </c>
      <c r="J51" s="27">
        <v>0</v>
      </c>
      <c r="K51" s="28">
        <v>9.5</v>
      </c>
      <c r="L51" s="29">
        <f t="shared" si="4"/>
        <v>0</v>
      </c>
      <c r="M51" s="30">
        <f t="shared" si="5"/>
        <v>0</v>
      </c>
      <c r="N51" s="30">
        <f t="shared" si="6"/>
        <v>0</v>
      </c>
    </row>
    <row r="52" spans="1:14" ht="15" customHeight="1" x14ac:dyDescent="0.3">
      <c r="A52" s="24">
        <f t="shared" si="1"/>
        <v>41</v>
      </c>
      <c r="B52" s="32"/>
      <c r="C52" s="125" t="s">
        <v>515</v>
      </c>
      <c r="D52" s="126"/>
      <c r="E52" s="126"/>
      <c r="F52" s="127"/>
      <c r="G52" s="98" t="s">
        <v>122</v>
      </c>
      <c r="H52" s="37"/>
      <c r="I52" s="97">
        <v>20</v>
      </c>
      <c r="J52" s="27">
        <v>0</v>
      </c>
      <c r="K52" s="28">
        <v>9.5</v>
      </c>
      <c r="L52" s="29">
        <f t="shared" si="4"/>
        <v>0</v>
      </c>
      <c r="M52" s="30">
        <f t="shared" si="5"/>
        <v>0</v>
      </c>
      <c r="N52" s="30">
        <f t="shared" si="6"/>
        <v>0</v>
      </c>
    </row>
    <row r="53" spans="1:14" ht="15" customHeight="1" x14ac:dyDescent="0.3">
      <c r="A53" s="24">
        <f t="shared" si="1"/>
        <v>42</v>
      </c>
      <c r="B53" s="32"/>
      <c r="C53" s="125" t="s">
        <v>516</v>
      </c>
      <c r="D53" s="126"/>
      <c r="E53" s="126"/>
      <c r="F53" s="127"/>
      <c r="G53" s="98" t="s">
        <v>122</v>
      </c>
      <c r="H53" s="37"/>
      <c r="I53" s="97">
        <v>20</v>
      </c>
      <c r="J53" s="27">
        <v>0</v>
      </c>
      <c r="K53" s="28">
        <v>9.5</v>
      </c>
      <c r="L53" s="29">
        <f t="shared" si="4"/>
        <v>0</v>
      </c>
      <c r="M53" s="30">
        <f t="shared" si="5"/>
        <v>0</v>
      </c>
      <c r="N53" s="30">
        <f t="shared" si="6"/>
        <v>0</v>
      </c>
    </row>
    <row r="54" spans="1:14" ht="15" customHeight="1" x14ac:dyDescent="0.3">
      <c r="A54" s="24">
        <f t="shared" si="1"/>
        <v>43</v>
      </c>
      <c r="B54" s="32"/>
      <c r="C54" s="142" t="s">
        <v>518</v>
      </c>
      <c r="D54" s="143" t="s">
        <v>519</v>
      </c>
      <c r="E54" s="143" t="s">
        <v>519</v>
      </c>
      <c r="F54" s="179" t="s">
        <v>519</v>
      </c>
      <c r="G54" s="111" t="s">
        <v>122</v>
      </c>
      <c r="H54" s="37"/>
      <c r="I54" s="97">
        <v>70</v>
      </c>
      <c r="J54" s="27">
        <v>0</v>
      </c>
      <c r="K54" s="28">
        <v>9.5</v>
      </c>
      <c r="L54" s="29">
        <f t="shared" si="4"/>
        <v>0</v>
      </c>
      <c r="M54" s="30">
        <f t="shared" si="5"/>
        <v>0</v>
      </c>
      <c r="N54" s="30">
        <f t="shared" si="6"/>
        <v>0</v>
      </c>
    </row>
    <row r="55" spans="1:14" ht="15" customHeight="1" x14ac:dyDescent="0.3">
      <c r="A55" s="24">
        <f t="shared" si="1"/>
        <v>44</v>
      </c>
      <c r="B55" s="32"/>
      <c r="C55" s="142" t="s">
        <v>520</v>
      </c>
      <c r="D55" s="143"/>
      <c r="E55" s="143"/>
      <c r="F55" s="179"/>
      <c r="G55" s="111" t="s">
        <v>122</v>
      </c>
      <c r="H55" s="37"/>
      <c r="I55" s="97">
        <v>130</v>
      </c>
      <c r="J55" s="27">
        <v>0</v>
      </c>
      <c r="K55" s="28">
        <v>9.5</v>
      </c>
      <c r="L55" s="29">
        <f t="shared" si="4"/>
        <v>0</v>
      </c>
      <c r="M55" s="30">
        <f t="shared" si="5"/>
        <v>0</v>
      </c>
      <c r="N55" s="30">
        <f t="shared" si="6"/>
        <v>0</v>
      </c>
    </row>
    <row r="56" spans="1:14" ht="15" customHeight="1" x14ac:dyDescent="0.3">
      <c r="A56" s="24">
        <f t="shared" si="1"/>
        <v>45</v>
      </c>
      <c r="B56" s="32"/>
      <c r="C56" s="142" t="s">
        <v>521</v>
      </c>
      <c r="D56" s="143"/>
      <c r="E56" s="143"/>
      <c r="F56" s="179"/>
      <c r="G56" s="111" t="s">
        <v>122</v>
      </c>
      <c r="H56" s="37"/>
      <c r="I56" s="97">
        <v>30</v>
      </c>
      <c r="J56" s="27">
        <v>0</v>
      </c>
      <c r="K56" s="28">
        <v>9.5</v>
      </c>
      <c r="L56" s="29">
        <f t="shared" si="4"/>
        <v>0</v>
      </c>
      <c r="M56" s="30">
        <f t="shared" si="5"/>
        <v>0</v>
      </c>
      <c r="N56" s="30">
        <f t="shared" si="6"/>
        <v>0</v>
      </c>
    </row>
    <row r="57" spans="1:14" ht="15" customHeight="1" x14ac:dyDescent="0.3">
      <c r="A57" s="24">
        <f t="shared" si="1"/>
        <v>46</v>
      </c>
      <c r="B57" s="32"/>
      <c r="C57" s="142" t="s">
        <v>522</v>
      </c>
      <c r="D57" s="143" t="s">
        <v>523</v>
      </c>
      <c r="E57" s="143" t="s">
        <v>523</v>
      </c>
      <c r="F57" s="179" t="s">
        <v>523</v>
      </c>
      <c r="G57" s="111" t="s">
        <v>14</v>
      </c>
      <c r="H57" s="37"/>
      <c r="I57" s="97">
        <v>60</v>
      </c>
      <c r="J57" s="27">
        <v>0</v>
      </c>
      <c r="K57" s="28">
        <v>9.5</v>
      </c>
      <c r="L57" s="29">
        <f t="shared" si="4"/>
        <v>0</v>
      </c>
      <c r="M57" s="30">
        <f t="shared" si="5"/>
        <v>0</v>
      </c>
      <c r="N57" s="30">
        <f t="shared" si="6"/>
        <v>0</v>
      </c>
    </row>
    <row r="58" spans="1:14" ht="15" customHeight="1" x14ac:dyDescent="0.3">
      <c r="A58" s="24">
        <f t="shared" si="1"/>
        <v>47</v>
      </c>
      <c r="B58" s="32"/>
      <c r="C58" s="142" t="s">
        <v>524</v>
      </c>
      <c r="D58" s="143" t="s">
        <v>525</v>
      </c>
      <c r="E58" s="143" t="s">
        <v>525</v>
      </c>
      <c r="F58" s="179" t="s">
        <v>525</v>
      </c>
      <c r="G58" s="111" t="s">
        <v>122</v>
      </c>
      <c r="H58" s="37"/>
      <c r="I58" s="97">
        <v>70</v>
      </c>
      <c r="J58" s="27">
        <v>0</v>
      </c>
      <c r="K58" s="28">
        <v>9.5</v>
      </c>
      <c r="L58" s="29">
        <f t="shared" si="4"/>
        <v>0</v>
      </c>
      <c r="M58" s="30">
        <f t="shared" si="5"/>
        <v>0</v>
      </c>
      <c r="N58" s="30">
        <f t="shared" si="6"/>
        <v>0</v>
      </c>
    </row>
    <row r="59" spans="1:14" ht="15" customHeight="1" x14ac:dyDescent="0.3">
      <c r="A59" s="24">
        <f t="shared" si="1"/>
        <v>48</v>
      </c>
      <c r="B59" s="32"/>
      <c r="C59" s="134" t="s">
        <v>526</v>
      </c>
      <c r="D59" s="135" t="s">
        <v>527</v>
      </c>
      <c r="E59" s="135" t="s">
        <v>527</v>
      </c>
      <c r="F59" s="178" t="s">
        <v>527</v>
      </c>
      <c r="G59" s="109" t="s">
        <v>122</v>
      </c>
      <c r="H59" s="37"/>
      <c r="I59" s="97">
        <v>30</v>
      </c>
      <c r="J59" s="27">
        <v>0</v>
      </c>
      <c r="K59" s="28">
        <v>9.5</v>
      </c>
      <c r="L59" s="29">
        <f t="shared" si="4"/>
        <v>0</v>
      </c>
      <c r="M59" s="30">
        <f t="shared" si="5"/>
        <v>0</v>
      </c>
      <c r="N59" s="30">
        <f t="shared" si="6"/>
        <v>0</v>
      </c>
    </row>
    <row r="60" spans="1:14" ht="15" customHeight="1" x14ac:dyDescent="0.3">
      <c r="A60" s="24">
        <f t="shared" si="1"/>
        <v>49</v>
      </c>
      <c r="B60" s="32"/>
      <c r="C60" s="134" t="s">
        <v>528</v>
      </c>
      <c r="D60" s="135"/>
      <c r="E60" s="135"/>
      <c r="F60" s="178"/>
      <c r="G60" s="109" t="s">
        <v>122</v>
      </c>
      <c r="H60" s="37"/>
      <c r="I60" s="97">
        <v>20</v>
      </c>
      <c r="J60" s="27">
        <v>0</v>
      </c>
      <c r="K60" s="28">
        <v>9.5</v>
      </c>
      <c r="L60" s="29">
        <f t="shared" si="4"/>
        <v>0</v>
      </c>
      <c r="M60" s="30">
        <f t="shared" si="5"/>
        <v>0</v>
      </c>
      <c r="N60" s="30">
        <f t="shared" si="6"/>
        <v>0</v>
      </c>
    </row>
    <row r="61" spans="1:14" ht="15" customHeight="1" x14ac:dyDescent="0.3">
      <c r="A61" s="24">
        <f t="shared" si="1"/>
        <v>50</v>
      </c>
      <c r="B61" s="32"/>
      <c r="C61" s="142" t="s">
        <v>529</v>
      </c>
      <c r="D61" s="143" t="s">
        <v>530</v>
      </c>
      <c r="E61" s="143" t="s">
        <v>530</v>
      </c>
      <c r="F61" s="179" t="s">
        <v>530</v>
      </c>
      <c r="G61" s="111" t="s">
        <v>122</v>
      </c>
      <c r="H61" s="37"/>
      <c r="I61" s="97">
        <v>40</v>
      </c>
      <c r="J61" s="27">
        <v>0</v>
      </c>
      <c r="K61" s="28">
        <v>9.5</v>
      </c>
      <c r="L61" s="29">
        <f t="shared" si="4"/>
        <v>0</v>
      </c>
      <c r="M61" s="30">
        <f t="shared" si="5"/>
        <v>0</v>
      </c>
      <c r="N61" s="30">
        <f t="shared" si="6"/>
        <v>0</v>
      </c>
    </row>
    <row r="62" spans="1:14" ht="15" customHeight="1" x14ac:dyDescent="0.3">
      <c r="A62" s="24">
        <f t="shared" si="1"/>
        <v>51</v>
      </c>
      <c r="B62" s="32"/>
      <c r="C62" s="142" t="s">
        <v>531</v>
      </c>
      <c r="D62" s="143" t="s">
        <v>532</v>
      </c>
      <c r="E62" s="143" t="s">
        <v>532</v>
      </c>
      <c r="F62" s="179" t="s">
        <v>532</v>
      </c>
      <c r="G62" s="111" t="s">
        <v>122</v>
      </c>
      <c r="H62" s="37"/>
      <c r="I62" s="97">
        <v>40</v>
      </c>
      <c r="J62" s="27">
        <v>0</v>
      </c>
      <c r="K62" s="28">
        <v>9.5</v>
      </c>
      <c r="L62" s="29">
        <f t="shared" si="4"/>
        <v>0</v>
      </c>
      <c r="M62" s="30">
        <f t="shared" si="5"/>
        <v>0</v>
      </c>
      <c r="N62" s="30">
        <f t="shared" si="6"/>
        <v>0</v>
      </c>
    </row>
    <row r="63" spans="1:14" ht="15" customHeight="1" x14ac:dyDescent="0.3">
      <c r="A63" s="24">
        <f t="shared" si="1"/>
        <v>52</v>
      </c>
      <c r="B63" s="32"/>
      <c r="C63" s="142" t="s">
        <v>533</v>
      </c>
      <c r="D63" s="143" t="s">
        <v>534</v>
      </c>
      <c r="E63" s="143" t="s">
        <v>534</v>
      </c>
      <c r="F63" s="179" t="s">
        <v>534</v>
      </c>
      <c r="G63" s="111" t="s">
        <v>122</v>
      </c>
      <c r="H63" s="37"/>
      <c r="I63" s="97">
        <v>10</v>
      </c>
      <c r="J63" s="27">
        <v>0</v>
      </c>
      <c r="K63" s="28">
        <v>9.5</v>
      </c>
      <c r="L63" s="29">
        <f t="shared" si="4"/>
        <v>0</v>
      </c>
      <c r="M63" s="30">
        <f t="shared" si="5"/>
        <v>0</v>
      </c>
      <c r="N63" s="30">
        <f t="shared" si="6"/>
        <v>0</v>
      </c>
    </row>
    <row r="64" spans="1:14" ht="15" customHeight="1" x14ac:dyDescent="0.3">
      <c r="A64" s="24">
        <f t="shared" si="1"/>
        <v>53</v>
      </c>
      <c r="B64" s="32"/>
      <c r="C64" s="142" t="s">
        <v>535</v>
      </c>
      <c r="D64" s="143" t="s">
        <v>536</v>
      </c>
      <c r="E64" s="143" t="s">
        <v>536</v>
      </c>
      <c r="F64" s="179" t="s">
        <v>536</v>
      </c>
      <c r="G64" s="111" t="s">
        <v>122</v>
      </c>
      <c r="H64" s="37"/>
      <c r="I64" s="97">
        <v>30</v>
      </c>
      <c r="J64" s="27">
        <v>0</v>
      </c>
      <c r="K64" s="28">
        <v>9.5</v>
      </c>
      <c r="L64" s="29">
        <f t="shared" si="4"/>
        <v>0</v>
      </c>
      <c r="M64" s="30">
        <f t="shared" si="5"/>
        <v>0</v>
      </c>
      <c r="N64" s="30">
        <f t="shared" si="6"/>
        <v>0</v>
      </c>
    </row>
    <row r="65" spans="1:14" ht="15" customHeight="1" x14ac:dyDescent="0.3">
      <c r="A65" s="24">
        <f t="shared" si="1"/>
        <v>54</v>
      </c>
      <c r="B65" s="32"/>
      <c r="C65" s="142" t="s">
        <v>537</v>
      </c>
      <c r="D65" s="143" t="s">
        <v>538</v>
      </c>
      <c r="E65" s="143" t="s">
        <v>538</v>
      </c>
      <c r="F65" s="179" t="s">
        <v>538</v>
      </c>
      <c r="G65" s="111" t="s">
        <v>122</v>
      </c>
      <c r="H65" s="37"/>
      <c r="I65" s="97">
        <v>5</v>
      </c>
      <c r="J65" s="27">
        <v>0</v>
      </c>
      <c r="K65" s="28">
        <v>9.5</v>
      </c>
      <c r="L65" s="29">
        <f t="shared" si="4"/>
        <v>0</v>
      </c>
      <c r="M65" s="30">
        <f t="shared" si="5"/>
        <v>0</v>
      </c>
      <c r="N65" s="30">
        <f t="shared" si="6"/>
        <v>0</v>
      </c>
    </row>
    <row r="66" spans="1:14" ht="15" customHeight="1" x14ac:dyDescent="0.3">
      <c r="A66" s="24">
        <f t="shared" si="1"/>
        <v>55</v>
      </c>
      <c r="B66" s="32"/>
      <c r="C66" s="142" t="s">
        <v>539</v>
      </c>
      <c r="D66" s="143" t="s">
        <v>540</v>
      </c>
      <c r="E66" s="143" t="s">
        <v>540</v>
      </c>
      <c r="F66" s="179" t="s">
        <v>540</v>
      </c>
      <c r="G66" s="111" t="s">
        <v>122</v>
      </c>
      <c r="H66" s="37"/>
      <c r="I66" s="97">
        <v>150</v>
      </c>
      <c r="J66" s="27">
        <v>0</v>
      </c>
      <c r="K66" s="28">
        <v>9.5</v>
      </c>
      <c r="L66" s="29">
        <f t="shared" si="4"/>
        <v>0</v>
      </c>
      <c r="M66" s="30">
        <f t="shared" si="5"/>
        <v>0</v>
      </c>
      <c r="N66" s="30">
        <f t="shared" si="6"/>
        <v>0</v>
      </c>
    </row>
    <row r="67" spans="1:14" ht="15" customHeight="1" x14ac:dyDescent="0.3">
      <c r="A67" s="24">
        <f t="shared" si="1"/>
        <v>56</v>
      </c>
      <c r="B67" s="32"/>
      <c r="C67" s="142" t="s">
        <v>541</v>
      </c>
      <c r="D67" s="143" t="s">
        <v>542</v>
      </c>
      <c r="E67" s="143" t="s">
        <v>542</v>
      </c>
      <c r="F67" s="179" t="s">
        <v>542</v>
      </c>
      <c r="G67" s="111" t="s">
        <v>122</v>
      </c>
      <c r="H67" s="37"/>
      <c r="I67" s="97">
        <v>200</v>
      </c>
      <c r="J67" s="27">
        <v>0</v>
      </c>
      <c r="K67" s="28">
        <v>9.5</v>
      </c>
      <c r="L67" s="29">
        <f t="shared" si="4"/>
        <v>0</v>
      </c>
      <c r="M67" s="30">
        <f t="shared" si="5"/>
        <v>0</v>
      </c>
      <c r="N67" s="30">
        <f t="shared" si="6"/>
        <v>0</v>
      </c>
    </row>
    <row r="68" spans="1:14" ht="15" customHeight="1" x14ac:dyDescent="0.3">
      <c r="A68" s="24">
        <f t="shared" si="1"/>
        <v>57</v>
      </c>
      <c r="B68" s="32"/>
      <c r="C68" s="142" t="s">
        <v>543</v>
      </c>
      <c r="D68" s="143" t="s">
        <v>544</v>
      </c>
      <c r="E68" s="143" t="s">
        <v>544</v>
      </c>
      <c r="F68" s="179" t="s">
        <v>544</v>
      </c>
      <c r="G68" s="111" t="s">
        <v>122</v>
      </c>
      <c r="H68" s="37"/>
      <c r="I68" s="97">
        <v>10</v>
      </c>
      <c r="J68" s="27">
        <v>0</v>
      </c>
      <c r="K68" s="28">
        <v>9.5</v>
      </c>
      <c r="L68" s="29">
        <f t="shared" si="4"/>
        <v>0</v>
      </c>
      <c r="M68" s="30">
        <f t="shared" si="5"/>
        <v>0</v>
      </c>
      <c r="N68" s="30">
        <f t="shared" si="6"/>
        <v>0</v>
      </c>
    </row>
    <row r="69" spans="1:14" ht="15" customHeight="1" x14ac:dyDescent="0.3">
      <c r="A69" s="24">
        <f t="shared" si="1"/>
        <v>58</v>
      </c>
      <c r="B69" s="32"/>
      <c r="C69" s="134" t="s">
        <v>545</v>
      </c>
      <c r="D69" s="135" t="s">
        <v>546</v>
      </c>
      <c r="E69" s="135" t="s">
        <v>546</v>
      </c>
      <c r="F69" s="178" t="s">
        <v>546</v>
      </c>
      <c r="G69" s="109" t="s">
        <v>122</v>
      </c>
      <c r="H69" s="37"/>
      <c r="I69" s="97">
        <v>20</v>
      </c>
      <c r="J69" s="27">
        <v>0</v>
      </c>
      <c r="K69" s="28">
        <v>9.5</v>
      </c>
      <c r="L69" s="29">
        <f t="shared" si="4"/>
        <v>0</v>
      </c>
      <c r="M69" s="30">
        <f t="shared" si="5"/>
        <v>0</v>
      </c>
      <c r="N69" s="30">
        <f t="shared" si="6"/>
        <v>0</v>
      </c>
    </row>
    <row r="70" spans="1:14" ht="15" customHeight="1" x14ac:dyDescent="0.3">
      <c r="A70" s="24">
        <f t="shared" si="1"/>
        <v>59</v>
      </c>
      <c r="B70" s="32"/>
      <c r="C70" s="134" t="s">
        <v>547</v>
      </c>
      <c r="D70" s="135" t="s">
        <v>548</v>
      </c>
      <c r="E70" s="135" t="s">
        <v>548</v>
      </c>
      <c r="F70" s="178" t="s">
        <v>548</v>
      </c>
      <c r="G70" s="109" t="s">
        <v>122</v>
      </c>
      <c r="H70" s="37"/>
      <c r="I70" s="97">
        <v>130</v>
      </c>
      <c r="J70" s="27">
        <v>0</v>
      </c>
      <c r="K70" s="28">
        <v>9.5</v>
      </c>
      <c r="L70" s="29">
        <f t="shared" si="4"/>
        <v>0</v>
      </c>
      <c r="M70" s="30">
        <f t="shared" si="5"/>
        <v>0</v>
      </c>
      <c r="N70" s="30">
        <f t="shared" si="6"/>
        <v>0</v>
      </c>
    </row>
    <row r="71" spans="1:14" ht="15" customHeight="1" x14ac:dyDescent="0.3">
      <c r="A71" s="24">
        <f t="shared" si="1"/>
        <v>60</v>
      </c>
      <c r="B71" s="32"/>
      <c r="C71" s="142" t="s">
        <v>549</v>
      </c>
      <c r="D71" s="143" t="s">
        <v>550</v>
      </c>
      <c r="E71" s="143" t="s">
        <v>550</v>
      </c>
      <c r="F71" s="179" t="s">
        <v>550</v>
      </c>
      <c r="G71" s="111" t="s">
        <v>122</v>
      </c>
      <c r="H71" s="37"/>
      <c r="I71" s="97">
        <v>70</v>
      </c>
      <c r="J71" s="27">
        <v>0</v>
      </c>
      <c r="K71" s="28">
        <v>9.5</v>
      </c>
      <c r="L71" s="29">
        <f t="shared" si="4"/>
        <v>0</v>
      </c>
      <c r="M71" s="30">
        <f t="shared" si="5"/>
        <v>0</v>
      </c>
      <c r="N71" s="30">
        <f t="shared" si="6"/>
        <v>0</v>
      </c>
    </row>
    <row r="72" spans="1:14" ht="15" customHeight="1" x14ac:dyDescent="0.3">
      <c r="A72" s="24">
        <f t="shared" si="1"/>
        <v>61</v>
      </c>
      <c r="B72" s="32"/>
      <c r="C72" s="142" t="s">
        <v>551</v>
      </c>
      <c r="D72" s="143"/>
      <c r="E72" s="143"/>
      <c r="F72" s="179"/>
      <c r="G72" s="111" t="s">
        <v>122</v>
      </c>
      <c r="H72" s="37"/>
      <c r="I72" s="97">
        <v>100</v>
      </c>
      <c r="J72" s="27">
        <v>0</v>
      </c>
      <c r="K72" s="28">
        <v>9.5</v>
      </c>
      <c r="L72" s="29">
        <f t="shared" si="4"/>
        <v>0</v>
      </c>
      <c r="M72" s="30">
        <f t="shared" si="5"/>
        <v>0</v>
      </c>
      <c r="N72" s="30">
        <f t="shared" si="6"/>
        <v>0</v>
      </c>
    </row>
    <row r="73" spans="1:14" ht="15" customHeight="1" x14ac:dyDescent="0.3">
      <c r="A73" s="24">
        <f t="shared" si="1"/>
        <v>62</v>
      </c>
      <c r="B73" s="32"/>
      <c r="C73" s="142" t="s">
        <v>552</v>
      </c>
      <c r="D73" s="143" t="s">
        <v>553</v>
      </c>
      <c r="E73" s="143" t="s">
        <v>553</v>
      </c>
      <c r="F73" s="179" t="s">
        <v>553</v>
      </c>
      <c r="G73" s="111" t="s">
        <v>122</v>
      </c>
      <c r="H73" s="37"/>
      <c r="I73" s="97">
        <v>100</v>
      </c>
      <c r="J73" s="27">
        <v>0</v>
      </c>
      <c r="K73" s="28">
        <v>9.5</v>
      </c>
      <c r="L73" s="29">
        <f t="shared" si="4"/>
        <v>0</v>
      </c>
      <c r="M73" s="30">
        <f t="shared" si="5"/>
        <v>0</v>
      </c>
      <c r="N73" s="30">
        <f t="shared" si="6"/>
        <v>0</v>
      </c>
    </row>
    <row r="74" spans="1:14" ht="15" customHeight="1" x14ac:dyDescent="0.3">
      <c r="A74" s="24">
        <f t="shared" si="1"/>
        <v>63</v>
      </c>
      <c r="B74" s="32"/>
      <c r="C74" s="142" t="s">
        <v>554</v>
      </c>
      <c r="D74" s="143" t="s">
        <v>555</v>
      </c>
      <c r="E74" s="143" t="s">
        <v>555</v>
      </c>
      <c r="F74" s="179" t="s">
        <v>555</v>
      </c>
      <c r="G74" s="111" t="s">
        <v>122</v>
      </c>
      <c r="H74" s="37"/>
      <c r="I74" s="97">
        <v>80</v>
      </c>
      <c r="J74" s="27">
        <v>0</v>
      </c>
      <c r="K74" s="28">
        <v>9.5</v>
      </c>
      <c r="L74" s="29">
        <f t="shared" si="4"/>
        <v>0</v>
      </c>
      <c r="M74" s="30">
        <f t="shared" si="5"/>
        <v>0</v>
      </c>
      <c r="N74" s="30">
        <f t="shared" si="6"/>
        <v>0</v>
      </c>
    </row>
    <row r="75" spans="1:14" ht="15" customHeight="1" x14ac:dyDescent="0.3">
      <c r="A75" s="24">
        <f t="shared" si="1"/>
        <v>64</v>
      </c>
      <c r="B75" s="32"/>
      <c r="C75" s="134" t="s">
        <v>556</v>
      </c>
      <c r="D75" s="135" t="s">
        <v>557</v>
      </c>
      <c r="E75" s="135" t="s">
        <v>557</v>
      </c>
      <c r="F75" s="178" t="s">
        <v>557</v>
      </c>
      <c r="G75" s="109" t="s">
        <v>122</v>
      </c>
      <c r="H75" s="37"/>
      <c r="I75" s="97">
        <v>40</v>
      </c>
      <c r="J75" s="27">
        <v>0</v>
      </c>
      <c r="K75" s="28">
        <v>9.5</v>
      </c>
      <c r="L75" s="29">
        <f t="shared" si="4"/>
        <v>0</v>
      </c>
      <c r="M75" s="30">
        <f t="shared" si="5"/>
        <v>0</v>
      </c>
      <c r="N75" s="30">
        <f t="shared" si="6"/>
        <v>0</v>
      </c>
    </row>
    <row r="76" spans="1:14" ht="24.95" customHeight="1" x14ac:dyDescent="0.3">
      <c r="A76" s="36">
        <f t="shared" si="1"/>
        <v>65</v>
      </c>
      <c r="B76" s="32"/>
      <c r="C76" s="134" t="s">
        <v>558</v>
      </c>
      <c r="D76" s="135"/>
      <c r="E76" s="135"/>
      <c r="F76" s="178"/>
      <c r="G76" s="109" t="s">
        <v>122</v>
      </c>
      <c r="H76" s="37"/>
      <c r="I76" s="97">
        <v>150</v>
      </c>
      <c r="J76" s="39">
        <v>0</v>
      </c>
      <c r="K76" s="33">
        <v>9.5</v>
      </c>
      <c r="L76" s="34">
        <f t="shared" si="4"/>
        <v>0</v>
      </c>
      <c r="M76" s="35">
        <f t="shared" si="5"/>
        <v>0</v>
      </c>
      <c r="N76" s="35">
        <f t="shared" si="6"/>
        <v>0</v>
      </c>
    </row>
    <row r="77" spans="1:14" ht="15" customHeight="1" x14ac:dyDescent="0.3">
      <c r="A77" s="24">
        <f t="shared" si="1"/>
        <v>66</v>
      </c>
      <c r="B77" s="32"/>
      <c r="C77" s="134" t="s">
        <v>559</v>
      </c>
      <c r="D77" s="135" t="s">
        <v>560</v>
      </c>
      <c r="E77" s="135" t="s">
        <v>560</v>
      </c>
      <c r="F77" s="178" t="s">
        <v>560</v>
      </c>
      <c r="G77" s="109" t="s">
        <v>122</v>
      </c>
      <c r="H77" s="37"/>
      <c r="I77" s="97">
        <v>20</v>
      </c>
      <c r="J77" s="27">
        <v>0</v>
      </c>
      <c r="K77" s="28">
        <v>9.5</v>
      </c>
      <c r="L77" s="29">
        <f t="shared" si="4"/>
        <v>0</v>
      </c>
      <c r="M77" s="30">
        <f t="shared" si="5"/>
        <v>0</v>
      </c>
      <c r="N77" s="30">
        <f t="shared" si="6"/>
        <v>0</v>
      </c>
    </row>
    <row r="78" spans="1:14" ht="15" customHeight="1" x14ac:dyDescent="0.3">
      <c r="A78" s="24">
        <f t="shared" si="1"/>
        <v>67</v>
      </c>
      <c r="B78" s="32"/>
      <c r="C78" s="125" t="s">
        <v>561</v>
      </c>
      <c r="D78" s="126"/>
      <c r="E78" s="126"/>
      <c r="F78" s="127"/>
      <c r="G78" s="28" t="s">
        <v>122</v>
      </c>
      <c r="H78" s="37"/>
      <c r="I78" s="97">
        <v>120</v>
      </c>
      <c r="J78" s="27">
        <v>0</v>
      </c>
      <c r="K78" s="28">
        <v>9.5</v>
      </c>
      <c r="L78" s="29">
        <f t="shared" si="4"/>
        <v>0</v>
      </c>
      <c r="M78" s="30">
        <f t="shared" si="5"/>
        <v>0</v>
      </c>
      <c r="N78" s="30">
        <f t="shared" si="6"/>
        <v>0</v>
      </c>
    </row>
    <row r="79" spans="1:14" ht="15" customHeight="1" x14ac:dyDescent="0.3">
      <c r="A79" s="24">
        <f t="shared" si="1"/>
        <v>68</v>
      </c>
      <c r="B79" s="32"/>
      <c r="C79" s="125" t="s">
        <v>562</v>
      </c>
      <c r="D79" s="126" t="s">
        <v>563</v>
      </c>
      <c r="E79" s="126" t="s">
        <v>563</v>
      </c>
      <c r="F79" s="127" t="s">
        <v>563</v>
      </c>
      <c r="G79" s="98" t="s">
        <v>122</v>
      </c>
      <c r="H79" s="37"/>
      <c r="I79" s="97">
        <v>10</v>
      </c>
      <c r="J79" s="27">
        <v>0</v>
      </c>
      <c r="K79" s="28">
        <v>9.5</v>
      </c>
      <c r="L79" s="29">
        <f t="shared" si="4"/>
        <v>0</v>
      </c>
      <c r="M79" s="30">
        <f t="shared" si="5"/>
        <v>0</v>
      </c>
      <c r="N79" s="30">
        <f t="shared" si="6"/>
        <v>0</v>
      </c>
    </row>
    <row r="80" spans="1:14" ht="15" customHeight="1" x14ac:dyDescent="0.3">
      <c r="A80" s="24">
        <f t="shared" si="1"/>
        <v>69</v>
      </c>
      <c r="B80" s="32"/>
      <c r="C80" s="125" t="s">
        <v>564</v>
      </c>
      <c r="D80" s="126" t="s">
        <v>565</v>
      </c>
      <c r="E80" s="126" t="s">
        <v>565</v>
      </c>
      <c r="F80" s="127" t="s">
        <v>565</v>
      </c>
      <c r="G80" s="98" t="s">
        <v>122</v>
      </c>
      <c r="H80" s="37"/>
      <c r="I80" s="97">
        <v>10</v>
      </c>
      <c r="J80" s="27">
        <v>0</v>
      </c>
      <c r="K80" s="28">
        <v>9.5</v>
      </c>
      <c r="L80" s="29">
        <f t="shared" si="4"/>
        <v>0</v>
      </c>
      <c r="M80" s="30">
        <f t="shared" si="5"/>
        <v>0</v>
      </c>
      <c r="N80" s="30">
        <f t="shared" si="6"/>
        <v>0</v>
      </c>
    </row>
    <row r="81" spans="1:14" ht="15" customHeight="1" x14ac:dyDescent="0.3">
      <c r="A81" s="24">
        <f t="shared" si="1"/>
        <v>70</v>
      </c>
      <c r="B81" s="32"/>
      <c r="C81" s="125" t="s">
        <v>566</v>
      </c>
      <c r="D81" s="126" t="s">
        <v>567</v>
      </c>
      <c r="E81" s="126" t="s">
        <v>567</v>
      </c>
      <c r="F81" s="127" t="s">
        <v>567</v>
      </c>
      <c r="G81" s="98" t="s">
        <v>122</v>
      </c>
      <c r="H81" s="37"/>
      <c r="I81" s="97">
        <v>5</v>
      </c>
      <c r="J81" s="27">
        <v>0</v>
      </c>
      <c r="K81" s="28">
        <v>9.5</v>
      </c>
      <c r="L81" s="29">
        <f t="shared" si="4"/>
        <v>0</v>
      </c>
      <c r="M81" s="30">
        <f t="shared" si="5"/>
        <v>0</v>
      </c>
      <c r="N81" s="30">
        <f t="shared" si="6"/>
        <v>0</v>
      </c>
    </row>
    <row r="82" spans="1:14" ht="15" customHeight="1" x14ac:dyDescent="0.3">
      <c r="A82" s="24">
        <f t="shared" si="1"/>
        <v>71</v>
      </c>
      <c r="B82" s="32"/>
      <c r="C82" s="125" t="s">
        <v>568</v>
      </c>
      <c r="D82" s="126" t="s">
        <v>569</v>
      </c>
      <c r="E82" s="126" t="s">
        <v>569</v>
      </c>
      <c r="F82" s="127" t="s">
        <v>569</v>
      </c>
      <c r="G82" s="98" t="s">
        <v>122</v>
      </c>
      <c r="H82" s="37"/>
      <c r="I82" s="97">
        <v>10</v>
      </c>
      <c r="J82" s="27">
        <v>0</v>
      </c>
      <c r="K82" s="28">
        <v>9.5</v>
      </c>
      <c r="L82" s="29">
        <f t="shared" si="4"/>
        <v>0</v>
      </c>
      <c r="M82" s="30">
        <f t="shared" si="5"/>
        <v>0</v>
      </c>
      <c r="N82" s="30">
        <f t="shared" si="6"/>
        <v>0</v>
      </c>
    </row>
    <row r="83" spans="1:14" ht="15" customHeight="1" x14ac:dyDescent="0.3">
      <c r="A83" s="24">
        <f t="shared" si="1"/>
        <v>72</v>
      </c>
      <c r="B83" s="32"/>
      <c r="C83" s="125" t="s">
        <v>570</v>
      </c>
      <c r="D83" s="126" t="s">
        <v>571</v>
      </c>
      <c r="E83" s="126" t="s">
        <v>571</v>
      </c>
      <c r="F83" s="127" t="s">
        <v>571</v>
      </c>
      <c r="G83" s="98" t="s">
        <v>122</v>
      </c>
      <c r="H83" s="37"/>
      <c r="I83" s="97">
        <v>2</v>
      </c>
      <c r="J83" s="27">
        <v>0</v>
      </c>
      <c r="K83" s="28">
        <v>9.5</v>
      </c>
      <c r="L83" s="29">
        <f t="shared" si="4"/>
        <v>0</v>
      </c>
      <c r="M83" s="30">
        <f t="shared" si="5"/>
        <v>0</v>
      </c>
      <c r="N83" s="30">
        <f t="shared" si="6"/>
        <v>0</v>
      </c>
    </row>
    <row r="84" spans="1:14" ht="15" customHeight="1" x14ac:dyDescent="0.3">
      <c r="A84" s="24">
        <f t="shared" si="1"/>
        <v>73</v>
      </c>
      <c r="B84" s="32"/>
      <c r="C84" s="125" t="s">
        <v>572</v>
      </c>
      <c r="D84" s="126" t="s">
        <v>573</v>
      </c>
      <c r="E84" s="126" t="s">
        <v>573</v>
      </c>
      <c r="F84" s="127" t="s">
        <v>573</v>
      </c>
      <c r="G84" s="98" t="s">
        <v>122</v>
      </c>
      <c r="H84" s="37"/>
      <c r="I84" s="97">
        <v>70</v>
      </c>
      <c r="J84" s="27">
        <v>0</v>
      </c>
      <c r="K84" s="28">
        <v>9.5</v>
      </c>
      <c r="L84" s="29">
        <f t="shared" si="4"/>
        <v>0</v>
      </c>
      <c r="M84" s="30">
        <f t="shared" si="5"/>
        <v>0</v>
      </c>
      <c r="N84" s="30">
        <f t="shared" si="6"/>
        <v>0</v>
      </c>
    </row>
    <row r="85" spans="1:14" ht="15" customHeight="1" x14ac:dyDescent="0.3">
      <c r="A85" s="24">
        <f t="shared" si="1"/>
        <v>74</v>
      </c>
      <c r="B85" s="32"/>
      <c r="C85" s="125" t="s">
        <v>574</v>
      </c>
      <c r="D85" s="126" t="s">
        <v>575</v>
      </c>
      <c r="E85" s="126" t="s">
        <v>575</v>
      </c>
      <c r="F85" s="127" t="s">
        <v>575</v>
      </c>
      <c r="G85" s="98" t="s">
        <v>122</v>
      </c>
      <c r="H85" s="37"/>
      <c r="I85" s="97">
        <v>5</v>
      </c>
      <c r="J85" s="27">
        <v>0</v>
      </c>
      <c r="K85" s="28">
        <v>9.5</v>
      </c>
      <c r="L85" s="29">
        <f t="shared" si="4"/>
        <v>0</v>
      </c>
      <c r="M85" s="30">
        <f t="shared" si="5"/>
        <v>0</v>
      </c>
      <c r="N85" s="30">
        <f t="shared" si="6"/>
        <v>0</v>
      </c>
    </row>
    <row r="86" spans="1:14" ht="15" customHeight="1" x14ac:dyDescent="0.3">
      <c r="A86" s="24">
        <f t="shared" si="1"/>
        <v>75</v>
      </c>
      <c r="B86" s="32"/>
      <c r="C86" s="125" t="s">
        <v>576</v>
      </c>
      <c r="D86" s="126" t="s">
        <v>577</v>
      </c>
      <c r="E86" s="126" t="s">
        <v>577</v>
      </c>
      <c r="F86" s="127" t="s">
        <v>577</v>
      </c>
      <c r="G86" s="98" t="s">
        <v>122</v>
      </c>
      <c r="H86" s="37"/>
      <c r="I86" s="97">
        <v>15</v>
      </c>
      <c r="J86" s="27">
        <v>0</v>
      </c>
      <c r="K86" s="28">
        <v>9.5</v>
      </c>
      <c r="L86" s="29">
        <f t="shared" si="4"/>
        <v>0</v>
      </c>
      <c r="M86" s="30">
        <f t="shared" si="5"/>
        <v>0</v>
      </c>
      <c r="N86" s="30">
        <f t="shared" si="6"/>
        <v>0</v>
      </c>
    </row>
    <row r="87" spans="1:14" ht="15" customHeight="1" x14ac:dyDescent="0.3">
      <c r="A87" s="24">
        <f t="shared" si="1"/>
        <v>76</v>
      </c>
      <c r="B87" s="32"/>
      <c r="C87" s="125" t="s">
        <v>578</v>
      </c>
      <c r="D87" s="126" t="s">
        <v>579</v>
      </c>
      <c r="E87" s="126" t="s">
        <v>579</v>
      </c>
      <c r="F87" s="127" t="s">
        <v>579</v>
      </c>
      <c r="G87" s="98" t="s">
        <v>122</v>
      </c>
      <c r="H87" s="37"/>
      <c r="I87" s="97">
        <v>1</v>
      </c>
      <c r="J87" s="27">
        <v>0</v>
      </c>
      <c r="K87" s="28">
        <v>9.5</v>
      </c>
      <c r="L87" s="29">
        <f t="shared" si="4"/>
        <v>0</v>
      </c>
      <c r="M87" s="30">
        <f t="shared" si="5"/>
        <v>0</v>
      </c>
      <c r="N87" s="30">
        <f t="shared" si="6"/>
        <v>0</v>
      </c>
    </row>
    <row r="88" spans="1:14" ht="24.95" customHeight="1" x14ac:dyDescent="0.3">
      <c r="A88" s="36">
        <f t="shared" si="1"/>
        <v>77</v>
      </c>
      <c r="B88" s="32"/>
      <c r="C88" s="134" t="s">
        <v>580</v>
      </c>
      <c r="D88" s="135" t="s">
        <v>581</v>
      </c>
      <c r="E88" s="135" t="s">
        <v>581</v>
      </c>
      <c r="F88" s="136" t="s">
        <v>581</v>
      </c>
      <c r="G88" s="107" t="s">
        <v>122</v>
      </c>
      <c r="H88" s="37"/>
      <c r="I88" s="97">
        <v>40</v>
      </c>
      <c r="J88" s="39">
        <v>0</v>
      </c>
      <c r="K88" s="33">
        <v>9.5</v>
      </c>
      <c r="L88" s="34">
        <f t="shared" si="4"/>
        <v>0</v>
      </c>
      <c r="M88" s="35">
        <f t="shared" si="5"/>
        <v>0</v>
      </c>
      <c r="N88" s="35">
        <f t="shared" si="6"/>
        <v>0</v>
      </c>
    </row>
    <row r="89" spans="1:14" ht="15" customHeight="1" x14ac:dyDescent="0.3">
      <c r="A89" s="24">
        <f t="shared" si="1"/>
        <v>78</v>
      </c>
      <c r="B89" s="32"/>
      <c r="C89" s="125" t="s">
        <v>582</v>
      </c>
      <c r="D89" s="126" t="s">
        <v>583</v>
      </c>
      <c r="E89" s="126" t="s">
        <v>583</v>
      </c>
      <c r="F89" s="127" t="s">
        <v>583</v>
      </c>
      <c r="G89" s="98" t="s">
        <v>122</v>
      </c>
      <c r="H89" s="37"/>
      <c r="I89" s="97">
        <v>10</v>
      </c>
      <c r="J89" s="27">
        <v>0</v>
      </c>
      <c r="K89" s="28">
        <v>9.5</v>
      </c>
      <c r="L89" s="29">
        <f t="shared" si="4"/>
        <v>0</v>
      </c>
      <c r="M89" s="30">
        <f t="shared" si="5"/>
        <v>0</v>
      </c>
      <c r="N89" s="30">
        <f t="shared" si="6"/>
        <v>0</v>
      </c>
    </row>
    <row r="90" spans="1:14" ht="15" customHeight="1" x14ac:dyDescent="0.3">
      <c r="A90" s="24">
        <f t="shared" si="1"/>
        <v>79</v>
      </c>
      <c r="B90" s="32"/>
      <c r="C90" s="125" t="s">
        <v>584</v>
      </c>
      <c r="D90" s="126" t="s">
        <v>585</v>
      </c>
      <c r="E90" s="126" t="s">
        <v>585</v>
      </c>
      <c r="F90" s="127" t="s">
        <v>585</v>
      </c>
      <c r="G90" s="98" t="s">
        <v>122</v>
      </c>
      <c r="H90" s="37"/>
      <c r="I90" s="97">
        <v>5</v>
      </c>
      <c r="J90" s="27">
        <v>0</v>
      </c>
      <c r="K90" s="28">
        <v>9.5</v>
      </c>
      <c r="L90" s="29">
        <f t="shared" si="4"/>
        <v>0</v>
      </c>
      <c r="M90" s="30">
        <f t="shared" si="5"/>
        <v>0</v>
      </c>
      <c r="N90" s="30">
        <f t="shared" si="6"/>
        <v>0</v>
      </c>
    </row>
    <row r="91" spans="1:14" ht="15" customHeight="1" x14ac:dyDescent="0.3">
      <c r="A91" s="24">
        <f t="shared" si="1"/>
        <v>80</v>
      </c>
      <c r="B91" s="32"/>
      <c r="C91" s="125" t="s">
        <v>586</v>
      </c>
      <c r="D91" s="126" t="s">
        <v>587</v>
      </c>
      <c r="E91" s="126" t="s">
        <v>587</v>
      </c>
      <c r="F91" s="127" t="s">
        <v>587</v>
      </c>
      <c r="G91" s="98" t="s">
        <v>122</v>
      </c>
      <c r="H91" s="37"/>
      <c r="I91" s="97">
        <v>5</v>
      </c>
      <c r="J91" s="27">
        <v>0</v>
      </c>
      <c r="K91" s="28">
        <v>9.5</v>
      </c>
      <c r="L91" s="29">
        <f t="shared" si="4"/>
        <v>0</v>
      </c>
      <c r="M91" s="30">
        <f t="shared" si="5"/>
        <v>0</v>
      </c>
      <c r="N91" s="30">
        <f t="shared" si="6"/>
        <v>0</v>
      </c>
    </row>
    <row r="92" spans="1:14" ht="15" customHeight="1" x14ac:dyDescent="0.3">
      <c r="A92" s="24">
        <f t="shared" si="1"/>
        <v>81</v>
      </c>
      <c r="B92" s="32"/>
      <c r="C92" s="125" t="s">
        <v>588</v>
      </c>
      <c r="D92" s="126" t="s">
        <v>589</v>
      </c>
      <c r="E92" s="126" t="s">
        <v>589</v>
      </c>
      <c r="F92" s="127" t="s">
        <v>589</v>
      </c>
      <c r="G92" s="98" t="s">
        <v>122</v>
      </c>
      <c r="H92" s="37"/>
      <c r="I92" s="97">
        <v>20</v>
      </c>
      <c r="J92" s="27">
        <v>0</v>
      </c>
      <c r="K92" s="28">
        <v>9.5</v>
      </c>
      <c r="L92" s="29">
        <f t="shared" si="4"/>
        <v>0</v>
      </c>
      <c r="M92" s="30">
        <f t="shared" si="5"/>
        <v>0</v>
      </c>
      <c r="N92" s="30">
        <f t="shared" si="6"/>
        <v>0</v>
      </c>
    </row>
    <row r="93" spans="1:14" ht="15" customHeight="1" x14ac:dyDescent="0.3">
      <c r="A93" s="24">
        <f t="shared" si="1"/>
        <v>82</v>
      </c>
      <c r="B93" s="32"/>
      <c r="C93" s="125" t="s">
        <v>590</v>
      </c>
      <c r="D93" s="126" t="s">
        <v>591</v>
      </c>
      <c r="E93" s="126" t="s">
        <v>591</v>
      </c>
      <c r="F93" s="127" t="s">
        <v>591</v>
      </c>
      <c r="G93" s="98" t="s">
        <v>122</v>
      </c>
      <c r="H93" s="37"/>
      <c r="I93" s="97">
        <v>20</v>
      </c>
      <c r="J93" s="27">
        <v>0</v>
      </c>
      <c r="K93" s="28">
        <v>9.5</v>
      </c>
      <c r="L93" s="29">
        <f t="shared" si="4"/>
        <v>0</v>
      </c>
      <c r="M93" s="30">
        <f t="shared" si="5"/>
        <v>0</v>
      </c>
      <c r="N93" s="30">
        <f t="shared" si="6"/>
        <v>0</v>
      </c>
    </row>
    <row r="94" spans="1:14" ht="15" customHeight="1" x14ac:dyDescent="0.3">
      <c r="A94" s="24">
        <f t="shared" si="1"/>
        <v>83</v>
      </c>
      <c r="B94" s="32"/>
      <c r="C94" s="125" t="s">
        <v>592</v>
      </c>
      <c r="D94" s="126" t="s">
        <v>593</v>
      </c>
      <c r="E94" s="126" t="s">
        <v>593</v>
      </c>
      <c r="F94" s="127" t="s">
        <v>593</v>
      </c>
      <c r="G94" s="98" t="s">
        <v>122</v>
      </c>
      <c r="H94" s="37"/>
      <c r="I94" s="97">
        <v>2</v>
      </c>
      <c r="J94" s="27">
        <v>0</v>
      </c>
      <c r="K94" s="28">
        <v>9.5</v>
      </c>
      <c r="L94" s="29">
        <f t="shared" si="4"/>
        <v>0</v>
      </c>
      <c r="M94" s="30">
        <f t="shared" si="5"/>
        <v>0</v>
      </c>
      <c r="N94" s="30">
        <f t="shared" si="6"/>
        <v>0</v>
      </c>
    </row>
    <row r="95" spans="1:14" ht="15" customHeight="1" x14ac:dyDescent="0.3">
      <c r="A95" s="24">
        <f t="shared" si="1"/>
        <v>84</v>
      </c>
      <c r="B95" s="32"/>
      <c r="C95" s="125" t="s">
        <v>594</v>
      </c>
      <c r="D95" s="126" t="s">
        <v>595</v>
      </c>
      <c r="E95" s="126" t="s">
        <v>595</v>
      </c>
      <c r="F95" s="127" t="s">
        <v>595</v>
      </c>
      <c r="G95" s="98" t="s">
        <v>122</v>
      </c>
      <c r="H95" s="37"/>
      <c r="I95" s="97">
        <v>20</v>
      </c>
      <c r="J95" s="27">
        <v>0</v>
      </c>
      <c r="K95" s="28">
        <v>9.5</v>
      </c>
      <c r="L95" s="29">
        <f t="shared" si="4"/>
        <v>0</v>
      </c>
      <c r="M95" s="30">
        <f t="shared" si="5"/>
        <v>0</v>
      </c>
      <c r="N95" s="30">
        <f t="shared" si="6"/>
        <v>0</v>
      </c>
    </row>
    <row r="96" spans="1:14" ht="15" customHeight="1" x14ac:dyDescent="0.3">
      <c r="A96" s="24">
        <f t="shared" si="1"/>
        <v>85</v>
      </c>
      <c r="B96" s="32"/>
      <c r="C96" s="125" t="s">
        <v>596</v>
      </c>
      <c r="D96" s="126" t="s">
        <v>597</v>
      </c>
      <c r="E96" s="126" t="s">
        <v>597</v>
      </c>
      <c r="F96" s="127" t="s">
        <v>597</v>
      </c>
      <c r="G96" s="98" t="s">
        <v>122</v>
      </c>
      <c r="H96" s="37"/>
      <c r="I96" s="97">
        <v>10</v>
      </c>
      <c r="J96" s="27">
        <v>0</v>
      </c>
      <c r="K96" s="28">
        <v>9.5</v>
      </c>
      <c r="L96" s="29">
        <f t="shared" si="4"/>
        <v>0</v>
      </c>
      <c r="M96" s="30">
        <f t="shared" si="5"/>
        <v>0</v>
      </c>
      <c r="N96" s="30">
        <f t="shared" si="6"/>
        <v>0</v>
      </c>
    </row>
    <row r="97" spans="1:14" ht="15" customHeight="1" x14ac:dyDescent="0.3">
      <c r="A97" s="24">
        <f t="shared" si="1"/>
        <v>86</v>
      </c>
      <c r="B97" s="32"/>
      <c r="C97" s="125" t="s">
        <v>598</v>
      </c>
      <c r="D97" s="126" t="s">
        <v>599</v>
      </c>
      <c r="E97" s="126" t="s">
        <v>599</v>
      </c>
      <c r="F97" s="127" t="s">
        <v>599</v>
      </c>
      <c r="G97" s="98" t="s">
        <v>122</v>
      </c>
      <c r="H97" s="37"/>
      <c r="I97" s="97">
        <v>5</v>
      </c>
      <c r="J97" s="27">
        <v>0</v>
      </c>
      <c r="K97" s="28">
        <v>9.5</v>
      </c>
      <c r="L97" s="29">
        <f t="shared" si="4"/>
        <v>0</v>
      </c>
      <c r="M97" s="30">
        <f t="shared" si="5"/>
        <v>0</v>
      </c>
      <c r="N97" s="30">
        <f t="shared" si="6"/>
        <v>0</v>
      </c>
    </row>
    <row r="98" spans="1:14" ht="15" customHeight="1" x14ac:dyDescent="0.3">
      <c r="A98" s="24">
        <f t="shared" si="1"/>
        <v>87</v>
      </c>
      <c r="B98" s="32"/>
      <c r="C98" s="125" t="s">
        <v>600</v>
      </c>
      <c r="D98" s="126" t="s">
        <v>601</v>
      </c>
      <c r="E98" s="126" t="s">
        <v>601</v>
      </c>
      <c r="F98" s="127" t="s">
        <v>601</v>
      </c>
      <c r="G98" s="98" t="s">
        <v>122</v>
      </c>
      <c r="H98" s="37"/>
      <c r="I98" s="97">
        <v>2</v>
      </c>
      <c r="J98" s="27">
        <v>0</v>
      </c>
      <c r="K98" s="28">
        <v>9.5</v>
      </c>
      <c r="L98" s="29">
        <f t="shared" si="4"/>
        <v>0</v>
      </c>
      <c r="M98" s="30">
        <f t="shared" si="5"/>
        <v>0</v>
      </c>
      <c r="N98" s="30">
        <f t="shared" si="6"/>
        <v>0</v>
      </c>
    </row>
    <row r="99" spans="1:14" ht="15" customHeight="1" x14ac:dyDescent="0.3">
      <c r="A99" s="24">
        <f t="shared" si="1"/>
        <v>88</v>
      </c>
      <c r="B99" s="32"/>
      <c r="C99" s="125" t="s">
        <v>602</v>
      </c>
      <c r="D99" s="126" t="s">
        <v>603</v>
      </c>
      <c r="E99" s="126" t="s">
        <v>603</v>
      </c>
      <c r="F99" s="127" t="s">
        <v>603</v>
      </c>
      <c r="G99" s="98" t="s">
        <v>122</v>
      </c>
      <c r="H99" s="37"/>
      <c r="I99" s="97">
        <v>2</v>
      </c>
      <c r="J99" s="27">
        <v>0</v>
      </c>
      <c r="K99" s="28">
        <v>9.5</v>
      </c>
      <c r="L99" s="29">
        <f t="shared" si="4"/>
        <v>0</v>
      </c>
      <c r="M99" s="30">
        <f t="shared" si="5"/>
        <v>0</v>
      </c>
      <c r="N99" s="30">
        <f t="shared" si="6"/>
        <v>0</v>
      </c>
    </row>
    <row r="100" spans="1:14" ht="15" customHeight="1" x14ac:dyDescent="0.3">
      <c r="A100" s="24">
        <f t="shared" si="1"/>
        <v>89</v>
      </c>
      <c r="B100" s="32"/>
      <c r="C100" s="125" t="s">
        <v>604</v>
      </c>
      <c r="D100" s="126" t="s">
        <v>605</v>
      </c>
      <c r="E100" s="126" t="s">
        <v>605</v>
      </c>
      <c r="F100" s="127" t="s">
        <v>605</v>
      </c>
      <c r="G100" s="98" t="s">
        <v>122</v>
      </c>
      <c r="H100" s="37"/>
      <c r="I100" s="97">
        <v>5</v>
      </c>
      <c r="J100" s="27">
        <v>0</v>
      </c>
      <c r="K100" s="28">
        <v>9.5</v>
      </c>
      <c r="L100" s="29">
        <f t="shared" si="4"/>
        <v>0</v>
      </c>
      <c r="M100" s="30">
        <f t="shared" si="5"/>
        <v>0</v>
      </c>
      <c r="N100" s="30">
        <f t="shared" si="6"/>
        <v>0</v>
      </c>
    </row>
    <row r="101" spans="1:14" ht="15" customHeight="1" x14ac:dyDescent="0.3">
      <c r="A101" s="24">
        <f t="shared" si="1"/>
        <v>90</v>
      </c>
      <c r="B101" s="32"/>
      <c r="C101" s="125" t="s">
        <v>606</v>
      </c>
      <c r="D101" s="126" t="s">
        <v>607</v>
      </c>
      <c r="E101" s="126" t="s">
        <v>607</v>
      </c>
      <c r="F101" s="127" t="s">
        <v>607</v>
      </c>
      <c r="G101" s="98" t="s">
        <v>122</v>
      </c>
      <c r="H101" s="37"/>
      <c r="I101" s="97">
        <v>2</v>
      </c>
      <c r="J101" s="27">
        <v>0</v>
      </c>
      <c r="K101" s="28">
        <v>9.5</v>
      </c>
      <c r="L101" s="29">
        <f t="shared" ref="L101:L103" si="7">PRODUCT(J101,1.095)</f>
        <v>0</v>
      </c>
      <c r="M101" s="30">
        <f t="shared" ref="M101:M103" si="8">PRODUCT(I101,L101)</f>
        <v>0</v>
      </c>
      <c r="N101" s="30">
        <f t="shared" ref="N101:N103" si="9">PRODUCT(I101,J101)</f>
        <v>0</v>
      </c>
    </row>
    <row r="102" spans="1:14" ht="15" customHeight="1" x14ac:dyDescent="0.3">
      <c r="A102" s="24">
        <f t="shared" si="1"/>
        <v>91</v>
      </c>
      <c r="B102" s="32"/>
      <c r="C102" s="125" t="s">
        <v>608</v>
      </c>
      <c r="D102" s="126" t="s">
        <v>609</v>
      </c>
      <c r="E102" s="126" t="s">
        <v>609</v>
      </c>
      <c r="F102" s="127" t="s">
        <v>609</v>
      </c>
      <c r="G102" s="98" t="s">
        <v>122</v>
      </c>
      <c r="H102" s="37"/>
      <c r="I102" s="97">
        <v>1.6666666666666667</v>
      </c>
      <c r="J102" s="27">
        <v>0</v>
      </c>
      <c r="K102" s="28">
        <v>9.5</v>
      </c>
      <c r="L102" s="29">
        <f t="shared" si="7"/>
        <v>0</v>
      </c>
      <c r="M102" s="30">
        <f t="shared" si="8"/>
        <v>0</v>
      </c>
      <c r="N102" s="30">
        <f t="shared" si="9"/>
        <v>0</v>
      </c>
    </row>
    <row r="103" spans="1:14" ht="15" customHeight="1" x14ac:dyDescent="0.3">
      <c r="A103" s="24">
        <f t="shared" si="1"/>
        <v>92</v>
      </c>
      <c r="B103" s="32"/>
      <c r="C103" s="175" t="s">
        <v>610</v>
      </c>
      <c r="D103" s="176"/>
      <c r="E103" s="176"/>
      <c r="F103" s="177"/>
      <c r="G103" s="98" t="s">
        <v>122</v>
      </c>
      <c r="H103" s="37"/>
      <c r="I103" s="97">
        <v>270</v>
      </c>
      <c r="J103" s="27">
        <v>0</v>
      </c>
      <c r="K103" s="28">
        <v>9.5</v>
      </c>
      <c r="L103" s="29">
        <f t="shared" si="7"/>
        <v>0</v>
      </c>
      <c r="M103" s="30">
        <f t="shared" si="8"/>
        <v>0</v>
      </c>
      <c r="N103" s="30">
        <f t="shared" si="9"/>
        <v>0</v>
      </c>
    </row>
    <row r="104" spans="1:14" ht="15" customHeight="1" x14ac:dyDescent="0.3">
      <c r="A104" s="24">
        <f t="shared" si="1"/>
        <v>93</v>
      </c>
      <c r="B104" s="32"/>
      <c r="C104" s="175" t="s">
        <v>611</v>
      </c>
      <c r="D104" s="176"/>
      <c r="E104" s="176"/>
      <c r="F104" s="177"/>
      <c r="G104" s="98" t="s">
        <v>122</v>
      </c>
      <c r="H104" s="37"/>
      <c r="I104" s="97">
        <v>270</v>
      </c>
      <c r="J104" s="27">
        <v>0</v>
      </c>
      <c r="K104" s="28">
        <v>9.5</v>
      </c>
      <c r="L104" s="29">
        <f t="shared" ref="L104:L130" si="10">PRODUCT(J104,1.095)</f>
        <v>0</v>
      </c>
      <c r="M104" s="30">
        <f t="shared" ref="M104:M130" si="11">PRODUCT(I104,L104)</f>
        <v>0</v>
      </c>
      <c r="N104" s="30">
        <f t="shared" ref="N104:N130" si="12">PRODUCT(I104,J104)</f>
        <v>0</v>
      </c>
    </row>
    <row r="105" spans="1:14" ht="15" customHeight="1" x14ac:dyDescent="0.3">
      <c r="A105" s="24">
        <f t="shared" si="1"/>
        <v>94</v>
      </c>
      <c r="B105" s="32"/>
      <c r="C105" s="175" t="s">
        <v>612</v>
      </c>
      <c r="D105" s="176"/>
      <c r="E105" s="176"/>
      <c r="F105" s="177"/>
      <c r="G105" s="98" t="s">
        <v>122</v>
      </c>
      <c r="H105" s="37"/>
      <c r="I105" s="97">
        <v>270</v>
      </c>
      <c r="J105" s="27">
        <v>0</v>
      </c>
      <c r="K105" s="28">
        <v>9.5</v>
      </c>
      <c r="L105" s="29">
        <f t="shared" si="10"/>
        <v>0</v>
      </c>
      <c r="M105" s="30">
        <f t="shared" si="11"/>
        <v>0</v>
      </c>
      <c r="N105" s="30">
        <f t="shared" si="12"/>
        <v>0</v>
      </c>
    </row>
    <row r="106" spans="1:14" ht="15" customHeight="1" x14ac:dyDescent="0.3">
      <c r="A106" s="24">
        <f t="shared" si="1"/>
        <v>95</v>
      </c>
      <c r="B106" s="32"/>
      <c r="C106" s="175" t="s">
        <v>613</v>
      </c>
      <c r="D106" s="176"/>
      <c r="E106" s="176"/>
      <c r="F106" s="177"/>
      <c r="G106" s="98" t="s">
        <v>122</v>
      </c>
      <c r="H106" s="37"/>
      <c r="I106" s="97">
        <v>270</v>
      </c>
      <c r="J106" s="27">
        <v>0</v>
      </c>
      <c r="K106" s="28">
        <v>9.5</v>
      </c>
      <c r="L106" s="29">
        <f t="shared" si="10"/>
        <v>0</v>
      </c>
      <c r="M106" s="30">
        <f t="shared" si="11"/>
        <v>0</v>
      </c>
      <c r="N106" s="30">
        <f t="shared" si="12"/>
        <v>0</v>
      </c>
    </row>
    <row r="107" spans="1:14" ht="15" customHeight="1" x14ac:dyDescent="0.3">
      <c r="A107" s="24">
        <f t="shared" si="1"/>
        <v>96</v>
      </c>
      <c r="B107" s="32"/>
      <c r="C107" s="175" t="s">
        <v>614</v>
      </c>
      <c r="D107" s="176"/>
      <c r="E107" s="176"/>
      <c r="F107" s="177"/>
      <c r="G107" s="98" t="s">
        <v>122</v>
      </c>
      <c r="H107" s="37"/>
      <c r="I107" s="97">
        <v>270</v>
      </c>
      <c r="J107" s="27">
        <v>0</v>
      </c>
      <c r="K107" s="28">
        <v>9.5</v>
      </c>
      <c r="L107" s="29">
        <f t="shared" si="10"/>
        <v>0</v>
      </c>
      <c r="M107" s="30">
        <f t="shared" si="11"/>
        <v>0</v>
      </c>
      <c r="N107" s="30">
        <f t="shared" si="12"/>
        <v>0</v>
      </c>
    </row>
    <row r="108" spans="1:14" ht="15" customHeight="1" x14ac:dyDescent="0.3">
      <c r="A108" s="24">
        <f t="shared" si="1"/>
        <v>97</v>
      </c>
      <c r="B108" s="32"/>
      <c r="C108" s="175" t="s">
        <v>615</v>
      </c>
      <c r="D108" s="176"/>
      <c r="E108" s="176"/>
      <c r="F108" s="177"/>
      <c r="G108" s="98" t="s">
        <v>122</v>
      </c>
      <c r="H108" s="37"/>
      <c r="I108" s="97">
        <v>270</v>
      </c>
      <c r="J108" s="27">
        <v>0</v>
      </c>
      <c r="K108" s="28">
        <v>9.5</v>
      </c>
      <c r="L108" s="29">
        <f t="shared" si="10"/>
        <v>0</v>
      </c>
      <c r="M108" s="30">
        <f t="shared" si="11"/>
        <v>0</v>
      </c>
      <c r="N108" s="30">
        <f t="shared" si="12"/>
        <v>0</v>
      </c>
    </row>
    <row r="109" spans="1:14" ht="15" customHeight="1" x14ac:dyDescent="0.3">
      <c r="A109" s="24">
        <f t="shared" si="1"/>
        <v>98</v>
      </c>
      <c r="B109" s="32"/>
      <c r="C109" s="175" t="s">
        <v>616</v>
      </c>
      <c r="D109" s="176"/>
      <c r="E109" s="176"/>
      <c r="F109" s="177"/>
      <c r="G109" s="98" t="s">
        <v>122</v>
      </c>
      <c r="H109" s="37"/>
      <c r="I109" s="97">
        <v>270</v>
      </c>
      <c r="J109" s="27">
        <v>0</v>
      </c>
      <c r="K109" s="28">
        <v>9.5</v>
      </c>
      <c r="L109" s="29">
        <f t="shared" si="10"/>
        <v>0</v>
      </c>
      <c r="M109" s="30">
        <f t="shared" si="11"/>
        <v>0</v>
      </c>
      <c r="N109" s="30">
        <f t="shared" si="12"/>
        <v>0</v>
      </c>
    </row>
    <row r="110" spans="1:14" ht="15" customHeight="1" x14ac:dyDescent="0.3">
      <c r="A110" s="24">
        <f t="shared" si="1"/>
        <v>99</v>
      </c>
      <c r="B110" s="32"/>
      <c r="C110" s="175" t="s">
        <v>617</v>
      </c>
      <c r="D110" s="176"/>
      <c r="E110" s="176"/>
      <c r="F110" s="177"/>
      <c r="G110" s="98" t="s">
        <v>122</v>
      </c>
      <c r="H110" s="37"/>
      <c r="I110" s="97">
        <v>270</v>
      </c>
      <c r="J110" s="27">
        <v>0</v>
      </c>
      <c r="K110" s="28">
        <v>9.5</v>
      </c>
      <c r="L110" s="29">
        <f t="shared" si="10"/>
        <v>0</v>
      </c>
      <c r="M110" s="30">
        <f t="shared" si="11"/>
        <v>0</v>
      </c>
      <c r="N110" s="30">
        <f t="shared" si="12"/>
        <v>0</v>
      </c>
    </row>
    <row r="111" spans="1:14" ht="15" customHeight="1" x14ac:dyDescent="0.3">
      <c r="A111" s="24">
        <f t="shared" si="1"/>
        <v>100</v>
      </c>
      <c r="B111" s="32"/>
      <c r="C111" s="175" t="s">
        <v>618</v>
      </c>
      <c r="D111" s="176"/>
      <c r="E111" s="176"/>
      <c r="F111" s="177"/>
      <c r="G111" s="98" t="s">
        <v>122</v>
      </c>
      <c r="H111" s="37"/>
      <c r="I111" s="97">
        <v>270</v>
      </c>
      <c r="J111" s="27">
        <v>0</v>
      </c>
      <c r="K111" s="28">
        <v>9.5</v>
      </c>
      <c r="L111" s="29">
        <f t="shared" si="10"/>
        <v>0</v>
      </c>
      <c r="M111" s="30">
        <f t="shared" si="11"/>
        <v>0</v>
      </c>
      <c r="N111" s="30">
        <f t="shared" si="12"/>
        <v>0</v>
      </c>
    </row>
    <row r="112" spans="1:14" ht="15" customHeight="1" x14ac:dyDescent="0.3">
      <c r="A112" s="24">
        <f t="shared" si="1"/>
        <v>101</v>
      </c>
      <c r="B112" s="32"/>
      <c r="C112" s="175" t="s">
        <v>619</v>
      </c>
      <c r="D112" s="176"/>
      <c r="E112" s="176"/>
      <c r="F112" s="177"/>
      <c r="G112" s="98" t="s">
        <v>122</v>
      </c>
      <c r="H112" s="37"/>
      <c r="I112" s="97">
        <v>270</v>
      </c>
      <c r="J112" s="27">
        <v>0</v>
      </c>
      <c r="K112" s="28">
        <v>9.5</v>
      </c>
      <c r="L112" s="29">
        <f t="shared" si="10"/>
        <v>0</v>
      </c>
      <c r="M112" s="30">
        <f t="shared" si="11"/>
        <v>0</v>
      </c>
      <c r="N112" s="30">
        <f t="shared" si="12"/>
        <v>0</v>
      </c>
    </row>
    <row r="113" spans="1:14" ht="15" customHeight="1" x14ac:dyDescent="0.3">
      <c r="A113" s="24">
        <f t="shared" si="1"/>
        <v>102</v>
      </c>
      <c r="B113" s="32"/>
      <c r="C113" s="175" t="s">
        <v>620</v>
      </c>
      <c r="D113" s="176"/>
      <c r="E113" s="176"/>
      <c r="F113" s="177"/>
      <c r="G113" s="98" t="s">
        <v>122</v>
      </c>
      <c r="H113" s="37"/>
      <c r="I113" s="97">
        <v>270</v>
      </c>
      <c r="J113" s="27">
        <v>0</v>
      </c>
      <c r="K113" s="28">
        <v>9.5</v>
      </c>
      <c r="L113" s="29">
        <f t="shared" si="10"/>
        <v>0</v>
      </c>
      <c r="M113" s="30">
        <f t="shared" si="11"/>
        <v>0</v>
      </c>
      <c r="N113" s="30">
        <f t="shared" si="12"/>
        <v>0</v>
      </c>
    </row>
    <row r="114" spans="1:14" ht="15" customHeight="1" x14ac:dyDescent="0.3">
      <c r="A114" s="24">
        <f t="shared" si="1"/>
        <v>103</v>
      </c>
      <c r="B114" s="32"/>
      <c r="C114" s="175" t="s">
        <v>621</v>
      </c>
      <c r="D114" s="176"/>
      <c r="E114" s="176"/>
      <c r="F114" s="177"/>
      <c r="G114" s="98" t="s">
        <v>122</v>
      </c>
      <c r="H114" s="37"/>
      <c r="I114" s="97">
        <v>270</v>
      </c>
      <c r="J114" s="27">
        <v>0</v>
      </c>
      <c r="K114" s="28">
        <v>9.5</v>
      </c>
      <c r="L114" s="29">
        <f t="shared" si="10"/>
        <v>0</v>
      </c>
      <c r="M114" s="30">
        <f t="shared" si="11"/>
        <v>0</v>
      </c>
      <c r="N114" s="30">
        <f t="shared" si="12"/>
        <v>0</v>
      </c>
    </row>
    <row r="115" spans="1:14" ht="15" customHeight="1" x14ac:dyDescent="0.3">
      <c r="A115" s="24">
        <f t="shared" si="1"/>
        <v>104</v>
      </c>
      <c r="B115" s="32"/>
      <c r="C115" s="175" t="s">
        <v>622</v>
      </c>
      <c r="D115" s="176"/>
      <c r="E115" s="176"/>
      <c r="F115" s="177"/>
      <c r="G115" s="98" t="s">
        <v>122</v>
      </c>
      <c r="H115" s="37"/>
      <c r="I115" s="97">
        <v>270</v>
      </c>
      <c r="J115" s="27">
        <v>0</v>
      </c>
      <c r="K115" s="28">
        <v>9.5</v>
      </c>
      <c r="L115" s="29">
        <f t="shared" si="10"/>
        <v>0</v>
      </c>
      <c r="M115" s="30">
        <f t="shared" si="11"/>
        <v>0</v>
      </c>
      <c r="N115" s="30">
        <f t="shared" si="12"/>
        <v>0</v>
      </c>
    </row>
    <row r="116" spans="1:14" ht="15" customHeight="1" x14ac:dyDescent="0.3">
      <c r="A116" s="24">
        <f t="shared" si="1"/>
        <v>105</v>
      </c>
      <c r="B116" s="32"/>
      <c r="C116" s="134" t="s">
        <v>623</v>
      </c>
      <c r="D116" s="135" t="s">
        <v>624</v>
      </c>
      <c r="E116" s="135" t="s">
        <v>624</v>
      </c>
      <c r="F116" s="136" t="s">
        <v>624</v>
      </c>
      <c r="G116" s="107" t="s">
        <v>122</v>
      </c>
      <c r="H116" s="37"/>
      <c r="I116" s="97">
        <v>5</v>
      </c>
      <c r="J116" s="27">
        <v>0</v>
      </c>
      <c r="K116" s="28">
        <v>9.5</v>
      </c>
      <c r="L116" s="29">
        <f t="shared" si="10"/>
        <v>0</v>
      </c>
      <c r="M116" s="30">
        <f t="shared" si="11"/>
        <v>0</v>
      </c>
      <c r="N116" s="30">
        <f t="shared" si="12"/>
        <v>0</v>
      </c>
    </row>
    <row r="117" spans="1:14" ht="15" customHeight="1" x14ac:dyDescent="0.3">
      <c r="A117" s="24">
        <f t="shared" si="1"/>
        <v>106</v>
      </c>
      <c r="B117" s="32"/>
      <c r="C117" s="134" t="s">
        <v>625</v>
      </c>
      <c r="D117" s="135" t="s">
        <v>626</v>
      </c>
      <c r="E117" s="135" t="s">
        <v>626</v>
      </c>
      <c r="F117" s="136" t="s">
        <v>626</v>
      </c>
      <c r="G117" s="107" t="s">
        <v>14</v>
      </c>
      <c r="H117" s="37"/>
      <c r="I117" s="97">
        <v>5</v>
      </c>
      <c r="J117" s="27">
        <v>0</v>
      </c>
      <c r="K117" s="28">
        <v>9.5</v>
      </c>
      <c r="L117" s="29">
        <f t="shared" si="10"/>
        <v>0</v>
      </c>
      <c r="M117" s="30">
        <f t="shared" si="11"/>
        <v>0</v>
      </c>
      <c r="N117" s="30">
        <f t="shared" si="12"/>
        <v>0</v>
      </c>
    </row>
    <row r="118" spans="1:14" ht="15" customHeight="1" x14ac:dyDescent="0.3">
      <c r="A118" s="24">
        <f t="shared" si="1"/>
        <v>107</v>
      </c>
      <c r="B118" s="32"/>
      <c r="C118" s="134" t="s">
        <v>627</v>
      </c>
      <c r="D118" s="135" t="s">
        <v>628</v>
      </c>
      <c r="E118" s="135" t="s">
        <v>628</v>
      </c>
      <c r="F118" s="136" t="s">
        <v>628</v>
      </c>
      <c r="G118" s="107" t="s">
        <v>122</v>
      </c>
      <c r="H118" s="37"/>
      <c r="I118" s="97">
        <v>20</v>
      </c>
      <c r="J118" s="27">
        <v>0</v>
      </c>
      <c r="K118" s="28">
        <v>9.5</v>
      </c>
      <c r="L118" s="29">
        <f t="shared" si="10"/>
        <v>0</v>
      </c>
      <c r="M118" s="30">
        <f t="shared" si="11"/>
        <v>0</v>
      </c>
      <c r="N118" s="30">
        <f t="shared" si="12"/>
        <v>0</v>
      </c>
    </row>
    <row r="119" spans="1:14" ht="15" customHeight="1" x14ac:dyDescent="0.3">
      <c r="A119" s="24">
        <f t="shared" si="1"/>
        <v>108</v>
      </c>
      <c r="B119" s="32"/>
      <c r="C119" s="134" t="s">
        <v>629</v>
      </c>
      <c r="D119" s="135" t="s">
        <v>630</v>
      </c>
      <c r="E119" s="135" t="s">
        <v>630</v>
      </c>
      <c r="F119" s="136" t="s">
        <v>630</v>
      </c>
      <c r="G119" s="107" t="s">
        <v>122</v>
      </c>
      <c r="H119" s="37"/>
      <c r="I119" s="97">
        <v>70</v>
      </c>
      <c r="J119" s="27">
        <v>0</v>
      </c>
      <c r="K119" s="28">
        <v>9.5</v>
      </c>
      <c r="L119" s="29">
        <f t="shared" si="10"/>
        <v>0</v>
      </c>
      <c r="M119" s="30">
        <f t="shared" si="11"/>
        <v>0</v>
      </c>
      <c r="N119" s="30">
        <f t="shared" si="12"/>
        <v>0</v>
      </c>
    </row>
    <row r="120" spans="1:14" ht="15" customHeight="1" x14ac:dyDescent="0.3">
      <c r="A120" s="24">
        <f t="shared" si="1"/>
        <v>109</v>
      </c>
      <c r="B120" s="32"/>
      <c r="C120" s="134" t="s">
        <v>631</v>
      </c>
      <c r="D120" s="135" t="s">
        <v>632</v>
      </c>
      <c r="E120" s="135" t="s">
        <v>632</v>
      </c>
      <c r="F120" s="136" t="s">
        <v>632</v>
      </c>
      <c r="G120" s="107" t="s">
        <v>122</v>
      </c>
      <c r="H120" s="37"/>
      <c r="I120" s="97">
        <v>10</v>
      </c>
      <c r="J120" s="27">
        <v>0</v>
      </c>
      <c r="K120" s="28">
        <v>9.5</v>
      </c>
      <c r="L120" s="29">
        <f t="shared" si="10"/>
        <v>0</v>
      </c>
      <c r="M120" s="30">
        <f t="shared" si="11"/>
        <v>0</v>
      </c>
      <c r="N120" s="30">
        <f t="shared" si="12"/>
        <v>0</v>
      </c>
    </row>
    <row r="121" spans="1:14" ht="15" customHeight="1" x14ac:dyDescent="0.3">
      <c r="A121" s="24">
        <f t="shared" si="1"/>
        <v>110</v>
      </c>
      <c r="B121" s="32"/>
      <c r="C121" s="134" t="s">
        <v>633</v>
      </c>
      <c r="D121" s="135" t="s">
        <v>634</v>
      </c>
      <c r="E121" s="135" t="s">
        <v>634</v>
      </c>
      <c r="F121" s="136" t="s">
        <v>634</v>
      </c>
      <c r="G121" s="107" t="s">
        <v>122</v>
      </c>
      <c r="H121" s="37"/>
      <c r="I121" s="97">
        <v>50</v>
      </c>
      <c r="J121" s="27">
        <v>0</v>
      </c>
      <c r="K121" s="28">
        <v>9.5</v>
      </c>
      <c r="L121" s="29">
        <f t="shared" si="10"/>
        <v>0</v>
      </c>
      <c r="M121" s="30">
        <f t="shared" si="11"/>
        <v>0</v>
      </c>
      <c r="N121" s="30">
        <f t="shared" si="12"/>
        <v>0</v>
      </c>
    </row>
    <row r="122" spans="1:14" ht="15" customHeight="1" x14ac:dyDescent="0.3">
      <c r="A122" s="24">
        <f t="shared" si="1"/>
        <v>111</v>
      </c>
      <c r="B122" s="32"/>
      <c r="C122" s="134" t="s">
        <v>635</v>
      </c>
      <c r="D122" s="135"/>
      <c r="E122" s="135"/>
      <c r="F122" s="136"/>
      <c r="G122" s="107" t="s">
        <v>122</v>
      </c>
      <c r="H122" s="37"/>
      <c r="I122" s="97">
        <v>5</v>
      </c>
      <c r="J122" s="27">
        <v>0</v>
      </c>
      <c r="K122" s="28">
        <v>9.5</v>
      </c>
      <c r="L122" s="29">
        <f t="shared" si="10"/>
        <v>0</v>
      </c>
      <c r="M122" s="30">
        <f t="shared" si="11"/>
        <v>0</v>
      </c>
      <c r="N122" s="30">
        <f t="shared" si="12"/>
        <v>0</v>
      </c>
    </row>
    <row r="123" spans="1:14" ht="15" customHeight="1" x14ac:dyDescent="0.3">
      <c r="A123" s="24">
        <f t="shared" si="1"/>
        <v>112</v>
      </c>
      <c r="B123" s="32"/>
      <c r="C123" s="134" t="s">
        <v>636</v>
      </c>
      <c r="D123" s="135" t="s">
        <v>637</v>
      </c>
      <c r="E123" s="135" t="s">
        <v>637</v>
      </c>
      <c r="F123" s="136" t="s">
        <v>637</v>
      </c>
      <c r="G123" s="107" t="s">
        <v>14</v>
      </c>
      <c r="H123" s="37"/>
      <c r="I123" s="97">
        <v>2</v>
      </c>
      <c r="J123" s="27">
        <v>0</v>
      </c>
      <c r="K123" s="28">
        <v>9.5</v>
      </c>
      <c r="L123" s="29">
        <f t="shared" si="10"/>
        <v>0</v>
      </c>
      <c r="M123" s="30">
        <f t="shared" si="11"/>
        <v>0</v>
      </c>
      <c r="N123" s="30">
        <f t="shared" si="12"/>
        <v>0</v>
      </c>
    </row>
    <row r="124" spans="1:14" ht="15" customHeight="1" x14ac:dyDescent="0.3">
      <c r="A124" s="24">
        <f t="shared" si="1"/>
        <v>113</v>
      </c>
      <c r="B124" s="32"/>
      <c r="C124" s="134" t="s">
        <v>638</v>
      </c>
      <c r="D124" s="135" t="s">
        <v>639</v>
      </c>
      <c r="E124" s="135" t="s">
        <v>639</v>
      </c>
      <c r="F124" s="136" t="s">
        <v>639</v>
      </c>
      <c r="G124" s="107" t="s">
        <v>122</v>
      </c>
      <c r="H124" s="37"/>
      <c r="I124" s="97">
        <v>5</v>
      </c>
      <c r="J124" s="27">
        <v>0</v>
      </c>
      <c r="K124" s="28">
        <v>9.5</v>
      </c>
      <c r="L124" s="29">
        <f t="shared" si="10"/>
        <v>0</v>
      </c>
      <c r="M124" s="30">
        <f t="shared" si="11"/>
        <v>0</v>
      </c>
      <c r="N124" s="30">
        <f t="shared" si="12"/>
        <v>0</v>
      </c>
    </row>
    <row r="125" spans="1:14" ht="15" customHeight="1" x14ac:dyDescent="0.3">
      <c r="A125" s="24">
        <f t="shared" si="1"/>
        <v>114</v>
      </c>
      <c r="B125" s="32"/>
      <c r="C125" s="134" t="s">
        <v>640</v>
      </c>
      <c r="D125" s="135" t="s">
        <v>641</v>
      </c>
      <c r="E125" s="135" t="s">
        <v>641</v>
      </c>
      <c r="F125" s="136" t="s">
        <v>641</v>
      </c>
      <c r="G125" s="107" t="s">
        <v>122</v>
      </c>
      <c r="H125" s="37"/>
      <c r="I125" s="97">
        <v>5</v>
      </c>
      <c r="J125" s="27">
        <v>0</v>
      </c>
      <c r="K125" s="28">
        <v>9.5</v>
      </c>
      <c r="L125" s="29">
        <f t="shared" si="10"/>
        <v>0</v>
      </c>
      <c r="M125" s="30">
        <f t="shared" si="11"/>
        <v>0</v>
      </c>
      <c r="N125" s="30">
        <f t="shared" si="12"/>
        <v>0</v>
      </c>
    </row>
    <row r="126" spans="1:14" ht="15" customHeight="1" x14ac:dyDescent="0.3">
      <c r="A126" s="24">
        <f t="shared" si="1"/>
        <v>115</v>
      </c>
      <c r="B126" s="32"/>
      <c r="C126" s="134" t="s">
        <v>642</v>
      </c>
      <c r="D126" s="135" t="s">
        <v>643</v>
      </c>
      <c r="E126" s="135" t="s">
        <v>643</v>
      </c>
      <c r="F126" s="136" t="s">
        <v>643</v>
      </c>
      <c r="G126" s="107" t="s">
        <v>122</v>
      </c>
      <c r="H126" s="37"/>
      <c r="I126" s="97">
        <v>5</v>
      </c>
      <c r="J126" s="27">
        <v>0</v>
      </c>
      <c r="K126" s="28">
        <v>9.5</v>
      </c>
      <c r="L126" s="29">
        <f t="shared" si="10"/>
        <v>0</v>
      </c>
      <c r="M126" s="30">
        <f t="shared" si="11"/>
        <v>0</v>
      </c>
      <c r="N126" s="30">
        <f t="shared" si="12"/>
        <v>0</v>
      </c>
    </row>
    <row r="127" spans="1:14" ht="15" customHeight="1" x14ac:dyDescent="0.3">
      <c r="A127" s="24">
        <f t="shared" si="1"/>
        <v>116</v>
      </c>
      <c r="B127" s="32"/>
      <c r="C127" s="134" t="s">
        <v>644</v>
      </c>
      <c r="D127" s="135" t="s">
        <v>645</v>
      </c>
      <c r="E127" s="135" t="s">
        <v>645</v>
      </c>
      <c r="F127" s="136" t="s">
        <v>645</v>
      </c>
      <c r="G127" s="107" t="s">
        <v>122</v>
      </c>
      <c r="H127" s="37"/>
      <c r="I127" s="97">
        <v>5</v>
      </c>
      <c r="J127" s="27">
        <v>0</v>
      </c>
      <c r="K127" s="28">
        <v>9.5</v>
      </c>
      <c r="L127" s="29">
        <f t="shared" si="10"/>
        <v>0</v>
      </c>
      <c r="M127" s="30">
        <f t="shared" si="11"/>
        <v>0</v>
      </c>
      <c r="N127" s="30">
        <f t="shared" si="12"/>
        <v>0</v>
      </c>
    </row>
    <row r="128" spans="1:14" ht="15" customHeight="1" x14ac:dyDescent="0.3">
      <c r="A128" s="24">
        <f t="shared" si="1"/>
        <v>117</v>
      </c>
      <c r="B128" s="32"/>
      <c r="C128" s="134" t="s">
        <v>646</v>
      </c>
      <c r="D128" s="135" t="s">
        <v>647</v>
      </c>
      <c r="E128" s="135" t="s">
        <v>647</v>
      </c>
      <c r="F128" s="136" t="s">
        <v>647</v>
      </c>
      <c r="G128" s="107" t="s">
        <v>122</v>
      </c>
      <c r="H128" s="37"/>
      <c r="I128" s="97">
        <v>5</v>
      </c>
      <c r="J128" s="27">
        <v>0</v>
      </c>
      <c r="K128" s="28">
        <v>9.5</v>
      </c>
      <c r="L128" s="29">
        <f t="shared" si="10"/>
        <v>0</v>
      </c>
      <c r="M128" s="30">
        <f t="shared" si="11"/>
        <v>0</v>
      </c>
      <c r="N128" s="30">
        <f t="shared" si="12"/>
        <v>0</v>
      </c>
    </row>
    <row r="129" spans="1:14" ht="15" customHeight="1" x14ac:dyDescent="0.3">
      <c r="A129" s="24">
        <f t="shared" si="1"/>
        <v>118</v>
      </c>
      <c r="B129" s="32"/>
      <c r="C129" s="134" t="s">
        <v>648</v>
      </c>
      <c r="D129" s="135" t="s">
        <v>649</v>
      </c>
      <c r="E129" s="135" t="s">
        <v>649</v>
      </c>
      <c r="F129" s="136" t="s">
        <v>649</v>
      </c>
      <c r="G129" s="107" t="s">
        <v>122</v>
      </c>
      <c r="H129" s="37"/>
      <c r="I129" s="97">
        <v>5</v>
      </c>
      <c r="J129" s="27">
        <v>0</v>
      </c>
      <c r="K129" s="28">
        <v>9.5</v>
      </c>
      <c r="L129" s="29">
        <f t="shared" si="10"/>
        <v>0</v>
      </c>
      <c r="M129" s="30">
        <f t="shared" si="11"/>
        <v>0</v>
      </c>
      <c r="N129" s="30">
        <f t="shared" si="12"/>
        <v>0</v>
      </c>
    </row>
    <row r="130" spans="1:14" ht="15" customHeight="1" x14ac:dyDescent="0.3">
      <c r="A130" s="24">
        <f t="shared" si="1"/>
        <v>119</v>
      </c>
      <c r="B130" s="32"/>
      <c r="C130" s="129" t="s">
        <v>650</v>
      </c>
      <c r="D130" s="130"/>
      <c r="E130" s="130"/>
      <c r="F130" s="131"/>
      <c r="G130" s="28" t="s">
        <v>122</v>
      </c>
      <c r="H130" s="37"/>
      <c r="I130" s="97">
        <v>800</v>
      </c>
      <c r="J130" s="27">
        <v>0</v>
      </c>
      <c r="K130" s="28">
        <v>9.5</v>
      </c>
      <c r="L130" s="29">
        <f t="shared" si="10"/>
        <v>0</v>
      </c>
      <c r="M130" s="30">
        <f t="shared" si="11"/>
        <v>0</v>
      </c>
      <c r="N130" s="30">
        <f t="shared" si="12"/>
        <v>0</v>
      </c>
    </row>
    <row r="131" spans="1:14" ht="12.75" customHeight="1" x14ac:dyDescent="0.3">
      <c r="A131" s="41"/>
      <c r="B131" s="41"/>
      <c r="C131" s="118" t="s">
        <v>459</v>
      </c>
      <c r="D131" s="118"/>
      <c r="E131" s="118"/>
      <c r="F131" s="118"/>
      <c r="G131" s="42"/>
      <c r="H131" s="42"/>
      <c r="I131" s="42"/>
      <c r="J131" s="43"/>
      <c r="K131" s="42"/>
      <c r="L131" s="44"/>
      <c r="M131" s="45">
        <f>SUM(M12:M130)</f>
        <v>0</v>
      </c>
      <c r="N131" s="45">
        <f>SUM(N12:N130)</f>
        <v>0</v>
      </c>
    </row>
    <row r="132" spans="1:14" ht="12.75" customHeight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ht="12.75" customHeight="1" x14ac:dyDescent="0.3">
      <c r="A133" s="4" t="s">
        <v>99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ht="12.75" customHeight="1" x14ac:dyDescent="0.3">
      <c r="A134" s="4" t="s">
        <v>17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2.75" customHeight="1" x14ac:dyDescent="0.3">
      <c r="A135" s="4" t="s">
        <v>18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2.75" customHeight="1" x14ac:dyDescent="0.3">
      <c r="A136" s="4" t="s">
        <v>517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2.75" customHeight="1" x14ac:dyDescent="0.3">
      <c r="A137" s="49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2.75" customHeight="1" x14ac:dyDescent="0.3">
      <c r="A138" s="4" t="s">
        <v>20</v>
      </c>
      <c r="B138" s="4"/>
      <c r="C138" s="4"/>
      <c r="D138" s="4"/>
      <c r="E138" s="4"/>
      <c r="F138" s="4"/>
      <c r="G138" s="4"/>
      <c r="H138" s="46" t="s">
        <v>21</v>
      </c>
      <c r="I138" s="4"/>
      <c r="J138" s="4"/>
      <c r="K138" s="4" t="s">
        <v>22</v>
      </c>
      <c r="L138" s="4"/>
      <c r="M138" s="4"/>
      <c r="N138" s="4"/>
    </row>
    <row r="141" spans="1:14" ht="12.75" customHeight="1" x14ac:dyDescent="0.3">
      <c r="B141" s="47"/>
      <c r="C141" s="47"/>
    </row>
    <row r="142" spans="1:14" ht="12.75" customHeight="1" x14ac:dyDescent="0.3">
      <c r="B142" s="47"/>
      <c r="C142" s="47"/>
    </row>
    <row r="143" spans="1:14" ht="12.75" customHeight="1" x14ac:dyDescent="0.3">
      <c r="B143" s="47"/>
      <c r="C143" s="47"/>
    </row>
    <row r="144" spans="1:14" ht="12.75" customHeight="1" x14ac:dyDescent="0.3">
      <c r="B144" s="47"/>
      <c r="C144" s="47"/>
    </row>
  </sheetData>
  <sheetProtection algorithmName="SHA-512" hashValue="nSzypoPzOCyrf2Vr8LDrFl8mKfSkam4hoaCGPPA8uI2AvHAV4AYI7Virsn8wp8tRYf4Y3hyO4mfcr6+a34+d9w==" saltValue="QBAN4q1o+KKsJzuvCP3gDA==" spinCount="100000" sheet="1" objects="1" scenarios="1"/>
  <protectedRanges>
    <protectedRange sqref="C138" name="Obseg3"/>
    <protectedRange sqref="C4:C5" name="Obseg2"/>
    <protectedRange sqref="C138" name="Range2"/>
  </protectedRanges>
  <mergeCells count="121"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35:F35"/>
    <mergeCell ref="C36:F36"/>
    <mergeCell ref="C97:F97"/>
    <mergeCell ref="C98:F98"/>
    <mergeCell ref="C99:F99"/>
    <mergeCell ref="C100:F100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131:F131"/>
    <mergeCell ref="C101:F101"/>
    <mergeCell ref="C102:F102"/>
    <mergeCell ref="C103:F103"/>
    <mergeCell ref="C130:F130"/>
    <mergeCell ref="C108:F108"/>
    <mergeCell ref="C109:F109"/>
    <mergeCell ref="C110:F110"/>
    <mergeCell ref="C111:F111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112:F112"/>
    <mergeCell ref="C113:F113"/>
    <mergeCell ref="C114:F114"/>
    <mergeCell ref="C115:F115"/>
    <mergeCell ref="C116:F116"/>
    <mergeCell ref="C117:F117"/>
    <mergeCell ref="C95:F95"/>
    <mergeCell ref="C96:F96"/>
    <mergeCell ref="C104:F104"/>
    <mergeCell ref="C105:F105"/>
    <mergeCell ref="C106:F106"/>
    <mergeCell ref="C107:F107"/>
    <mergeCell ref="C126:F126"/>
    <mergeCell ref="C127:F127"/>
    <mergeCell ref="C128:F128"/>
    <mergeCell ref="C129:F129"/>
    <mergeCell ref="C118:F118"/>
    <mergeCell ref="C119:F119"/>
    <mergeCell ref="C120:F120"/>
    <mergeCell ref="C121:F121"/>
    <mergeCell ref="C122:F122"/>
    <mergeCell ref="C123:F123"/>
    <mergeCell ref="C124:F124"/>
    <mergeCell ref="C125:F12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3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15</vt:i4>
      </vt:variant>
    </vt:vector>
  </HeadingPairs>
  <TitlesOfParts>
    <vt:vector size="32" baseType="lpstr">
      <vt:lpstr>Meso in mesni izdelki</vt:lpstr>
      <vt:lpstr>Ekološko meso</vt:lpstr>
      <vt:lpstr>Perutninsko meso</vt:lpstr>
      <vt:lpstr>Jajca</vt:lpstr>
      <vt:lpstr>Zamrznjene ribe</vt:lpstr>
      <vt:lpstr>Mleko in mlečni izdelki</vt:lpstr>
      <vt:lpstr>Eko mleko</vt:lpstr>
      <vt:lpstr>Kruh in pekovsko pecivo</vt:lpstr>
      <vt:lpstr>Pekovski izdelki in sladice</vt:lpstr>
      <vt:lpstr>Eko kruh</vt:lpstr>
      <vt:lpstr>Zamrznjeni izdelki iz testa</vt:lpstr>
      <vt:lpstr>Žita, mlevski izdelki</vt:lpstr>
      <vt:lpstr>Sadje, zelenjava </vt:lpstr>
      <vt:lpstr> Eko sadje in zelenjava</vt:lpstr>
      <vt:lpstr>Zamrznjeno sadje in zelenjava</vt:lpstr>
      <vt:lpstr>Sadni sokovi</vt:lpstr>
      <vt:lpstr>Splošno blago</vt:lpstr>
      <vt:lpstr>'Eko kruh'!Tiskanje_naslovov</vt:lpstr>
      <vt:lpstr>'Eko mleko'!Tiskanje_naslovov</vt:lpstr>
      <vt:lpstr>'Ekološko meso'!Tiskanje_naslovov</vt:lpstr>
      <vt:lpstr>Jajca!Tiskanje_naslovov</vt:lpstr>
      <vt:lpstr>'Kruh in pekovsko pecivo'!Tiskanje_naslovov</vt:lpstr>
      <vt:lpstr>'Meso in mesni izdelki'!Tiskanje_naslovov</vt:lpstr>
      <vt:lpstr>'Mleko in mlečni izdelki'!Tiskanje_naslovov</vt:lpstr>
      <vt:lpstr>'Pekovski izdelki in sladice'!Tiskanje_naslovov</vt:lpstr>
      <vt:lpstr>'Perutninsko meso'!Tiskanje_naslovov</vt:lpstr>
      <vt:lpstr>'Sadni sokovi'!Tiskanje_naslovov</vt:lpstr>
      <vt:lpstr>'Splošno blago'!Tiskanje_naslovov</vt:lpstr>
      <vt:lpstr>'Zamrznjene ribe'!Tiskanje_naslovov</vt:lpstr>
      <vt:lpstr>'Zamrznjeni izdelki iz testa'!Tiskanje_naslovov</vt:lpstr>
      <vt:lpstr>'Zamrznjeno sadje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2024-04-28T09:31:49Z</dcterms:modified>
</cp:coreProperties>
</file>