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ŽELEZNIKI\ŽIVILA-2024-2028\DATOTEKE\"/>
    </mc:Choice>
  </mc:AlternateContent>
  <xr:revisionPtr revIDLastSave="0" documentId="8_{4F3B3630-6322-4043-960C-2B2216905A47}" xr6:coauthVersionLast="47" xr6:coauthVersionMax="47" xr10:uidLastSave="{00000000-0000-0000-0000-000000000000}"/>
  <bookViews>
    <workbookView xWindow="1590" yWindow="705" windowWidth="23250" windowHeight="12660" xr2:uid="{9E361DE4-7938-446C-A7B6-DD33CC0F7443}"/>
  </bookViews>
  <sheets>
    <sheet name="Meso in mesni izdelki" sheetId="2" r:id="rId1"/>
    <sheet name="Mleko in mlečni izdelki" sheetId="1" r:id="rId2"/>
    <sheet name="Mlevski izdelki" sheetId="3" r:id="rId3"/>
    <sheet name="Zamrznjeno sadje in zelenjava" sheetId="4" r:id="rId4"/>
    <sheet name="Sadni sokovi" sheetId="5" r:id="rId5"/>
    <sheet name="Splošno blago" sheetId="6" r:id="rId6"/>
  </sheets>
  <definedNames>
    <definedName name="_xlnm.Print_Titles" localSheetId="0">'Meso in mesni izdelki'!$10:$10</definedName>
    <definedName name="_xlnm.Print_Titles" localSheetId="1">'Mleko in mlečni izdelki'!$10:$10</definedName>
    <definedName name="_xlnm.Print_Titles" localSheetId="2">'Mlevski izdelki'!$10:$10</definedName>
    <definedName name="_xlnm.Print_Titles" localSheetId="4">'Sadni sokovi'!$10:$10</definedName>
    <definedName name="_xlnm.Print_Titles" localSheetId="5">'Splošno blago'!$10:$10</definedName>
    <definedName name="_xlnm.Print_Titles" localSheetId="3">'Zamrznjeno sadje in zelenjava'!$10:$10</definedName>
    <definedName name="Z_05B2066C_458C_4B30_A1F9_3375CFE90D77_.wvu.PrintTitles" localSheetId="0" hidden="1">'Meso in mesni izdelki'!$10:$10</definedName>
    <definedName name="Z_05B2066C_458C_4B30_A1F9_3375CFE90D77_.wvu.PrintTitles" localSheetId="1" hidden="1">'Mleko in mlečni izdelki'!$10:$10</definedName>
    <definedName name="Z_05B2066C_458C_4B30_A1F9_3375CFE90D77_.wvu.PrintTitles" localSheetId="2" hidden="1">'Mlevski izdelki'!$10:$10</definedName>
    <definedName name="Z_05B2066C_458C_4B30_A1F9_3375CFE90D77_.wvu.PrintTitles" localSheetId="4" hidden="1">'Sadni sokovi'!$10:$10</definedName>
    <definedName name="Z_05B2066C_458C_4B30_A1F9_3375CFE90D77_.wvu.PrintTitles" localSheetId="5" hidden="1">'Splošno blago'!$10:$10</definedName>
    <definedName name="Z_05B2066C_458C_4B30_A1F9_3375CFE90D77_.wvu.PrintTitles" localSheetId="3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32" i="6" l="1"/>
  <c r="L132" i="6"/>
  <c r="M132" i="6" s="1"/>
  <c r="N131" i="6"/>
  <c r="M131" i="6"/>
  <c r="L131" i="6"/>
  <c r="N130" i="6"/>
  <c r="L130" i="6"/>
  <c r="M130" i="6" s="1"/>
  <c r="N129" i="6"/>
  <c r="M129" i="6"/>
  <c r="L129" i="6"/>
  <c r="N128" i="6"/>
  <c r="L128" i="6"/>
  <c r="M128" i="6" s="1"/>
  <c r="N127" i="6"/>
  <c r="M127" i="6"/>
  <c r="L127" i="6"/>
  <c r="N126" i="6"/>
  <c r="L126" i="6"/>
  <c r="M126" i="6" s="1"/>
  <c r="N125" i="6"/>
  <c r="M125" i="6"/>
  <c r="L125" i="6"/>
  <c r="N124" i="6"/>
  <c r="L124" i="6"/>
  <c r="M124" i="6" s="1"/>
  <c r="N123" i="6"/>
  <c r="M123" i="6"/>
  <c r="L123" i="6"/>
  <c r="N122" i="6"/>
  <c r="L122" i="6"/>
  <c r="M122" i="6" s="1"/>
  <c r="N121" i="6"/>
  <c r="M121" i="6"/>
  <c r="L121" i="6"/>
  <c r="N120" i="6"/>
  <c r="L120" i="6"/>
  <c r="M120" i="6" s="1"/>
  <c r="N119" i="6"/>
  <c r="M119" i="6"/>
  <c r="L119" i="6"/>
  <c r="N118" i="6"/>
  <c r="L118" i="6"/>
  <c r="M118" i="6" s="1"/>
  <c r="N117" i="6"/>
  <c r="M117" i="6"/>
  <c r="L117" i="6"/>
  <c r="N116" i="6"/>
  <c r="M116" i="6"/>
  <c r="L116" i="6"/>
  <c r="N115" i="6"/>
  <c r="M115" i="6"/>
  <c r="L115" i="6"/>
  <c r="N114" i="6"/>
  <c r="M114" i="6"/>
  <c r="L114" i="6"/>
  <c r="N113" i="6"/>
  <c r="M113" i="6"/>
  <c r="L113" i="6"/>
  <c r="N112" i="6"/>
  <c r="M112" i="6"/>
  <c r="L112" i="6"/>
  <c r="N111" i="6"/>
  <c r="M111" i="6"/>
  <c r="L111" i="6"/>
  <c r="N110" i="6"/>
  <c r="M110" i="6"/>
  <c r="L110" i="6"/>
  <c r="N109" i="6"/>
  <c r="M109" i="6"/>
  <c r="L109" i="6"/>
  <c r="N108" i="6"/>
  <c r="L108" i="6"/>
  <c r="M108" i="6" s="1"/>
  <c r="N107" i="6"/>
  <c r="M107" i="6"/>
  <c r="L107" i="6"/>
  <c r="N106" i="6"/>
  <c r="M106" i="6"/>
  <c r="L106" i="6"/>
  <c r="N105" i="6"/>
  <c r="M105" i="6"/>
  <c r="L105" i="6"/>
  <c r="N104" i="6"/>
  <c r="L104" i="6"/>
  <c r="M104" i="6" s="1"/>
  <c r="N103" i="6"/>
  <c r="M103" i="6"/>
  <c r="L103" i="6"/>
  <c r="N102" i="6"/>
  <c r="M102" i="6"/>
  <c r="L102" i="6"/>
  <c r="N101" i="6"/>
  <c r="M101" i="6"/>
  <c r="L101" i="6"/>
  <c r="N100" i="6"/>
  <c r="M100" i="6"/>
  <c r="L100" i="6"/>
  <c r="N99" i="6"/>
  <c r="M99" i="6"/>
  <c r="L99" i="6"/>
  <c r="N98" i="6"/>
  <c r="M98" i="6"/>
  <c r="L98" i="6"/>
  <c r="N97" i="6"/>
  <c r="M97" i="6"/>
  <c r="L97" i="6"/>
  <c r="N96" i="6"/>
  <c r="M96" i="6"/>
  <c r="L96" i="6"/>
  <c r="N95" i="6"/>
  <c r="M95" i="6"/>
  <c r="L95" i="6"/>
  <c r="N94" i="6"/>
  <c r="M94" i="6"/>
  <c r="L94" i="6"/>
  <c r="N93" i="6"/>
  <c r="M93" i="6"/>
  <c r="L93" i="6"/>
  <c r="N92" i="6"/>
  <c r="M92" i="6"/>
  <c r="L92" i="6"/>
  <c r="N91" i="6"/>
  <c r="M91" i="6"/>
  <c r="L91" i="6"/>
  <c r="N90" i="6"/>
  <c r="M90" i="6"/>
  <c r="L90" i="6"/>
  <c r="N89" i="6"/>
  <c r="M89" i="6"/>
  <c r="L89" i="6"/>
  <c r="N88" i="6"/>
  <c r="M88" i="6"/>
  <c r="L88" i="6"/>
  <c r="N87" i="6"/>
  <c r="M87" i="6"/>
  <c r="L87" i="6"/>
  <c r="N86" i="6"/>
  <c r="M86" i="6"/>
  <c r="L86" i="6"/>
  <c r="N85" i="6"/>
  <c r="M85" i="6"/>
  <c r="L85" i="6"/>
  <c r="N84" i="6"/>
  <c r="M84" i="6"/>
  <c r="L84" i="6"/>
  <c r="N83" i="6"/>
  <c r="M83" i="6"/>
  <c r="L83" i="6"/>
  <c r="N82" i="6"/>
  <c r="M82" i="6"/>
  <c r="L82" i="6"/>
  <c r="N81" i="6"/>
  <c r="M81" i="6"/>
  <c r="L81" i="6"/>
  <c r="N80" i="6"/>
  <c r="M80" i="6"/>
  <c r="L80" i="6"/>
  <c r="N79" i="6"/>
  <c r="M79" i="6"/>
  <c r="L79" i="6"/>
  <c r="N78" i="6"/>
  <c r="M78" i="6"/>
  <c r="L78" i="6"/>
  <c r="N77" i="6"/>
  <c r="M77" i="6"/>
  <c r="L77" i="6"/>
  <c r="N76" i="6"/>
  <c r="L76" i="6"/>
  <c r="M76" i="6" s="1"/>
  <c r="N75" i="6"/>
  <c r="M75" i="6"/>
  <c r="L75" i="6"/>
  <c r="N74" i="6"/>
  <c r="L74" i="6"/>
  <c r="M74" i="6" s="1"/>
  <c r="N73" i="6"/>
  <c r="M73" i="6"/>
  <c r="L73" i="6"/>
  <c r="N72" i="6"/>
  <c r="L72" i="6"/>
  <c r="M72" i="6" s="1"/>
  <c r="N71" i="6"/>
  <c r="M71" i="6"/>
  <c r="L71" i="6"/>
  <c r="N70" i="6"/>
  <c r="M70" i="6"/>
  <c r="L70" i="6"/>
  <c r="N69" i="6"/>
  <c r="M69" i="6"/>
  <c r="L69" i="6"/>
  <c r="N68" i="6"/>
  <c r="L68" i="6"/>
  <c r="M68" i="6" s="1"/>
  <c r="N67" i="6"/>
  <c r="M67" i="6"/>
  <c r="L67" i="6"/>
  <c r="N66" i="6"/>
  <c r="L66" i="6"/>
  <c r="M66" i="6" s="1"/>
  <c r="N65" i="6"/>
  <c r="M65" i="6"/>
  <c r="L65" i="6"/>
  <c r="N64" i="6"/>
  <c r="L64" i="6"/>
  <c r="M64" i="6" s="1"/>
  <c r="N63" i="6"/>
  <c r="M63" i="6"/>
  <c r="L63" i="6"/>
  <c r="N62" i="6"/>
  <c r="L62" i="6"/>
  <c r="M62" i="6" s="1"/>
  <c r="N61" i="6"/>
  <c r="M61" i="6"/>
  <c r="L61" i="6"/>
  <c r="N60" i="6"/>
  <c r="M60" i="6"/>
  <c r="L60" i="6"/>
  <c r="N59" i="6"/>
  <c r="M59" i="6"/>
  <c r="L59" i="6"/>
  <c r="N58" i="6"/>
  <c r="L58" i="6"/>
  <c r="M58" i="6" s="1"/>
  <c r="N57" i="6"/>
  <c r="M57" i="6"/>
  <c r="L57" i="6"/>
  <c r="N56" i="6"/>
  <c r="M56" i="6"/>
  <c r="L56" i="6"/>
  <c r="N55" i="6"/>
  <c r="M55" i="6"/>
  <c r="L55" i="6"/>
  <c r="N54" i="6"/>
  <c r="M54" i="6"/>
  <c r="L54" i="6"/>
  <c r="N53" i="6"/>
  <c r="M53" i="6"/>
  <c r="L53" i="6"/>
  <c r="N52" i="6"/>
  <c r="L52" i="6"/>
  <c r="M52" i="6" s="1"/>
  <c r="N51" i="6"/>
  <c r="M51" i="6"/>
  <c r="L51" i="6"/>
  <c r="N50" i="6"/>
  <c r="M50" i="6"/>
  <c r="L50" i="6"/>
  <c r="N49" i="6"/>
  <c r="M49" i="6"/>
  <c r="L49" i="6"/>
  <c r="N48" i="6"/>
  <c r="M48" i="6"/>
  <c r="L48" i="6"/>
  <c r="N47" i="6"/>
  <c r="M47" i="6"/>
  <c r="L47" i="6"/>
  <c r="N46" i="6"/>
  <c r="M46" i="6"/>
  <c r="L46" i="6"/>
  <c r="N45" i="6"/>
  <c r="M45" i="6"/>
  <c r="L45" i="6"/>
  <c r="N44" i="6"/>
  <c r="M44" i="6"/>
  <c r="L44" i="6"/>
  <c r="N43" i="6"/>
  <c r="M43" i="6"/>
  <c r="L43" i="6"/>
  <c r="N42" i="6"/>
  <c r="M42" i="6"/>
  <c r="L42" i="6"/>
  <c r="N41" i="6"/>
  <c r="M41" i="6"/>
  <c r="L41" i="6"/>
  <c r="N40" i="6"/>
  <c r="L40" i="6"/>
  <c r="M40" i="6" s="1"/>
  <c r="N39" i="6"/>
  <c r="M39" i="6"/>
  <c r="L39" i="6"/>
  <c r="N38" i="6"/>
  <c r="M38" i="6"/>
  <c r="L38" i="6"/>
  <c r="N37" i="6"/>
  <c r="M37" i="6"/>
  <c r="L37" i="6"/>
  <c r="N36" i="6"/>
  <c r="M36" i="6"/>
  <c r="L36" i="6"/>
  <c r="N35" i="6"/>
  <c r="M35" i="6"/>
  <c r="L35" i="6"/>
  <c r="N34" i="6"/>
  <c r="M34" i="6"/>
  <c r="L34" i="6"/>
  <c r="N33" i="6"/>
  <c r="M33" i="6"/>
  <c r="L33" i="6"/>
  <c r="N32" i="6"/>
  <c r="M32" i="6"/>
  <c r="L32" i="6"/>
  <c r="N31" i="6"/>
  <c r="M31" i="6"/>
  <c r="L31" i="6"/>
  <c r="N30" i="6"/>
  <c r="M30" i="6"/>
  <c r="L30" i="6"/>
  <c r="N29" i="6"/>
  <c r="M29" i="6"/>
  <c r="L29" i="6"/>
  <c r="N28" i="6"/>
  <c r="M28" i="6"/>
  <c r="L28" i="6"/>
  <c r="N27" i="6"/>
  <c r="M27" i="6"/>
  <c r="L27" i="6"/>
  <c r="N26" i="6"/>
  <c r="M26" i="6"/>
  <c r="L26" i="6"/>
  <c r="N25" i="6"/>
  <c r="M25" i="6"/>
  <c r="L25" i="6"/>
  <c r="N24" i="6"/>
  <c r="M24" i="6"/>
  <c r="L24" i="6"/>
  <c r="N23" i="6"/>
  <c r="M23" i="6"/>
  <c r="L23" i="6"/>
  <c r="N22" i="6"/>
  <c r="M22" i="6"/>
  <c r="L22" i="6"/>
  <c r="N21" i="6"/>
  <c r="M21" i="6"/>
  <c r="L21" i="6"/>
  <c r="N20" i="6"/>
  <c r="M20" i="6"/>
  <c r="L20" i="6"/>
  <c r="N19" i="6"/>
  <c r="M19" i="6"/>
  <c r="L19" i="6"/>
  <c r="N18" i="6"/>
  <c r="M18" i="6"/>
  <c r="L18" i="6"/>
  <c r="N17" i="6"/>
  <c r="M17" i="6"/>
  <c r="L17" i="6"/>
  <c r="N16" i="6"/>
  <c r="M16" i="6"/>
  <c r="L16" i="6"/>
  <c r="N15" i="6"/>
  <c r="M15" i="6"/>
  <c r="L15" i="6"/>
  <c r="N14" i="6"/>
  <c r="M14" i="6"/>
  <c r="L14" i="6"/>
  <c r="N13" i="6"/>
  <c r="M13" i="6"/>
  <c r="L13" i="6"/>
  <c r="A13" i="6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N12" i="6"/>
  <c r="M12" i="6"/>
  <c r="L12" i="6"/>
  <c r="N40" i="5"/>
  <c r="L40" i="5"/>
  <c r="M40" i="5" s="1"/>
  <c r="N39" i="5"/>
  <c r="M39" i="5"/>
  <c r="L39" i="5"/>
  <c r="N38" i="5"/>
  <c r="L38" i="5"/>
  <c r="M38" i="5" s="1"/>
  <c r="N37" i="5"/>
  <c r="M37" i="5"/>
  <c r="L37" i="5"/>
  <c r="N36" i="5"/>
  <c r="L36" i="5"/>
  <c r="M36" i="5" s="1"/>
  <c r="N35" i="5"/>
  <c r="M35" i="5"/>
  <c r="L35" i="5"/>
  <c r="N34" i="5"/>
  <c r="L34" i="5"/>
  <c r="M34" i="5" s="1"/>
  <c r="N33" i="5"/>
  <c r="M33" i="5"/>
  <c r="L33" i="5"/>
  <c r="N32" i="5"/>
  <c r="L32" i="5"/>
  <c r="M32" i="5" s="1"/>
  <c r="N31" i="5"/>
  <c r="M31" i="5"/>
  <c r="L31" i="5"/>
  <c r="N30" i="5"/>
  <c r="L30" i="5"/>
  <c r="M30" i="5" s="1"/>
  <c r="N29" i="5"/>
  <c r="M29" i="5"/>
  <c r="L29" i="5"/>
  <c r="N28" i="5"/>
  <c r="M28" i="5"/>
  <c r="L28" i="5"/>
  <c r="N27" i="5"/>
  <c r="M27" i="5"/>
  <c r="L27" i="5"/>
  <c r="N26" i="5"/>
  <c r="M26" i="5"/>
  <c r="L26" i="5"/>
  <c r="N25" i="5"/>
  <c r="M25" i="5"/>
  <c r="L25" i="5"/>
  <c r="N24" i="5"/>
  <c r="M24" i="5"/>
  <c r="L24" i="5"/>
  <c r="N23" i="5"/>
  <c r="M23" i="5"/>
  <c r="L23" i="5"/>
  <c r="N22" i="5"/>
  <c r="M22" i="5"/>
  <c r="L22" i="5"/>
  <c r="N21" i="5"/>
  <c r="M21" i="5"/>
  <c r="L21" i="5"/>
  <c r="N20" i="5"/>
  <c r="M20" i="5"/>
  <c r="L20" i="5"/>
  <c r="N19" i="5"/>
  <c r="M19" i="5"/>
  <c r="L19" i="5"/>
  <c r="N18" i="5"/>
  <c r="M18" i="5"/>
  <c r="L18" i="5"/>
  <c r="N17" i="5"/>
  <c r="M17" i="5"/>
  <c r="L17" i="5"/>
  <c r="N16" i="5"/>
  <c r="M16" i="5"/>
  <c r="L16" i="5"/>
  <c r="N15" i="5"/>
  <c r="M15" i="5"/>
  <c r="L15" i="5"/>
  <c r="N14" i="5"/>
  <c r="M14" i="5"/>
  <c r="L14" i="5"/>
  <c r="N13" i="5"/>
  <c r="M13" i="5"/>
  <c r="L13" i="5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N12" i="5"/>
  <c r="N41" i="5" s="1"/>
  <c r="M12" i="5"/>
  <c r="L12" i="5"/>
  <c r="N133" i="6" l="1"/>
  <c r="M133" i="6"/>
  <c r="M41" i="5"/>
  <c r="N29" i="4"/>
  <c r="L29" i="4"/>
  <c r="M29" i="4" s="1"/>
  <c r="N28" i="4"/>
  <c r="M28" i="4"/>
  <c r="L28" i="4"/>
  <c r="N27" i="4"/>
  <c r="L27" i="4"/>
  <c r="M27" i="4" s="1"/>
  <c r="N26" i="4"/>
  <c r="M26" i="4"/>
  <c r="L26" i="4"/>
  <c r="N25" i="4"/>
  <c r="L25" i="4"/>
  <c r="M25" i="4" s="1"/>
  <c r="N24" i="4"/>
  <c r="M24" i="4"/>
  <c r="L24" i="4"/>
  <c r="N23" i="4"/>
  <c r="L23" i="4"/>
  <c r="M23" i="4" s="1"/>
  <c r="N22" i="4"/>
  <c r="M22" i="4"/>
  <c r="L22" i="4"/>
  <c r="N21" i="4"/>
  <c r="L21" i="4"/>
  <c r="M21" i="4" s="1"/>
  <c r="N20" i="4"/>
  <c r="M20" i="4"/>
  <c r="L20" i="4"/>
  <c r="N19" i="4"/>
  <c r="L19" i="4"/>
  <c r="M19" i="4" s="1"/>
  <c r="N18" i="4"/>
  <c r="M18" i="4"/>
  <c r="L18" i="4"/>
  <c r="N17" i="4"/>
  <c r="L17" i="4"/>
  <c r="M17" i="4" s="1"/>
  <c r="N16" i="4"/>
  <c r="M16" i="4"/>
  <c r="L16" i="4"/>
  <c r="N15" i="4"/>
  <c r="L15" i="4"/>
  <c r="M15" i="4" s="1"/>
  <c r="N14" i="4"/>
  <c r="M14" i="4"/>
  <c r="L14" i="4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N12" i="4"/>
  <c r="N30" i="4" s="1"/>
  <c r="M12" i="4"/>
  <c r="L12" i="4"/>
  <c r="N40" i="3"/>
  <c r="L40" i="3"/>
  <c r="M40" i="3" s="1"/>
  <c r="N39" i="3"/>
  <c r="L39" i="3"/>
  <c r="M39" i="3" s="1"/>
  <c r="N38" i="3"/>
  <c r="L38" i="3"/>
  <c r="M38" i="3" s="1"/>
  <c r="N37" i="3"/>
  <c r="L37" i="3"/>
  <c r="M37" i="3" s="1"/>
  <c r="N36" i="3"/>
  <c r="L36" i="3"/>
  <c r="M36" i="3" s="1"/>
  <c r="N35" i="3"/>
  <c r="L35" i="3"/>
  <c r="M35" i="3" s="1"/>
  <c r="N34" i="3"/>
  <c r="L34" i="3"/>
  <c r="M34" i="3" s="1"/>
  <c r="N33" i="3"/>
  <c r="L33" i="3"/>
  <c r="M33" i="3" s="1"/>
  <c r="N32" i="3"/>
  <c r="L32" i="3"/>
  <c r="M32" i="3" s="1"/>
  <c r="N31" i="3"/>
  <c r="M31" i="3"/>
  <c r="L31" i="3"/>
  <c r="N30" i="3"/>
  <c r="L30" i="3"/>
  <c r="M30" i="3" s="1"/>
  <c r="N29" i="3"/>
  <c r="L29" i="3"/>
  <c r="M29" i="3" s="1"/>
  <c r="N28" i="3"/>
  <c r="L28" i="3"/>
  <c r="M28" i="3" s="1"/>
  <c r="N27" i="3"/>
  <c r="L27" i="3"/>
  <c r="M27" i="3" s="1"/>
  <c r="N26" i="3"/>
  <c r="L26" i="3"/>
  <c r="M26" i="3" s="1"/>
  <c r="N25" i="3"/>
  <c r="M25" i="3"/>
  <c r="L25" i="3"/>
  <c r="N24" i="3"/>
  <c r="L24" i="3"/>
  <c r="M24" i="3" s="1"/>
  <c r="N23" i="3"/>
  <c r="M23" i="3"/>
  <c r="L23" i="3"/>
  <c r="N22" i="3"/>
  <c r="M22" i="3"/>
  <c r="L22" i="3"/>
  <c r="N21" i="3"/>
  <c r="M21" i="3"/>
  <c r="L21" i="3"/>
  <c r="N20" i="3"/>
  <c r="L20" i="3"/>
  <c r="M20" i="3" s="1"/>
  <c r="N19" i="3"/>
  <c r="L19" i="3"/>
  <c r="M19" i="3" s="1"/>
  <c r="N18" i="3"/>
  <c r="L18" i="3"/>
  <c r="M18" i="3" s="1"/>
  <c r="N17" i="3"/>
  <c r="L17" i="3"/>
  <c r="M17" i="3" s="1"/>
  <c r="N16" i="3"/>
  <c r="L16" i="3"/>
  <c r="M16" i="3" s="1"/>
  <c r="N15" i="3"/>
  <c r="L15" i="3"/>
  <c r="M15" i="3" s="1"/>
  <c r="N14" i="3"/>
  <c r="L14" i="3"/>
  <c r="M14" i="3" s="1"/>
  <c r="N13" i="3"/>
  <c r="L13" i="3"/>
  <c r="M13" i="3" s="1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N12" i="3"/>
  <c r="L12" i="3"/>
  <c r="M12" i="3" s="1"/>
  <c r="A15" i="2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14" i="2"/>
  <c r="N46" i="2"/>
  <c r="L46" i="2"/>
  <c r="M46" i="2" s="1"/>
  <c r="N45" i="2"/>
  <c r="L45" i="2"/>
  <c r="M45" i="2" s="1"/>
  <c r="N44" i="2"/>
  <c r="L44" i="2"/>
  <c r="M44" i="2" s="1"/>
  <c r="N43" i="2"/>
  <c r="L43" i="2"/>
  <c r="M43" i="2" s="1"/>
  <c r="N42" i="2"/>
  <c r="L42" i="2"/>
  <c r="M42" i="2" s="1"/>
  <c r="N41" i="2"/>
  <c r="L41" i="2"/>
  <c r="M41" i="2" s="1"/>
  <c r="N40" i="2"/>
  <c r="L40" i="2"/>
  <c r="M40" i="2" s="1"/>
  <c r="N39" i="2"/>
  <c r="L39" i="2"/>
  <c r="M39" i="2" s="1"/>
  <c r="N38" i="2"/>
  <c r="L38" i="2"/>
  <c r="M38" i="2" s="1"/>
  <c r="N37" i="2"/>
  <c r="L37" i="2"/>
  <c r="M37" i="2" s="1"/>
  <c r="N36" i="2"/>
  <c r="L36" i="2"/>
  <c r="M36" i="2" s="1"/>
  <c r="N35" i="2"/>
  <c r="L35" i="2"/>
  <c r="M35" i="2" s="1"/>
  <c r="N34" i="2"/>
  <c r="L34" i="2"/>
  <c r="M34" i="2" s="1"/>
  <c r="N33" i="2"/>
  <c r="L33" i="2"/>
  <c r="M33" i="2" s="1"/>
  <c r="N32" i="2"/>
  <c r="L32" i="2"/>
  <c r="M32" i="2" s="1"/>
  <c r="N31" i="2"/>
  <c r="L31" i="2"/>
  <c r="M31" i="2" s="1"/>
  <c r="N30" i="2"/>
  <c r="L30" i="2"/>
  <c r="M30" i="2" s="1"/>
  <c r="N29" i="2"/>
  <c r="L29" i="2"/>
  <c r="M29" i="2" s="1"/>
  <c r="N28" i="2"/>
  <c r="L28" i="2"/>
  <c r="M28" i="2" s="1"/>
  <c r="N27" i="2"/>
  <c r="L27" i="2"/>
  <c r="M27" i="2" s="1"/>
  <c r="N26" i="2"/>
  <c r="L26" i="2"/>
  <c r="M26" i="2" s="1"/>
  <c r="N25" i="2"/>
  <c r="L25" i="2"/>
  <c r="M25" i="2" s="1"/>
  <c r="N24" i="2"/>
  <c r="L24" i="2"/>
  <c r="M24" i="2" s="1"/>
  <c r="N23" i="2"/>
  <c r="M23" i="2"/>
  <c r="L23" i="2"/>
  <c r="N22" i="2"/>
  <c r="L22" i="2"/>
  <c r="M22" i="2" s="1"/>
  <c r="N21" i="2"/>
  <c r="M21" i="2"/>
  <c r="L21" i="2"/>
  <c r="N20" i="2"/>
  <c r="L20" i="2"/>
  <c r="M20" i="2" s="1"/>
  <c r="N19" i="2"/>
  <c r="M19" i="2"/>
  <c r="L19" i="2"/>
  <c r="N18" i="2"/>
  <c r="L18" i="2"/>
  <c r="M18" i="2" s="1"/>
  <c r="N17" i="2"/>
  <c r="M17" i="2"/>
  <c r="L17" i="2"/>
  <c r="N16" i="2"/>
  <c r="L16" i="2"/>
  <c r="M16" i="2" s="1"/>
  <c r="N15" i="2"/>
  <c r="M15" i="2"/>
  <c r="L15" i="2"/>
  <c r="N14" i="2"/>
  <c r="M14" i="2"/>
  <c r="L14" i="2"/>
  <c r="N13" i="2"/>
  <c r="M13" i="2"/>
  <c r="L13" i="2"/>
  <c r="A13" i="2"/>
  <c r="N12" i="2"/>
  <c r="L12" i="2"/>
  <c r="M12" i="2" s="1"/>
  <c r="N57" i="1"/>
  <c r="L57" i="1"/>
  <c r="M57" i="1" s="1"/>
  <c r="N56" i="1"/>
  <c r="L56" i="1"/>
  <c r="M56" i="1" s="1"/>
  <c r="N55" i="1"/>
  <c r="M55" i="1"/>
  <c r="L55" i="1"/>
  <c r="N54" i="1"/>
  <c r="L54" i="1"/>
  <c r="M54" i="1" s="1"/>
  <c r="N53" i="1"/>
  <c r="M53" i="1"/>
  <c r="L53" i="1"/>
  <c r="N52" i="1"/>
  <c r="M52" i="1"/>
  <c r="L52" i="1"/>
  <c r="N51" i="1"/>
  <c r="M51" i="1"/>
  <c r="L51" i="1"/>
  <c r="N50" i="1"/>
  <c r="M50" i="1"/>
  <c r="L50" i="1"/>
  <c r="N49" i="1"/>
  <c r="M49" i="1"/>
  <c r="L49" i="1"/>
  <c r="N48" i="1"/>
  <c r="M48" i="1"/>
  <c r="L48" i="1"/>
  <c r="N47" i="1"/>
  <c r="M47" i="1"/>
  <c r="L47" i="1"/>
  <c r="N46" i="1"/>
  <c r="M46" i="1"/>
  <c r="L46" i="1"/>
  <c r="N45" i="1"/>
  <c r="L45" i="1"/>
  <c r="M45" i="1" s="1"/>
  <c r="N44" i="1"/>
  <c r="M44" i="1"/>
  <c r="L44" i="1"/>
  <c r="N43" i="1"/>
  <c r="M43" i="1"/>
  <c r="L43" i="1"/>
  <c r="N42" i="1"/>
  <c r="M42" i="1"/>
  <c r="L42" i="1"/>
  <c r="N41" i="1"/>
  <c r="M41" i="1"/>
  <c r="L41" i="1"/>
  <c r="N40" i="1"/>
  <c r="M40" i="1"/>
  <c r="L40" i="1"/>
  <c r="N39" i="1"/>
  <c r="M39" i="1"/>
  <c r="L39" i="1"/>
  <c r="N38" i="1"/>
  <c r="N58" i="1" s="1"/>
  <c r="M38" i="1"/>
  <c r="L38" i="1"/>
  <c r="N37" i="1"/>
  <c r="M37" i="1"/>
  <c r="L37" i="1"/>
  <c r="N36" i="1"/>
  <c r="M36" i="1"/>
  <c r="L36" i="1"/>
  <c r="N35" i="1"/>
  <c r="M35" i="1"/>
  <c r="L35" i="1"/>
  <c r="N34" i="1"/>
  <c r="L34" i="1"/>
  <c r="M34" i="1" s="1"/>
  <c r="N33" i="1"/>
  <c r="M33" i="1"/>
  <c r="L33" i="1"/>
  <c r="N32" i="1"/>
  <c r="L32" i="1"/>
  <c r="M32" i="1" s="1"/>
  <c r="N31" i="1"/>
  <c r="M31" i="1"/>
  <c r="L31" i="1"/>
  <c r="N30" i="1"/>
  <c r="L30" i="1"/>
  <c r="M30" i="1" s="1"/>
  <c r="N29" i="1"/>
  <c r="M29" i="1"/>
  <c r="L29" i="1"/>
  <c r="N28" i="1"/>
  <c r="L28" i="1"/>
  <c r="M28" i="1" s="1"/>
  <c r="N27" i="1"/>
  <c r="M27" i="1"/>
  <c r="L27" i="1"/>
  <c r="N26" i="1"/>
  <c r="L26" i="1"/>
  <c r="M26" i="1" s="1"/>
  <c r="N25" i="1"/>
  <c r="M25" i="1"/>
  <c r="L25" i="1"/>
  <c r="N24" i="1"/>
  <c r="L24" i="1"/>
  <c r="M24" i="1" s="1"/>
  <c r="N23" i="1"/>
  <c r="M23" i="1"/>
  <c r="L23" i="1"/>
  <c r="N22" i="1"/>
  <c r="L22" i="1"/>
  <c r="M22" i="1" s="1"/>
  <c r="N21" i="1"/>
  <c r="M21" i="1"/>
  <c r="L21" i="1"/>
  <c r="N20" i="1"/>
  <c r="L20" i="1"/>
  <c r="M20" i="1" s="1"/>
  <c r="N19" i="1"/>
  <c r="M19" i="1"/>
  <c r="L19" i="1"/>
  <c r="N18" i="1"/>
  <c r="L18" i="1"/>
  <c r="M18" i="1" s="1"/>
  <c r="N17" i="1"/>
  <c r="M17" i="1"/>
  <c r="L17" i="1"/>
  <c r="N16" i="1"/>
  <c r="L16" i="1"/>
  <c r="M16" i="1" s="1"/>
  <c r="N15" i="1"/>
  <c r="M15" i="1"/>
  <c r="L15" i="1"/>
  <c r="N14" i="1"/>
  <c r="L14" i="1"/>
  <c r="M14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N13" i="1"/>
  <c r="M13" i="1"/>
  <c r="L13" i="1"/>
  <c r="A13" i="1"/>
  <c r="N12" i="1"/>
  <c r="L12" i="1"/>
  <c r="M12" i="1" s="1"/>
  <c r="M30" i="4" l="1"/>
  <c r="N41" i="3"/>
  <c r="M41" i="3"/>
  <c r="N47" i="2"/>
  <c r="M47" i="2"/>
  <c r="M58" i="1"/>
</calcChain>
</file>

<file path=xl/sharedStrings.xml><?xml version="1.0" encoding="utf-8"?>
<sst xmlns="http://schemas.openxmlformats.org/spreadsheetml/2006/main" count="1361" uniqueCount="380">
  <si>
    <t xml:space="preserve">NAROČNIK:   </t>
  </si>
  <si>
    <t>Osnovna šola Železniki</t>
  </si>
  <si>
    <t>Otoki 13, 4228 Železniki</t>
  </si>
  <si>
    <t>PONUDNIK:</t>
  </si>
  <si>
    <t xml:space="preserve">Sklop 6: Mleko in mlečni izdelki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</si>
  <si>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</si>
  <si>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</si>
  <si>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</si>
  <si>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</si>
  <si>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</si>
  <si>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</si>
  <si>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</si>
  <si>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</si>
  <si>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</si>
  <si>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</si>
  <si>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</si>
  <si>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</si>
  <si>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</si>
  <si>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</si>
  <si>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MLEKO, pasterizirano, 3,5% m.m.,10/1</t>
  </si>
  <si>
    <t>kom</t>
  </si>
  <si>
    <t>MLEKO, sterilizirano, 3,5% m.m., 1/1</t>
  </si>
  <si>
    <t>MLEKO, sterilizirano, 3,5% m.m., 2 dcl</t>
  </si>
  <si>
    <t>MLEKO, pasterizirano, 1,6% m.m.,10/1</t>
  </si>
  <si>
    <t>MLEKO, čokoladno, 2 dcl</t>
  </si>
  <si>
    <t>MLEKO, brez laktoze, 1/1</t>
  </si>
  <si>
    <t>MLEKO BREZ LAKTOZE, kratkotrajna sterilizacija, 3,2-3,5% mm,  200 ml</t>
  </si>
  <si>
    <t>JOGURT, navadni, lonček, 180 g</t>
  </si>
  <si>
    <t>JOGURT, sadni, lonček 180 g, različni okusi</t>
  </si>
  <si>
    <t>JOGURT s koščki sadja, 160 g, različni okusi</t>
  </si>
  <si>
    <t>SMETANA, kisla, polnomastna, 0,5 kg</t>
  </si>
  <si>
    <t>SMETANA, sladka, 1 l</t>
  </si>
  <si>
    <t>SMETANA, rastlinska, za stepanje, 1 l</t>
  </si>
  <si>
    <t>SMETANA, s sadjem, lonček, 180 g</t>
  </si>
  <si>
    <t>SIR, TOPLJENI, 180 g, koščki v škatli</t>
  </si>
  <si>
    <t>SIRNI NAMAZ, smetanov, 3 kg</t>
  </si>
  <si>
    <t>MASLO, surovo, 250 g</t>
  </si>
  <si>
    <t>MASLO, surovo, 25 g</t>
  </si>
  <si>
    <t>MLEČNI PUDING,čokol. ali vanilija s smetano, 125 g</t>
  </si>
  <si>
    <t>MLEČNI PUDING, čokolada s smetano, 200 g</t>
  </si>
  <si>
    <t>SKUTA, 35% m.m., 5/1</t>
  </si>
  <si>
    <t>SKUTA, lahka, 5/1</t>
  </si>
  <si>
    <t>SKUTA s podloženim sadjem 110 g, različni okusi</t>
  </si>
  <si>
    <t>Skuta s sadjem, 60 g</t>
  </si>
  <si>
    <t>SIR, trdi, 45% m.m.</t>
  </si>
  <si>
    <t>kg</t>
  </si>
  <si>
    <t>SIR, lahki, 25% m.m.</t>
  </si>
  <si>
    <t>SIR, ribani, parmezan, 250 g</t>
  </si>
  <si>
    <t>Sir z modro plesnijo</t>
  </si>
  <si>
    <t>PRO BIOTIČEN JOGURT,sadni,tekoči, 200 g, različni okusi</t>
  </si>
  <si>
    <t>PRO BIOTIČEN JOGURT, lonček 180 g</t>
  </si>
  <si>
    <t>JOGURT sadni z velikim deležem sadja v koščkih, pod 10 g sladkorja/ 100 g izdelka, različni okusi, do 140 g, lonček</t>
  </si>
  <si>
    <t>JOGURT, sadni, deklariran brez laktoze, do 500g</t>
  </si>
  <si>
    <t>JOGURT, navadni, deklariran brez laktoze, do 500g</t>
  </si>
  <si>
    <t xml:space="preserve">SMETANA KISLA iz pasterizirane, homogenizirane smetane,18% do 20% mm, brez konz. in aditivov, 400 g </t>
  </si>
  <si>
    <t xml:space="preserve">SIR poltrdi polnomastni, min  45% mm v SS, brez konz. in aditvov, deklariran BREZ LAKTOZE, vakumsko pakiran, 300 - 600g </t>
  </si>
  <si>
    <t>SLADOLED mlečni lonček, piškotek 80-  120 ml</t>
  </si>
  <si>
    <t>l</t>
  </si>
  <si>
    <t>SLADOLED mlečni lonček, čokolada 80-  120 ml</t>
  </si>
  <si>
    <t>SLADOLED mlečni lonček, vanilija,  80-  120 ml</t>
  </si>
  <si>
    <t>SLADOLED mlečni lonček, sadni okus, 80-  120 ml</t>
  </si>
  <si>
    <t>SLADOLED kornet kremni, mlečni, različni okusi od 100 do 150 ml</t>
  </si>
  <si>
    <t xml:space="preserve">SLADOLED, mlečni, banjica, vanilija, 1l </t>
  </si>
  <si>
    <t xml:space="preserve">SLADOLED, mlečni, banjica, čokolada,  1l </t>
  </si>
  <si>
    <t xml:space="preserve">SLADOLED, mlečni, banjica, sadni, 1l </t>
  </si>
  <si>
    <t>SLADOLED vodna lučka 105 ml</t>
  </si>
  <si>
    <t>SLADOLED vodna lučka</t>
  </si>
  <si>
    <t>SKUPAJ SKLOP 6: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</si>
  <si>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</si>
  <si>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</si>
  <si>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</si>
  <si>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</rPr>
      <t>6.00 do 7.00</t>
    </r>
    <r>
      <rPr>
        <sz val="8"/>
        <rFont val="Palatino Linotype"/>
        <family val="1"/>
        <charset val="238"/>
      </rPr>
      <t xml:space="preserve"> zjutraj za tekoči dan porabe.</t>
    </r>
  </si>
  <si>
    <t>Kraj in datum:</t>
  </si>
  <si>
    <t>Žig:</t>
  </si>
  <si>
    <t>Podpis odgovorne osebe:</t>
  </si>
  <si>
    <t xml:space="preserve">SPECIFIKACIJA PREDRAČUNA - POPR. </t>
  </si>
  <si>
    <t>JOGURT, sadni, lonček 160 g, različni okusi</t>
  </si>
  <si>
    <t>JOGURT s koščki sadja, 140 g, različni okusi</t>
  </si>
  <si>
    <t>SMETANA, kisla, polnomastna, 400 g</t>
  </si>
  <si>
    <t>SMETANA, s sadjem, lonček, 150 g</t>
  </si>
  <si>
    <t>SIR, TOPLJENI, 140 g, koščki v škatli</t>
  </si>
  <si>
    <t>MASLO, surovo, 20 g</t>
  </si>
  <si>
    <t>MLEČNI PUDING, čokolada s smetano, 170 g</t>
  </si>
  <si>
    <t>Skuta s sadjem, 100 g</t>
  </si>
  <si>
    <t>SIR, ribani, parmezan, 1000 g</t>
  </si>
  <si>
    <t>PRO BIOTIČEN JOGURT,sadni,tekoči, 250 g, različni okusi</t>
  </si>
  <si>
    <t>PRO BIOTIČEN JOGURT, lonček 150 g</t>
  </si>
  <si>
    <t xml:space="preserve">MASCARPONE, 2,5 -5 kg </t>
  </si>
  <si>
    <t>NARAVNI PINJENEC 0,5%,  kot POMURSKE M., 250G</t>
  </si>
  <si>
    <t>Sklop 1: Sveže meso in mesni izdelki</t>
  </si>
  <si>
    <t>JUNČJE MESO sveže, stegno, b.k., zrezki, očiščeni in potolčeni</t>
  </si>
  <si>
    <t>TELEČJE MESO, sveže, stegno, b.k.</t>
  </si>
  <si>
    <t>TELEČJE MESO sveže, b.k. pleče,kocke, 2x2 cm</t>
  </si>
  <si>
    <t>SVINJSKO MESO, sveže, stegno, b.k.</t>
  </si>
  <si>
    <t>SVINJSKO MESO, sveže, pleče, kocke</t>
  </si>
  <si>
    <t>SVINJSKO MESO, sveže, kare, brez kosti</t>
  </si>
  <si>
    <t>MLETO MESO, mešano</t>
  </si>
  <si>
    <t>MLETO MESO, goveje</t>
  </si>
  <si>
    <t>MLETO MESO, svinjsko</t>
  </si>
  <si>
    <t>ZASEKA</t>
  </si>
  <si>
    <t>OCVIRKI</t>
  </si>
  <si>
    <t>SVINJSKO STEGNO b.k., zrezki, á 20 dag</t>
  </si>
  <si>
    <t>GOVEJE KOSTI</t>
  </si>
  <si>
    <t>MASA ZA ČEVAPČIČE, OBLIKOVANA</t>
  </si>
  <si>
    <t>JUNČJE MESO sveže, stegno, b.k., trakci</t>
  </si>
  <si>
    <t>SVINJSKO STEGNO b.k., trakci</t>
  </si>
  <si>
    <t>MLADO GOVEJE STEGNO, očiščeno, bk, sveže, v kosu, I. kategorija</t>
  </si>
  <si>
    <t>MLADO GOVEJE MESO, sveže, pleče brez bočnika, bk, narezano na trakove 2x1cm ali kocke 1x1cm, 1. kategorija</t>
  </si>
  <si>
    <t>DIMLJENA ŠUNKA, v kosu</t>
  </si>
  <si>
    <t>SALAMA, poltrajna, šunka, narezana</t>
  </si>
  <si>
    <t>SALAMA, trajna,ogrska, narezana</t>
  </si>
  <si>
    <t>SALAMA, trajna, kmečka</t>
  </si>
  <si>
    <t>KLOBASA, trajna, suha, kot kranjska</t>
  </si>
  <si>
    <t xml:space="preserve">KLOBASA, navadna </t>
  </si>
  <si>
    <t xml:space="preserve">HRENOVKE – telečje </t>
  </si>
  <si>
    <t>SLANINA, hamburška</t>
  </si>
  <si>
    <t>VRAT, prekajeni BK</t>
  </si>
  <si>
    <t>MAST, svinjska</t>
  </si>
  <si>
    <t>OCVIRKI, suhi</t>
  </si>
  <si>
    <t>PEČENICA, otroška, v naravnem ovoju</t>
  </si>
  <si>
    <t>PRŠUT kuhan b.k., iz svinjskega mesa, iz celega kosa, rezan na rezine</t>
  </si>
  <si>
    <t>PRŠUT pečen b.k., iz svinjskega mesa, iz celega kosa, rezan na rezine</t>
  </si>
  <si>
    <t>SALAMA, POLTRAJNA, MORTADELA, rezana na rezine</t>
  </si>
  <si>
    <t>MESNI SIR iz svinjskega in govejega mesa (razmerje 60% svinjsko, 40 % goveje), narezan po 10 dag</t>
  </si>
  <si>
    <t>SALAMA, PREŠANA ŠUNKA, pusta, extra razred, min. 70% delež svinjskega mesa, do 2,5% NaCl, narezana na rezine</t>
  </si>
  <si>
    <t>SKUPAJ SKLOP 1:</t>
  </si>
  <si>
    <t>OCVIRKI MASTNI</t>
  </si>
  <si>
    <t>JUNČJE MESO sveže, stegno, b.k., zrezki, á 20 dag, očiščeni in potolčeni</t>
  </si>
  <si>
    <t>SALAMA, poltrajna, šunka, narezana, V OVOJU</t>
  </si>
  <si>
    <t xml:space="preserve">Sklop 12: Žita in mlevski izdelki  </t>
  </si>
  <si>
    <t>JEŠPRENJ, 500 g - 1 kg</t>
  </si>
  <si>
    <t>MOKA, bela, T 500, 500 g - 1 kg</t>
  </si>
  <si>
    <t>MOKA, ajdova, 500 g - 1 kg</t>
  </si>
  <si>
    <t>MOKA, koruzna, 500 g - 1 kg</t>
  </si>
  <si>
    <t>ZDROB, pšenični, 500 g - 1 kg</t>
  </si>
  <si>
    <t>POLENTA, 450 g - 5 kg</t>
  </si>
  <si>
    <t>KAŠA, jajčna, ribana, 500 g</t>
  </si>
  <si>
    <t>VODNI VLIVANCI, jajčni, za juho, 500 g</t>
  </si>
  <si>
    <t>SVEDRI, jajčne zlate kitke, 500 g</t>
  </si>
  <si>
    <t>PERESNIKI, jajčni, 500 g</t>
  </si>
  <si>
    <t>POLŽKI, jajčni, 500 g</t>
  </si>
  <si>
    <t>NAVIHANČKI, jajčni, 500 g</t>
  </si>
  <si>
    <t>ZAKUHA zvezdice, jajčne, 5000 g</t>
  </si>
  <si>
    <t>ZAKUHA zvezdice, jajčne, 500 g</t>
  </si>
  <si>
    <t>REZANCI, jajčni, valjani, 400 g</t>
  </si>
  <si>
    <t>MLINCI, do 6 kg</t>
  </si>
  <si>
    <t>MLINCI, brez jajc, do 6 kg</t>
  </si>
  <si>
    <t>ŠPAGETI, ŠT. 5 ali 7, jajčni, 500 g - 5 kg</t>
  </si>
  <si>
    <t>PROSENA KAŠA 500 g - 1 kg</t>
  </si>
  <si>
    <t>AJDOVA KAŠA 500 g - 1 kg</t>
  </si>
  <si>
    <t>KUS KUS, 500 g - 2 kg</t>
  </si>
  <si>
    <t>TRI ŽITA, mešanica riž, pira, ječmen, 800 g</t>
  </si>
  <si>
    <t>TRI ŽITA, mešanica riž, pira, ječmen, 1/1 kg</t>
  </si>
  <si>
    <t>RIŽ, brušen beli, kot SANT ANDREA,
enakovredno kot Zlato polje, 1 kg - 4 kg</t>
  </si>
  <si>
    <t>RIŽ, arborio enakovredno kot Zlato polje, 1 kg - 4 kg</t>
  </si>
  <si>
    <t>DROBTINE iz polbelega kruha, 500 g - 1 kg</t>
  </si>
  <si>
    <t>ŠPAGETI št. 3 brez jajc, 500 g - 1 kg</t>
  </si>
  <si>
    <t>ZLATE KROGLICE, 500 g - 1 kg</t>
  </si>
  <si>
    <t>TESTENINE, polžki, brez jajc, 500 g - 1 kg</t>
  </si>
  <si>
    <t xml:space="preserve">KVINOJA do 1kg </t>
  </si>
  <si>
    <t>PIRIN ZDROB</t>
  </si>
  <si>
    <t>SKUPAJ SKLOP 12:</t>
  </si>
  <si>
    <t>SVEDRI jajčnI zlate kitke, 10 kg</t>
  </si>
  <si>
    <t>REZANCI, jajčni, valjani, 400-500 g</t>
  </si>
  <si>
    <t>MLINCI jajčni 6 kg</t>
  </si>
  <si>
    <t>MLINCI, brez jajc, 6 kg</t>
  </si>
  <si>
    <t>KUS KUS, 500 g - 5 kg</t>
  </si>
  <si>
    <t xml:space="preserve">RIŽ, brušen beli, kot SANT ANDREA,
enakovredno kot Zlato polje, 1 kg </t>
  </si>
  <si>
    <t xml:space="preserve">RIŽ, arborio,enakovredno kot Zlato polje, 1 kg </t>
  </si>
  <si>
    <t xml:space="preserve">DROBTINE iz polbelega kruha, 500 g </t>
  </si>
  <si>
    <t xml:space="preserve">ŠPAGETI brez jajc, 500 g </t>
  </si>
  <si>
    <t xml:space="preserve">ŠPAGETI,  jajčni, 500 g 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</si>
  <si>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KVINOJA do 1kg </t>
    </r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</si>
  <si>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PIRIN ZDROB 250-500 g</t>
    </r>
  </si>
  <si>
    <t xml:space="preserve">Sklop 15: Zamrznjeno sadje in zelenjava   </t>
  </si>
  <si>
    <t>Brokoli</t>
  </si>
  <si>
    <t>Brstični ohrovt</t>
  </si>
  <si>
    <t>Cvetača</t>
  </si>
  <si>
    <t>Grah</t>
  </si>
  <si>
    <t>Korenje kocke</t>
  </si>
  <si>
    <t>Paprika kocke</t>
  </si>
  <si>
    <t>Por narezan</t>
  </si>
  <si>
    <t>Stročji fižol</t>
  </si>
  <si>
    <t>Špinača</t>
  </si>
  <si>
    <t>Šampinioni rezani</t>
  </si>
  <si>
    <t>Zelenjavna mešanica 6mix</t>
  </si>
  <si>
    <t>Koruza</t>
  </si>
  <si>
    <t xml:space="preserve">BOROVNICE, naglo globoko ohlajene, I. kvalitete, 2 do 3 kg </t>
  </si>
  <si>
    <t>GOZDNI SADEŽI, naglo globoko ohlajeni, I. kvalitete, 2 do 3 kg</t>
  </si>
  <si>
    <t xml:space="preserve">JAGODE, naglo globoko ohlajene, I. kvalitete, 2 do 3 kg </t>
  </si>
  <si>
    <t xml:space="preserve">MALINE, naglo globoko ohlajene, I. kvalitete, 2 do 3 kg </t>
  </si>
  <si>
    <t xml:space="preserve">VIŠNJE, naglo globoko ohlajene, brez koščic, I. kvalitete, 2 do 3 kg </t>
  </si>
  <si>
    <t>ŠPARGLJI, ZELENI, naglo globoko ohlajeni, I. kvalitete, 2 do 3 kg</t>
  </si>
  <si>
    <t>SKUPAJ SKLOP 15:</t>
  </si>
  <si>
    <t>Dostava blaga se vrši naslednji dan od uradnega prejema naročila najkasneje od 7.00 do 8.00 zjutraj za tekoči dan porabe.</t>
  </si>
  <si>
    <t>SPECIFIKACIJA PREDRAČUNA  - POPR.</t>
  </si>
  <si>
    <t>ŠPARGLJI, ZELENI, naglo globoko ohlajeni, I. kvalitete, 1 do 3 kg</t>
  </si>
  <si>
    <t>Stročji fižol, zelen</t>
  </si>
  <si>
    <t xml:space="preserve">Špinača pasirana </t>
  </si>
  <si>
    <t xml:space="preserve">Sklop 16: Sadni sokovi, sirupi in ostala pijača   </t>
  </si>
  <si>
    <t>SIRUP, malina, 5/1 L</t>
  </si>
  <si>
    <t>SIRUP, malina, 1/1 L</t>
  </si>
  <si>
    <t>SIRUP, pomaranča, 5/1 L</t>
  </si>
  <si>
    <t>SIRUP, pomaranča, 1/1 L</t>
  </si>
  <si>
    <t>SIRUP, limona, 5/1 L</t>
  </si>
  <si>
    <t>SIRUP, limona, 1/1 L</t>
  </si>
  <si>
    <t>SIRUP gozdni sadeži 1/1 L</t>
  </si>
  <si>
    <t>SIRUP, bezeg 1/1 L</t>
  </si>
  <si>
    <t>SIRUP, jabolko 5 L</t>
  </si>
  <si>
    <t>SIRUP, banana-kivi, 1/1 L</t>
  </si>
  <si>
    <t>SIRUP, ledeni čaj 5 L</t>
  </si>
  <si>
    <t>100% SADNI SIRUP jagoda, 5 L,
brez sladkorja in konzervansov</t>
  </si>
  <si>
    <t>100% SADNI SIRUP višnja, 5L,
brez sladkorja in konzervansov</t>
  </si>
  <si>
    <t>SOK, 100 % sadni, ananas 2 dl</t>
  </si>
  <si>
    <t>SOK, 100% sadni, pomaranča, 2 dl</t>
  </si>
  <si>
    <t>Nektar črni ribez min. 25% sadni delež, 2 dl</t>
  </si>
  <si>
    <t>Nektar jabolko min. 50 % sadni delež  1/1 L</t>
  </si>
  <si>
    <t>Nektar pomaranča min 50% sadni deleć 1/1 L</t>
  </si>
  <si>
    <t>Nektar breskev min 50 % sadni delež Breskev 1/1 L</t>
  </si>
  <si>
    <t>Nektar, ribez min. 25 % sadni delež  1/1 L</t>
  </si>
  <si>
    <t>Nektar Borovnica min 35 % sadni delež 1/1 L</t>
  </si>
  <si>
    <t>SOK, jabolko, 100%, 1/1 L</t>
  </si>
  <si>
    <t>100% Multivitaminski sok iz rdečega sadja 1/1 L</t>
  </si>
  <si>
    <t>SOK, pomaranča, 100%, 1/1 L</t>
  </si>
  <si>
    <t>100% sok iz jaboko, breskev in korenja 1l</t>
  </si>
  <si>
    <t>LEDENI ČAJ z okusom breskve 2 dl</t>
  </si>
  <si>
    <t>LEDENI ČAJ z okusom breskve 2,5 dl</t>
  </si>
  <si>
    <r>
      <t xml:space="preserve">100 % sadni sirup, BEZEG, brez konzervansov, umetnih barvil in sladil, </t>
    </r>
    <r>
      <rPr>
        <sz val="8"/>
        <rFont val="Palatino Linotype"/>
        <family val="1"/>
      </rPr>
      <t>do 6 l</t>
    </r>
  </si>
  <si>
    <t>100 % sadni sirup, BEZEG, brez konzervansov, umetnih barvil in sladil, do 6 l</t>
  </si>
  <si>
    <t>100% sadni sirup, BOROVNICA, do 6 l, brez dodanega sladkorja in konzervansov</t>
  </si>
  <si>
    <t>100% sadni sirup, JABOLKO, do 6 l, brez dodanega sladkorja in konzervansov</t>
  </si>
  <si>
    <t>SKUPAJ SKLOP 16:</t>
  </si>
  <si>
    <t>Dostava blaga se vrši v roku 48 ur od uradnega prejema naročila najkasneje do 13. ure.</t>
  </si>
  <si>
    <t xml:space="preserve">SPECIFIKACIJA PREDRAČUNA - POPR.  </t>
  </si>
  <si>
    <t>100% SADNI SIRUP jagoda, 5 L,
brez dodanega sladkorja in konzervansov</t>
  </si>
  <si>
    <t>100% SADNI SIRUP višnja, 5L,
brez dodanega sladkorja in konzervansov</t>
  </si>
  <si>
    <t>SIRUP, ledeni čaj 1-5 L</t>
  </si>
  <si>
    <t>Sklop 18: Splošno prehrambeno blago</t>
  </si>
  <si>
    <t>PECILNI PRAŠEK 500 g - 1 kg</t>
  </si>
  <si>
    <t>VANILIN SLADKOR, 500 g - 1 kg</t>
  </si>
  <si>
    <t>UTRJEVALEC SMETANE, 500 g - 1 kg</t>
  </si>
  <si>
    <t>ČOKOLADNO MLEČNI NAMAZ, 40 g, enakovredno kot Viki</t>
  </si>
  <si>
    <t>ČOKOLADNO MLEČNI NAMAZ, do 750 g, enakovredno kot Viki</t>
  </si>
  <si>
    <t>SLADOR, beli, kristalni 500 g - 1 kg</t>
  </si>
  <si>
    <t>SLADOR, rjavi trsni 500 g - 1 kg</t>
  </si>
  <si>
    <t>SLADOR, mleti 500 g - 1 kg</t>
  </si>
  <si>
    <t>SOL, morska, kuhinjska, drobno mleta, 500 g - 1 kg</t>
  </si>
  <si>
    <t>KAKAV, zrnca 1000 g - 2500 g</t>
  </si>
  <si>
    <t>KAVA, prava, 1000 g, pražena, enakovredno kot Barcafe</t>
  </si>
  <si>
    <t>KEKSI OTROŠKI, 400 g</t>
  </si>
  <si>
    <t>ČOKOLADA v prahu, 100-500 g</t>
  </si>
  <si>
    <t>MED, cvetlični</t>
  </si>
  <si>
    <t>MED porcijski 20 g</t>
  </si>
  <si>
    <t>PAŠTETA jetrna, 850 g</t>
  </si>
  <si>
    <t>PAŠTETA kokošja, 27 g enakovredna kot Argeta junior, breu konzervansov, brez umetnih barvil, brez ojačevalcev arom</t>
  </si>
  <si>
    <t>PAŠTETA turistična 50 g, enakovredna kot Delamaris</t>
  </si>
  <si>
    <t>TUNA V OLJČNEM OLJU, kosi tune najmanj 65 %, brez konzervansov, 1500 do 2000 g</t>
  </si>
  <si>
    <t>SKUŠA z zelenjavo, 125 g</t>
  </si>
  <si>
    <t>TUNA v olju, 80 g</t>
  </si>
  <si>
    <t>MAJONEZA v tubi 165 g</t>
  </si>
  <si>
    <t>MAJONEZA 1-5 kg</t>
  </si>
  <si>
    <t>OLJE SONČNIČNO 5-10 l</t>
  </si>
  <si>
    <t>OLJE SONČNIČNO 1 l</t>
  </si>
  <si>
    <t>OLJE OLIVNO, ekstra deviško, hladno stiskano 1 l</t>
  </si>
  <si>
    <t>OLJE BUČNO, čisto 1 l</t>
  </si>
  <si>
    <t>MARGARINA za peko 250 g</t>
  </si>
  <si>
    <t>KIS  vinski, brez konzervansov, naravni 4%, 1 l</t>
  </si>
  <si>
    <t>VINO belo 1 l</t>
  </si>
  <si>
    <t>VINO črno 1 l</t>
  </si>
  <si>
    <t>KOMPOT ananas, 2-4 kg</t>
  </si>
  <si>
    <t>KOMPOT breskev, 2-4 kg</t>
  </si>
  <si>
    <t>KOMPOT marelica, 2-4 kg</t>
  </si>
  <si>
    <t>KOMPOT mešano sadje, 2-4 kg</t>
  </si>
  <si>
    <t>KOMPOT višnja, brez koščic, 680 g</t>
  </si>
  <si>
    <t>MARMELADA porcijska, različni okusi 20-35 g</t>
  </si>
  <si>
    <t>KOSMIČI čokoladni 1 kg</t>
  </si>
  <si>
    <t>KOSMIČI koruzni  do 1 kg</t>
  </si>
  <si>
    <t>BELA KAVA 400 g</t>
  </si>
  <si>
    <t>TESTENINE ŠPAGETI 500 g, enakovredno kot Barila</t>
  </si>
  <si>
    <t>ČOKOLADA JEDILNA 350 g</t>
  </si>
  <si>
    <t>ZLATI PREPEČENEC KLASIK, 320 g</t>
  </si>
  <si>
    <t>CRISPY KRUHKI KLASIK, brez glutena 150 g</t>
  </si>
  <si>
    <t>GRISINI palčke klasik, 125 g</t>
  </si>
  <si>
    <t>GRISINI palčke s sezamom, 125 g</t>
  </si>
  <si>
    <t>VODA naravna, negazirana, 0,5 l</t>
  </si>
  <si>
    <t>VODA naravna, negazirana, 1,5 l</t>
  </si>
  <si>
    <t>VODA naravna, gazirana, 0,5 l</t>
  </si>
  <si>
    <t>VODA naravna, gazirana, 1,5 l</t>
  </si>
  <si>
    <t>KVAS sveži 40-50 g</t>
  </si>
  <si>
    <t>KORUZNI škrob, brez glutena 1-3 kg</t>
  </si>
  <si>
    <t>TUNA, v lastnem soku, min. 60% ribe koščkih, 1-2 kg</t>
  </si>
  <si>
    <t>KUMARICE v kisu, od 2-5 kg</t>
  </si>
  <si>
    <t>KUMARICE v kisu, od 2 do 5 kg</t>
  </si>
  <si>
    <t>KUMARICE DELIKATESNE, v kisu, 600-1000 g</t>
  </si>
  <si>
    <t>KORUZA v slanici, od 2-5 kg</t>
  </si>
  <si>
    <t>KORUZA v slanici, od 2 do 5 kg</t>
  </si>
  <si>
    <t>KORUZA, v slanici, od 300 g - 1000g</t>
  </si>
  <si>
    <t xml:space="preserve">KOMPOT, JAGODA, manj sladek 2-5 kg </t>
  </si>
  <si>
    <t>KEKSI, masleni do 1 kg</t>
  </si>
  <si>
    <t>KEKSI, polnozrnati do 1kg</t>
  </si>
  <si>
    <t>LINCER PIŠKOTI</t>
  </si>
  <si>
    <t>OREHOVI KEKSI</t>
  </si>
  <si>
    <t>ČAJNI KEKSI</t>
  </si>
  <si>
    <t>ČOKOLADNI KEKSI</t>
  </si>
  <si>
    <t>GRISINI, polnozrnati pakiranje do 400g</t>
  </si>
  <si>
    <t>GORČICA, do 1.050 g</t>
  </si>
  <si>
    <t>GORČICA, 1.050 g</t>
  </si>
  <si>
    <t>GORČICA, v tubi 200 g kot Thomy</t>
  </si>
  <si>
    <t>GORČICA, v tubi 180 g</t>
  </si>
  <si>
    <t>KUMARICE, kisle, 4 kg, enakovredne kot  Natureta</t>
  </si>
  <si>
    <t>PAPIRKA, fileti, do 4250 g</t>
  </si>
  <si>
    <t>PAPIRKA, fileti, 4 kg</t>
  </si>
  <si>
    <t>PARADIŽNIKOV KONCENTRAT, do 4.500 g</t>
  </si>
  <si>
    <t>PARADIŽNIKOV KONCENTRAT, 4.300 g</t>
  </si>
  <si>
    <t xml:space="preserve">PASIRANI PARADIŽNIK 700 ml </t>
  </si>
  <si>
    <t xml:space="preserve">PASIRANI PARADIŽNIK 690 g </t>
  </si>
  <si>
    <t>PARADIŽNIKOVI PELATI, 2.500 g</t>
  </si>
  <si>
    <t>RDEČA PESA, 4 kg,  enakovredna kot Natureta</t>
  </si>
  <si>
    <t>ĐUVEČ, do 4000 g</t>
  </si>
  <si>
    <t>ĐUVEČ, 4000 g</t>
  </si>
  <si>
    <t>MARMELADA, šipkova, do 850 g</t>
  </si>
  <si>
    <t>MARMELADA, šipkova, 600 g</t>
  </si>
  <si>
    <t>MARMELADA, jagodna, 850 g</t>
  </si>
  <si>
    <t>MARMELADA, jagodna, 600 g</t>
  </si>
  <si>
    <t>MARMELADA, marelična do 850 g</t>
  </si>
  <si>
    <t>MARMELADA, marelična 650 g</t>
  </si>
  <si>
    <t>FIŽOL RJAVI 800g</t>
  </si>
  <si>
    <t>FIŽOL RJAVI 850g</t>
  </si>
  <si>
    <t>FIŽOL RJAVI 2500 g</t>
  </si>
  <si>
    <t>FIŽOL RJAVI 4100 g</t>
  </si>
  <si>
    <t>FIŽOL RDEČI 400 g</t>
  </si>
  <si>
    <t>FIŽOL RDEČI 190 g</t>
  </si>
  <si>
    <t>OLIVE, brez koščic, zelene polnjene s papriko,  od 500 do 1000 g</t>
  </si>
  <si>
    <t>AJVAR 4250 g</t>
  </si>
  <si>
    <t>AJVAR</t>
  </si>
  <si>
    <t>NAMAZ S PAPRIKO 330 g</t>
  </si>
  <si>
    <t>NAMAZ S PAPRIKO</t>
  </si>
  <si>
    <t>BAZILIKA zdrobljena, v dozi s pokrovom</t>
  </si>
  <si>
    <t>DROBNJAK, v dozi s pokrovom</t>
  </si>
  <si>
    <t>MAJARON zdrobljeni, v dozi s pokrovom</t>
  </si>
  <si>
    <t>ORIGANO, zdrobljeni, v dozi s pokrovom</t>
  </si>
  <si>
    <t>PEHTRAN, v dozi s pokrovom</t>
  </si>
  <si>
    <t>PETERŠILJ, v dozi s pokrovom</t>
  </si>
  <si>
    <t>TIMIJAN, v dozi s pokrovom</t>
  </si>
  <si>
    <t>CIMET, mleti, v dozi s pokrovom</t>
  </si>
  <si>
    <t>CIMET, celi, v dozi s pokrovom</t>
  </si>
  <si>
    <t>ČESEN V PRAHU, v dozi s pokrovom</t>
  </si>
  <si>
    <t>ČESEN ZRNASTI, v dozi s pokrovom</t>
  </si>
  <si>
    <t>PAPRIKA SLADKA, v dozi s pokrovom</t>
  </si>
  <si>
    <t>POPER ČRNI MLETI, v dozi s pokrovom</t>
  </si>
  <si>
    <t>POPER ČRNI CELI, v dozi s pokrovom</t>
  </si>
  <si>
    <t>MUŠKATNI OREŠČEK MLETI, v dozi s pokrovom</t>
  </si>
  <si>
    <t>ŠETRAJ, zdrobljeni, v dozi s pokrovom</t>
  </si>
  <si>
    <t>KLINČKI CELI, v dozi s pokrovom</t>
  </si>
  <si>
    <t>KUMINA MLETA, v dozi s pokrovom</t>
  </si>
  <si>
    <t>ROŽMARIN LISTI, v dozi s pokrovom</t>
  </si>
  <si>
    <t>SEZAMOVA SEMENA SVETLA, do 200 g</t>
  </si>
  <si>
    <t>SEZAMOVA SEMENA SVETLA, v dozi s pokrovom</t>
  </si>
  <si>
    <t>CURRY PRAH, v dozi s pokrovom</t>
  </si>
  <si>
    <t>BRINOVE JAGODE, v dozi s pokrovom</t>
  </si>
  <si>
    <t>INGVER MLETI, v dozi s pokrovom</t>
  </si>
  <si>
    <t>JANEŽ CELI, v dozi s pokrovom</t>
  </si>
  <si>
    <t>KOPER ZDROBLJENI, v dozi s pokrovom</t>
  </si>
  <si>
    <t>KURKUMA, v dozi s pokrovom</t>
  </si>
  <si>
    <t>KARDAMOM MLETI, v dozi s pokrovom</t>
  </si>
  <si>
    <t>KORIANDER,v dozi s pokrovom</t>
  </si>
  <si>
    <t>MEŠANICA ZAČIMB ZA MEDENJAKE, v dozi s pokrovom</t>
  </si>
  <si>
    <t>LOVOROV LIST, celi, v dozi s pokrovom</t>
  </si>
  <si>
    <t>TEKOČA GOVEJA OSNOVA, brez ojačevalcev okusov, 1 l</t>
  </si>
  <si>
    <t>TEKOČA KOKOŠJA OSNOVA, brez ojačevalcev okusov, 1 l</t>
  </si>
  <si>
    <t>TEKOČA ZELENJAVNA OSNOVA, brez ojačevalcev okusov, 1 l</t>
  </si>
  <si>
    <t>GOVEJA KOCKA, 500-1000 g</t>
  </si>
  <si>
    <t>SPREJ za razpršitev maščobe z maslom, 500-1000 ml</t>
  </si>
  <si>
    <t>SKUPAJ SKLOP 18:</t>
  </si>
  <si>
    <t>SPECIFIKACIJA PREDRAČUNA - POPR.</t>
  </si>
  <si>
    <t>JANEŽ CELI, v vrečki 25 g</t>
  </si>
  <si>
    <t>ROLADA s čokoladno kremo  280 g</t>
  </si>
  <si>
    <t>SARDINE v rastlinskem olju 100 g, enakovredno kot Eva</t>
  </si>
  <si>
    <t>KVAS suhi, porcijski 5X7 g (cena na zavitek)</t>
  </si>
  <si>
    <t>RDEČA PESA, rezana, 4200 g,  enakovredna kot Natureta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</si>
</sst>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8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</font>
    <font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sz val="10"/>
      <color rgb="FFFF0000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rgb="FFFF0000"/>
      <name val="Palatino Linotype"/>
      <family val="1"/>
      <charset val="238"/>
    </font>
    <font>
      <b/>
      <sz val="8"/>
      <color rgb="FF000000"/>
      <name val="Palatino Linotype"/>
      <family val="1"/>
    </font>
    <font>
      <sz val="8"/>
      <name val="Palatino Linotype"/>
      <family val="1"/>
    </font>
    <font>
      <b/>
      <sz val="8"/>
      <name val="Arial C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4" fillId="0" borderId="9" xfId="1" applyFont="1" applyBorder="1" applyAlignment="1">
      <alignment horizontal="center" wrapText="1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13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4" fillId="0" borderId="9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4" fillId="0" borderId="9" xfId="0" applyFont="1" applyBorder="1" applyAlignment="1" applyProtection="1">
      <alignment horizontal="right" vertical="center"/>
      <protection locked="0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2" fillId="0" borderId="0" xfId="0" applyFont="1"/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" fontId="4" fillId="3" borderId="5" xfId="0" applyNumberFormat="1" applyFont="1" applyFill="1" applyBorder="1" applyAlignment="1">
      <alignment horizontal="center"/>
    </xf>
    <xf numFmtId="0" fontId="1" fillId="3" borderId="9" xfId="1" applyFont="1" applyFill="1" applyBorder="1" applyAlignment="1">
      <alignment horizontal="center" vertical="top" wrapText="1"/>
    </xf>
    <xf numFmtId="0" fontId="4" fillId="3" borderId="9" xfId="0" applyFont="1" applyFill="1" applyBorder="1"/>
    <xf numFmtId="4" fontId="4" fillId="3" borderId="9" xfId="0" applyNumberFormat="1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4" fontId="1" fillId="3" borderId="9" xfId="0" applyNumberFormat="1" applyFont="1" applyFill="1" applyBorder="1" applyAlignment="1">
      <alignment horizontal="center"/>
    </xf>
    <xf numFmtId="3" fontId="1" fillId="0" borderId="5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4" fillId="0" borderId="9" xfId="0" applyFont="1" applyBorder="1" applyAlignment="1" applyProtection="1">
      <alignment horizontal="center" vertical="center"/>
      <protection locked="0"/>
    </xf>
    <xf numFmtId="0" fontId="11" fillId="0" borderId="0" xfId="0" applyFont="1"/>
    <xf numFmtId="0" fontId="7" fillId="3" borderId="14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11" fillId="0" borderId="9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0" fillId="0" borderId="10" xfId="1" applyFont="1" applyBorder="1" applyAlignment="1">
      <alignment horizontal="left" wrapText="1"/>
    </xf>
    <xf numFmtId="0" fontId="10" fillId="0" borderId="11" xfId="1" applyFont="1" applyBorder="1" applyAlignment="1">
      <alignment horizontal="left" wrapText="1"/>
    </xf>
    <xf numFmtId="0" fontId="10" fillId="0" borderId="12" xfId="1" applyFont="1" applyBorder="1" applyAlignment="1">
      <alignment horizontal="left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7" fillId="3" borderId="9" xfId="1" applyFont="1" applyFill="1" applyBorder="1" applyAlignment="1">
      <alignment horizontal="left" vertical="top" wrapText="1"/>
    </xf>
    <xf numFmtId="0" fontId="13" fillId="0" borderId="10" xfId="1" applyFont="1" applyBorder="1" applyAlignment="1">
      <alignment horizontal="left" vertical="center" wrapText="1"/>
    </xf>
  </cellXfs>
  <cellStyles count="2">
    <cellStyle name="Navadno" xfId="0" builtinId="0"/>
    <cellStyle name="Navadno_List1" xfId="1" xr:uid="{5C867D42-B592-4085-BC33-1F032D5826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DA006-BEA7-4538-A238-5F8FD9233DF0}">
  <dimension ref="A1:O60"/>
  <sheetViews>
    <sheetView tabSelected="1" zoomScaleNormal="100" workbookViewId="0">
      <selection activeCell="C20" sqref="C20:F20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>
      <c r="A1" s="1" t="s">
        <v>0</v>
      </c>
      <c r="C1" s="3" t="s">
        <v>1</v>
      </c>
      <c r="D1" s="3"/>
      <c r="H1" s="4"/>
      <c r="I1" s="4"/>
      <c r="J1" s="4"/>
      <c r="K1" s="4"/>
      <c r="L1" s="4"/>
      <c r="M1" s="4"/>
      <c r="N1" s="4"/>
    </row>
    <row r="2" spans="1:15" ht="12.75" customHeight="1">
      <c r="A2" s="5"/>
      <c r="C2" s="3" t="s">
        <v>2</v>
      </c>
      <c r="D2" s="3"/>
      <c r="H2" s="4"/>
      <c r="I2" s="4"/>
      <c r="J2" s="4"/>
      <c r="K2" s="4"/>
      <c r="L2" s="4"/>
      <c r="M2" s="4"/>
      <c r="N2" s="4"/>
    </row>
    <row r="3" spans="1:15" ht="12.75" customHeight="1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>
      <c r="A4" s="1" t="s">
        <v>3</v>
      </c>
      <c r="B4" s="1"/>
      <c r="H4" s="4"/>
      <c r="I4" s="4"/>
      <c r="J4" s="4"/>
      <c r="K4" s="4"/>
      <c r="L4" s="4"/>
      <c r="M4" s="4"/>
      <c r="N4" s="4"/>
    </row>
    <row r="5" spans="1:15" ht="12.75" customHeight="1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>
      <c r="A6" s="5"/>
      <c r="B6" s="5"/>
      <c r="H6" s="6" t="s">
        <v>75</v>
      </c>
      <c r="I6" s="4"/>
      <c r="J6" s="4"/>
      <c r="K6" s="4"/>
      <c r="L6" s="4"/>
      <c r="M6" s="4"/>
      <c r="N6" s="4"/>
    </row>
    <row r="7" spans="1:15" s="7" customFormat="1" ht="12.75" customHeight="1">
      <c r="H7" s="6" t="s">
        <v>89</v>
      </c>
      <c r="I7" s="6"/>
      <c r="J7" s="6"/>
      <c r="K7" s="8"/>
      <c r="L7" s="8"/>
      <c r="M7" s="8"/>
      <c r="N7" s="8"/>
    </row>
    <row r="8" spans="1:15" s="7" customFormat="1" ht="12.75" customHeight="1">
      <c r="I8" s="6"/>
      <c r="J8" s="6"/>
      <c r="K8" s="8"/>
      <c r="L8" s="8"/>
      <c r="M8" s="8"/>
      <c r="N8" s="8"/>
    </row>
    <row r="9" spans="1:15" ht="12.75" customHeight="1">
      <c r="A9" s="5"/>
      <c r="B9" s="5"/>
      <c r="H9" s="4"/>
      <c r="I9" s="4"/>
      <c r="J9" s="4"/>
      <c r="K9" s="4"/>
      <c r="L9" s="4"/>
      <c r="M9" s="4"/>
      <c r="N9" s="4"/>
    </row>
    <row r="10" spans="1:15" s="1" customFormat="1" ht="12.75" customHeight="1">
      <c r="A10" s="32" t="s">
        <v>5</v>
      </c>
      <c r="B10" s="33" t="s">
        <v>6</v>
      </c>
      <c r="C10" s="65" t="s">
        <v>7</v>
      </c>
      <c r="D10" s="66"/>
      <c r="E10" s="66"/>
      <c r="F10" s="67"/>
      <c r="G10" s="34" t="s">
        <v>8</v>
      </c>
      <c r="H10" s="35" t="s">
        <v>9</v>
      </c>
      <c r="I10" s="36" t="s">
        <v>10</v>
      </c>
      <c r="J10" s="36" t="s">
        <v>11</v>
      </c>
      <c r="K10" s="36" t="s">
        <v>12</v>
      </c>
      <c r="L10" s="36" t="s">
        <v>13</v>
      </c>
      <c r="M10" s="36" t="s">
        <v>14</v>
      </c>
      <c r="N10" s="36" t="s">
        <v>15</v>
      </c>
      <c r="O10" s="32" t="s">
        <v>16</v>
      </c>
    </row>
    <row r="11" spans="1:15" s="1" customFormat="1" ht="12.75" customHeight="1">
      <c r="A11" s="37"/>
      <c r="B11" s="38"/>
      <c r="C11" s="39"/>
      <c r="D11" s="40"/>
      <c r="E11" s="40"/>
      <c r="F11" s="41"/>
      <c r="G11" s="42"/>
      <c r="H11" s="43"/>
      <c r="I11" s="44"/>
      <c r="J11" s="44"/>
      <c r="K11" s="44"/>
      <c r="L11" s="44"/>
      <c r="M11" s="44"/>
      <c r="N11" s="44" t="s">
        <v>17</v>
      </c>
      <c r="O11" s="45" t="s">
        <v>18</v>
      </c>
    </row>
    <row r="12" spans="1:15" ht="15" customHeight="1">
      <c r="A12" s="26">
        <v>1</v>
      </c>
      <c r="B12" s="20"/>
      <c r="C12" s="68" t="s">
        <v>106</v>
      </c>
      <c r="D12" s="69" t="s">
        <v>106</v>
      </c>
      <c r="E12" s="69" t="s">
        <v>106</v>
      </c>
      <c r="F12" s="70" t="s">
        <v>106</v>
      </c>
      <c r="G12" s="52" t="s">
        <v>45</v>
      </c>
      <c r="H12" s="27"/>
      <c r="I12" s="53">
        <v>420</v>
      </c>
      <c r="J12" s="28">
        <v>0</v>
      </c>
      <c r="K12" s="18">
        <v>9.5</v>
      </c>
      <c r="L12" s="21">
        <f>PRODUCT(J12,1.095)</f>
        <v>0</v>
      </c>
      <c r="M12" s="22">
        <f>PRODUCT(I12,L12)</f>
        <v>0</v>
      </c>
      <c r="N12" s="22">
        <f>PRODUCT(I12,J12)</f>
        <v>0</v>
      </c>
      <c r="O12" s="17"/>
    </row>
    <row r="13" spans="1:15" ht="24.95" customHeight="1">
      <c r="A13" s="26">
        <f t="shared" ref="A13:A46" si="0">A12+1</f>
        <v>2</v>
      </c>
      <c r="B13" s="20"/>
      <c r="C13" s="68" t="s">
        <v>107</v>
      </c>
      <c r="D13" s="69" t="s">
        <v>107</v>
      </c>
      <c r="E13" s="69" t="s">
        <v>107</v>
      </c>
      <c r="F13" s="70" t="s">
        <v>107</v>
      </c>
      <c r="G13" s="54" t="s">
        <v>45</v>
      </c>
      <c r="H13" s="27"/>
      <c r="I13" s="25">
        <v>420</v>
      </c>
      <c r="J13" s="28">
        <v>0</v>
      </c>
      <c r="K13" s="18">
        <v>9.5</v>
      </c>
      <c r="L13" s="21">
        <f t="shared" ref="L13:L46" si="1">PRODUCT(J13,1.095)</f>
        <v>0</v>
      </c>
      <c r="M13" s="22">
        <f t="shared" ref="M13:M46" si="2">PRODUCT(I13,L13)</f>
        <v>0</v>
      </c>
      <c r="N13" s="22">
        <f t="shared" ref="N13:N46" si="3">PRODUCT(I13,J13)</f>
        <v>0</v>
      </c>
      <c r="O13" s="17"/>
    </row>
    <row r="14" spans="1:15" ht="15" customHeight="1">
      <c r="A14" s="26">
        <f t="shared" si="0"/>
        <v>3</v>
      </c>
      <c r="B14" s="20"/>
      <c r="C14" s="68" t="s">
        <v>127</v>
      </c>
      <c r="D14" s="69" t="s">
        <v>90</v>
      </c>
      <c r="E14" s="69" t="s">
        <v>90</v>
      </c>
      <c r="F14" s="70" t="s">
        <v>90</v>
      </c>
      <c r="G14" s="23" t="s">
        <v>45</v>
      </c>
      <c r="H14" s="12"/>
      <c r="I14" s="19">
        <v>300</v>
      </c>
      <c r="J14" s="14">
        <v>0</v>
      </c>
      <c r="K14" s="18">
        <v>9.5</v>
      </c>
      <c r="L14" s="21">
        <f t="shared" si="1"/>
        <v>0</v>
      </c>
      <c r="M14" s="22">
        <f t="shared" si="2"/>
        <v>0</v>
      </c>
      <c r="N14" s="17">
        <f t="shared" si="3"/>
        <v>0</v>
      </c>
      <c r="O14" s="17"/>
    </row>
    <row r="15" spans="1:15" ht="15" customHeight="1">
      <c r="A15" s="26">
        <f t="shared" si="0"/>
        <v>4</v>
      </c>
      <c r="B15" s="10"/>
      <c r="C15" s="62" t="s">
        <v>91</v>
      </c>
      <c r="D15" s="63" t="s">
        <v>91</v>
      </c>
      <c r="E15" s="63" t="s">
        <v>91</v>
      </c>
      <c r="F15" s="64" t="s">
        <v>91</v>
      </c>
      <c r="G15" s="15" t="s">
        <v>45</v>
      </c>
      <c r="H15" s="12"/>
      <c r="I15" s="19">
        <v>200</v>
      </c>
      <c r="J15" s="14">
        <v>0</v>
      </c>
      <c r="K15" s="15">
        <v>9.5</v>
      </c>
      <c r="L15" s="16">
        <f t="shared" si="1"/>
        <v>0</v>
      </c>
      <c r="M15" s="17">
        <f t="shared" si="2"/>
        <v>0</v>
      </c>
      <c r="N15" s="17">
        <f t="shared" si="3"/>
        <v>0</v>
      </c>
      <c r="O15" s="17"/>
    </row>
    <row r="16" spans="1:15" ht="15" customHeight="1">
      <c r="A16" s="26">
        <f t="shared" si="0"/>
        <v>5</v>
      </c>
      <c r="B16" s="10"/>
      <c r="C16" s="62" t="s">
        <v>92</v>
      </c>
      <c r="D16" s="63" t="s">
        <v>92</v>
      </c>
      <c r="E16" s="63" t="s">
        <v>92</v>
      </c>
      <c r="F16" s="64" t="s">
        <v>92</v>
      </c>
      <c r="G16" s="15" t="s">
        <v>45</v>
      </c>
      <c r="H16" s="12"/>
      <c r="I16" s="19">
        <v>300</v>
      </c>
      <c r="J16" s="14">
        <v>0</v>
      </c>
      <c r="K16" s="15">
        <v>9.5</v>
      </c>
      <c r="L16" s="16">
        <f t="shared" si="1"/>
        <v>0</v>
      </c>
      <c r="M16" s="17">
        <f t="shared" si="2"/>
        <v>0</v>
      </c>
      <c r="N16" s="17">
        <f t="shared" si="3"/>
        <v>0</v>
      </c>
      <c r="O16" s="17"/>
    </row>
    <row r="17" spans="1:15" ht="15" customHeight="1">
      <c r="A17" s="26">
        <f t="shared" si="0"/>
        <v>6</v>
      </c>
      <c r="B17" s="10"/>
      <c r="C17" s="62" t="s">
        <v>93</v>
      </c>
      <c r="D17" s="63" t="s">
        <v>93</v>
      </c>
      <c r="E17" s="63" t="s">
        <v>93</v>
      </c>
      <c r="F17" s="64" t="s">
        <v>93</v>
      </c>
      <c r="G17" s="15" t="s">
        <v>45</v>
      </c>
      <c r="H17" s="12"/>
      <c r="I17" s="19">
        <v>150</v>
      </c>
      <c r="J17" s="14">
        <v>0</v>
      </c>
      <c r="K17" s="15">
        <v>9.5</v>
      </c>
      <c r="L17" s="16">
        <f t="shared" si="1"/>
        <v>0</v>
      </c>
      <c r="M17" s="17">
        <f t="shared" si="2"/>
        <v>0</v>
      </c>
      <c r="N17" s="17">
        <f t="shared" si="3"/>
        <v>0</v>
      </c>
      <c r="O17" s="17"/>
    </row>
    <row r="18" spans="1:15" ht="15" customHeight="1">
      <c r="A18" s="26">
        <f t="shared" si="0"/>
        <v>7</v>
      </c>
      <c r="B18" s="10"/>
      <c r="C18" s="62" t="s">
        <v>94</v>
      </c>
      <c r="D18" s="63" t="s">
        <v>94</v>
      </c>
      <c r="E18" s="63" t="s">
        <v>94</v>
      </c>
      <c r="F18" s="64" t="s">
        <v>94</v>
      </c>
      <c r="G18" s="23" t="s">
        <v>45</v>
      </c>
      <c r="H18" s="12"/>
      <c r="I18" s="19">
        <v>200</v>
      </c>
      <c r="J18" s="14">
        <v>0</v>
      </c>
      <c r="K18" s="15">
        <v>9.5</v>
      </c>
      <c r="L18" s="16">
        <f t="shared" si="1"/>
        <v>0</v>
      </c>
      <c r="M18" s="17">
        <f t="shared" si="2"/>
        <v>0</v>
      </c>
      <c r="N18" s="17">
        <f t="shared" si="3"/>
        <v>0</v>
      </c>
      <c r="O18" s="17"/>
    </row>
    <row r="19" spans="1:15" ht="15" customHeight="1">
      <c r="A19" s="26">
        <f t="shared" si="0"/>
        <v>8</v>
      </c>
      <c r="B19" s="10"/>
      <c r="C19" s="62" t="s">
        <v>95</v>
      </c>
      <c r="D19" s="63" t="s">
        <v>95</v>
      </c>
      <c r="E19" s="63" t="s">
        <v>95</v>
      </c>
      <c r="F19" s="64" t="s">
        <v>95</v>
      </c>
      <c r="G19" s="23" t="s">
        <v>45</v>
      </c>
      <c r="H19" s="12"/>
      <c r="I19" s="19">
        <v>110</v>
      </c>
      <c r="J19" s="14">
        <v>0</v>
      </c>
      <c r="K19" s="15">
        <v>9.5</v>
      </c>
      <c r="L19" s="16">
        <f t="shared" si="1"/>
        <v>0</v>
      </c>
      <c r="M19" s="17">
        <f t="shared" si="2"/>
        <v>0</v>
      </c>
      <c r="N19" s="17">
        <f t="shared" si="3"/>
        <v>0</v>
      </c>
      <c r="O19" s="17"/>
    </row>
    <row r="20" spans="1:15" ht="15" customHeight="1">
      <c r="A20" s="26">
        <f t="shared" si="0"/>
        <v>9</v>
      </c>
      <c r="B20" s="10"/>
      <c r="C20" s="62" t="s">
        <v>96</v>
      </c>
      <c r="D20" s="63" t="s">
        <v>96</v>
      </c>
      <c r="E20" s="63" t="s">
        <v>96</v>
      </c>
      <c r="F20" s="64" t="s">
        <v>96</v>
      </c>
      <c r="G20" s="15" t="s">
        <v>45</v>
      </c>
      <c r="H20" s="12"/>
      <c r="I20" s="19">
        <v>170</v>
      </c>
      <c r="J20" s="14">
        <v>0</v>
      </c>
      <c r="K20" s="15">
        <v>9.5</v>
      </c>
      <c r="L20" s="16">
        <f t="shared" si="1"/>
        <v>0</v>
      </c>
      <c r="M20" s="17">
        <f t="shared" si="2"/>
        <v>0</v>
      </c>
      <c r="N20" s="17">
        <f t="shared" si="3"/>
        <v>0</v>
      </c>
      <c r="O20" s="17"/>
    </row>
    <row r="21" spans="1:15" ht="15" customHeight="1">
      <c r="A21" s="26">
        <f t="shared" si="0"/>
        <v>10</v>
      </c>
      <c r="B21" s="10"/>
      <c r="C21" s="62" t="s">
        <v>97</v>
      </c>
      <c r="D21" s="63" t="s">
        <v>97</v>
      </c>
      <c r="E21" s="63" t="s">
        <v>97</v>
      </c>
      <c r="F21" s="64" t="s">
        <v>97</v>
      </c>
      <c r="G21" s="15" t="s">
        <v>45</v>
      </c>
      <c r="H21" s="12"/>
      <c r="I21" s="19">
        <v>600</v>
      </c>
      <c r="J21" s="14">
        <v>0</v>
      </c>
      <c r="K21" s="15">
        <v>9.5</v>
      </c>
      <c r="L21" s="16">
        <f t="shared" si="1"/>
        <v>0</v>
      </c>
      <c r="M21" s="17">
        <f t="shared" si="2"/>
        <v>0</v>
      </c>
      <c r="N21" s="17">
        <f t="shared" si="3"/>
        <v>0</v>
      </c>
      <c r="O21" s="17"/>
    </row>
    <row r="22" spans="1:15" ht="15" customHeight="1">
      <c r="A22" s="26">
        <f t="shared" si="0"/>
        <v>11</v>
      </c>
      <c r="B22" s="10"/>
      <c r="C22" s="62" t="s">
        <v>98</v>
      </c>
      <c r="D22" s="63" t="s">
        <v>98</v>
      </c>
      <c r="E22" s="63" t="s">
        <v>98</v>
      </c>
      <c r="F22" s="64" t="s">
        <v>98</v>
      </c>
      <c r="G22" s="15" t="s">
        <v>45</v>
      </c>
      <c r="H22" s="12"/>
      <c r="I22" s="19">
        <v>600</v>
      </c>
      <c r="J22" s="14">
        <v>0</v>
      </c>
      <c r="K22" s="15">
        <v>9.5</v>
      </c>
      <c r="L22" s="16">
        <f t="shared" si="1"/>
        <v>0</v>
      </c>
      <c r="M22" s="17">
        <f t="shared" si="2"/>
        <v>0</v>
      </c>
      <c r="N22" s="17">
        <f t="shared" si="3"/>
        <v>0</v>
      </c>
      <c r="O22" s="17"/>
    </row>
    <row r="23" spans="1:15" ht="15" customHeight="1">
      <c r="A23" s="26">
        <f t="shared" si="0"/>
        <v>12</v>
      </c>
      <c r="B23" s="10"/>
      <c r="C23" s="62" t="s">
        <v>99</v>
      </c>
      <c r="D23" s="63" t="s">
        <v>99</v>
      </c>
      <c r="E23" s="63" t="s">
        <v>99</v>
      </c>
      <c r="F23" s="64" t="s">
        <v>99</v>
      </c>
      <c r="G23" s="23" t="s">
        <v>45</v>
      </c>
      <c r="H23" s="12"/>
      <c r="I23" s="19">
        <v>10</v>
      </c>
      <c r="J23" s="14">
        <v>0</v>
      </c>
      <c r="K23" s="15">
        <v>9.5</v>
      </c>
      <c r="L23" s="16">
        <f t="shared" si="1"/>
        <v>0</v>
      </c>
      <c r="M23" s="17">
        <f t="shared" si="2"/>
        <v>0</v>
      </c>
      <c r="N23" s="17">
        <f t="shared" si="3"/>
        <v>0</v>
      </c>
      <c r="O23" s="17"/>
    </row>
    <row r="24" spans="1:15" ht="15" customHeight="1">
      <c r="A24" s="26">
        <f t="shared" si="0"/>
        <v>13</v>
      </c>
      <c r="B24" s="10"/>
      <c r="C24" s="62" t="s">
        <v>126</v>
      </c>
      <c r="D24" s="63" t="s">
        <v>100</v>
      </c>
      <c r="E24" s="63" t="s">
        <v>100</v>
      </c>
      <c r="F24" s="64" t="s">
        <v>100</v>
      </c>
      <c r="G24" s="15" t="s">
        <v>45</v>
      </c>
      <c r="H24" s="12"/>
      <c r="I24" s="19">
        <v>20</v>
      </c>
      <c r="J24" s="14">
        <v>0</v>
      </c>
      <c r="K24" s="15">
        <v>9.5</v>
      </c>
      <c r="L24" s="16">
        <f t="shared" si="1"/>
        <v>0</v>
      </c>
      <c r="M24" s="17">
        <f t="shared" si="2"/>
        <v>0</v>
      </c>
      <c r="N24" s="17">
        <f t="shared" si="3"/>
        <v>0</v>
      </c>
      <c r="O24" s="17"/>
    </row>
    <row r="25" spans="1:15" ht="15" customHeight="1">
      <c r="A25" s="26">
        <f t="shared" si="0"/>
        <v>14</v>
      </c>
      <c r="B25" s="10"/>
      <c r="C25" s="62" t="s">
        <v>101</v>
      </c>
      <c r="D25" s="63" t="s">
        <v>101</v>
      </c>
      <c r="E25" s="63" t="s">
        <v>101</v>
      </c>
      <c r="F25" s="64" t="s">
        <v>101</v>
      </c>
      <c r="G25" s="15" t="s">
        <v>45</v>
      </c>
      <c r="H25" s="12"/>
      <c r="I25" s="19">
        <v>130</v>
      </c>
      <c r="J25" s="14">
        <v>0</v>
      </c>
      <c r="K25" s="15">
        <v>9.5</v>
      </c>
      <c r="L25" s="16">
        <f t="shared" si="1"/>
        <v>0</v>
      </c>
      <c r="M25" s="17">
        <f t="shared" si="2"/>
        <v>0</v>
      </c>
      <c r="N25" s="17">
        <f t="shared" si="3"/>
        <v>0</v>
      </c>
      <c r="O25" s="17"/>
    </row>
    <row r="26" spans="1:15" ht="15" customHeight="1">
      <c r="A26" s="26">
        <f t="shared" si="0"/>
        <v>15</v>
      </c>
      <c r="B26" s="10"/>
      <c r="C26" s="62" t="s">
        <v>102</v>
      </c>
      <c r="D26" s="63" t="s">
        <v>102</v>
      </c>
      <c r="E26" s="63" t="s">
        <v>102</v>
      </c>
      <c r="F26" s="64" t="s">
        <v>102</v>
      </c>
      <c r="G26" s="15" t="s">
        <v>45</v>
      </c>
      <c r="H26" s="12"/>
      <c r="I26" s="19">
        <v>70</v>
      </c>
      <c r="J26" s="14">
        <v>0</v>
      </c>
      <c r="K26" s="15">
        <v>9.5</v>
      </c>
      <c r="L26" s="16">
        <f t="shared" si="1"/>
        <v>0</v>
      </c>
      <c r="M26" s="17">
        <f t="shared" si="2"/>
        <v>0</v>
      </c>
      <c r="N26" s="17">
        <f t="shared" si="3"/>
        <v>0</v>
      </c>
      <c r="O26" s="17"/>
    </row>
    <row r="27" spans="1:15" ht="15" customHeight="1">
      <c r="A27" s="26">
        <f t="shared" si="0"/>
        <v>16</v>
      </c>
      <c r="B27" s="10"/>
      <c r="C27" s="62" t="s">
        <v>103</v>
      </c>
      <c r="D27" s="63" t="s">
        <v>103</v>
      </c>
      <c r="E27" s="63" t="s">
        <v>103</v>
      </c>
      <c r="F27" s="64" t="s">
        <v>103</v>
      </c>
      <c r="G27" s="15" t="s">
        <v>45</v>
      </c>
      <c r="H27" s="12"/>
      <c r="I27" s="19">
        <v>120</v>
      </c>
      <c r="J27" s="14">
        <v>0</v>
      </c>
      <c r="K27" s="15">
        <v>9.5</v>
      </c>
      <c r="L27" s="16">
        <f t="shared" si="1"/>
        <v>0</v>
      </c>
      <c r="M27" s="17">
        <f t="shared" si="2"/>
        <v>0</v>
      </c>
      <c r="N27" s="17">
        <f t="shared" si="3"/>
        <v>0</v>
      </c>
      <c r="O27" s="17"/>
    </row>
    <row r="28" spans="1:15" ht="15" customHeight="1">
      <c r="A28" s="26">
        <f t="shared" si="0"/>
        <v>17</v>
      </c>
      <c r="B28" s="10"/>
      <c r="C28" s="62" t="s">
        <v>104</v>
      </c>
      <c r="D28" s="63" t="s">
        <v>104</v>
      </c>
      <c r="E28" s="63" t="s">
        <v>104</v>
      </c>
      <c r="F28" s="64" t="s">
        <v>104</v>
      </c>
      <c r="G28" s="23" t="s">
        <v>45</v>
      </c>
      <c r="H28" s="12"/>
      <c r="I28" s="19">
        <v>300</v>
      </c>
      <c r="J28" s="14">
        <v>0</v>
      </c>
      <c r="K28" s="15">
        <v>9.5</v>
      </c>
      <c r="L28" s="16">
        <f t="shared" si="1"/>
        <v>0</v>
      </c>
      <c r="M28" s="17">
        <f t="shared" si="2"/>
        <v>0</v>
      </c>
      <c r="N28" s="17">
        <f t="shared" si="3"/>
        <v>0</v>
      </c>
      <c r="O28" s="17"/>
    </row>
    <row r="29" spans="1:15" ht="15" customHeight="1">
      <c r="A29" s="26">
        <f t="shared" si="0"/>
        <v>18</v>
      </c>
      <c r="B29" s="10"/>
      <c r="C29" s="62" t="s">
        <v>105</v>
      </c>
      <c r="D29" s="63" t="s">
        <v>105</v>
      </c>
      <c r="E29" s="63" t="s">
        <v>105</v>
      </c>
      <c r="F29" s="64" t="s">
        <v>105</v>
      </c>
      <c r="G29" s="15" t="s">
        <v>45</v>
      </c>
      <c r="H29" s="12"/>
      <c r="I29" s="19">
        <v>300</v>
      </c>
      <c r="J29" s="14">
        <v>0</v>
      </c>
      <c r="K29" s="15">
        <v>9.5</v>
      </c>
      <c r="L29" s="16">
        <f t="shared" si="1"/>
        <v>0</v>
      </c>
      <c r="M29" s="17">
        <f t="shared" si="2"/>
        <v>0</v>
      </c>
      <c r="N29" s="17">
        <f t="shared" si="3"/>
        <v>0</v>
      </c>
      <c r="O29" s="17"/>
    </row>
    <row r="30" spans="1:15" ht="15" customHeight="1">
      <c r="A30" s="26">
        <f t="shared" si="0"/>
        <v>19</v>
      </c>
      <c r="B30" s="10"/>
      <c r="C30" s="62" t="s">
        <v>108</v>
      </c>
      <c r="D30" s="63" t="s">
        <v>108</v>
      </c>
      <c r="E30" s="63" t="s">
        <v>108</v>
      </c>
      <c r="F30" s="64" t="s">
        <v>108</v>
      </c>
      <c r="G30" s="15" t="s">
        <v>45</v>
      </c>
      <c r="H30" s="12"/>
      <c r="I30" s="51">
        <v>80</v>
      </c>
      <c r="J30" s="14">
        <v>0</v>
      </c>
      <c r="K30" s="15">
        <v>9.5</v>
      </c>
      <c r="L30" s="16">
        <f t="shared" si="1"/>
        <v>0</v>
      </c>
      <c r="M30" s="17">
        <f t="shared" si="2"/>
        <v>0</v>
      </c>
      <c r="N30" s="17">
        <f t="shared" si="3"/>
        <v>0</v>
      </c>
      <c r="O30" s="17"/>
    </row>
    <row r="31" spans="1:15" ht="15" customHeight="1">
      <c r="A31" s="26">
        <f t="shared" si="0"/>
        <v>20</v>
      </c>
      <c r="B31" s="10"/>
      <c r="C31" s="62" t="s">
        <v>128</v>
      </c>
      <c r="D31" s="63" t="s">
        <v>109</v>
      </c>
      <c r="E31" s="63" t="s">
        <v>109</v>
      </c>
      <c r="F31" s="64" t="s">
        <v>109</v>
      </c>
      <c r="G31" s="15" t="s">
        <v>45</v>
      </c>
      <c r="H31" s="12"/>
      <c r="I31" s="25">
        <v>80</v>
      </c>
      <c r="J31" s="14">
        <v>0</v>
      </c>
      <c r="K31" s="15">
        <v>9.5</v>
      </c>
      <c r="L31" s="16">
        <f t="shared" si="1"/>
        <v>0</v>
      </c>
      <c r="M31" s="17">
        <f t="shared" si="2"/>
        <v>0</v>
      </c>
      <c r="N31" s="17">
        <f t="shared" si="3"/>
        <v>0</v>
      </c>
      <c r="O31" s="17"/>
    </row>
    <row r="32" spans="1:15" ht="15" customHeight="1">
      <c r="A32" s="26">
        <f t="shared" si="0"/>
        <v>21</v>
      </c>
      <c r="B32" s="10"/>
      <c r="C32" s="62" t="s">
        <v>110</v>
      </c>
      <c r="D32" s="63" t="s">
        <v>110</v>
      </c>
      <c r="E32" s="63" t="s">
        <v>110</v>
      </c>
      <c r="F32" s="64" t="s">
        <v>110</v>
      </c>
      <c r="G32" s="15" t="s">
        <v>45</v>
      </c>
      <c r="H32" s="12"/>
      <c r="I32" s="25">
        <v>80</v>
      </c>
      <c r="J32" s="14">
        <v>0</v>
      </c>
      <c r="K32" s="15">
        <v>9.5</v>
      </c>
      <c r="L32" s="16">
        <f t="shared" si="1"/>
        <v>0</v>
      </c>
      <c r="M32" s="17">
        <f t="shared" si="2"/>
        <v>0</v>
      </c>
      <c r="N32" s="17">
        <f t="shared" si="3"/>
        <v>0</v>
      </c>
      <c r="O32" s="17"/>
    </row>
    <row r="33" spans="1:15" ht="15" customHeight="1">
      <c r="A33" s="26">
        <f t="shared" si="0"/>
        <v>22</v>
      </c>
      <c r="B33" s="20"/>
      <c r="C33" s="68" t="s">
        <v>111</v>
      </c>
      <c r="D33" s="69" t="s">
        <v>111</v>
      </c>
      <c r="E33" s="69" t="s">
        <v>111</v>
      </c>
      <c r="F33" s="70" t="s">
        <v>111</v>
      </c>
      <c r="G33" s="18" t="s">
        <v>45</v>
      </c>
      <c r="H33" s="27"/>
      <c r="I33" s="25">
        <v>20</v>
      </c>
      <c r="J33" s="28">
        <v>0</v>
      </c>
      <c r="K33" s="18">
        <v>9.5</v>
      </c>
      <c r="L33" s="21">
        <f t="shared" si="1"/>
        <v>0</v>
      </c>
      <c r="M33" s="22">
        <f t="shared" si="2"/>
        <v>0</v>
      </c>
      <c r="N33" s="17">
        <f t="shared" si="3"/>
        <v>0</v>
      </c>
      <c r="O33" s="17"/>
    </row>
    <row r="34" spans="1:15" ht="15" customHeight="1">
      <c r="A34" s="26">
        <f t="shared" si="0"/>
        <v>23</v>
      </c>
      <c r="B34" s="10"/>
      <c r="C34" s="62" t="s">
        <v>112</v>
      </c>
      <c r="D34" s="63" t="s">
        <v>112</v>
      </c>
      <c r="E34" s="63" t="s">
        <v>112</v>
      </c>
      <c r="F34" s="64" t="s">
        <v>112</v>
      </c>
      <c r="G34" s="15" t="s">
        <v>45</v>
      </c>
      <c r="H34" s="12"/>
      <c r="I34" s="25">
        <v>60</v>
      </c>
      <c r="J34" s="14">
        <v>0</v>
      </c>
      <c r="K34" s="15">
        <v>9.5</v>
      </c>
      <c r="L34" s="16">
        <f t="shared" si="1"/>
        <v>0</v>
      </c>
      <c r="M34" s="17">
        <f t="shared" si="2"/>
        <v>0</v>
      </c>
      <c r="N34" s="17">
        <f t="shared" si="3"/>
        <v>0</v>
      </c>
      <c r="O34" s="17"/>
    </row>
    <row r="35" spans="1:15" ht="15" customHeight="1">
      <c r="A35" s="26">
        <f t="shared" si="0"/>
        <v>24</v>
      </c>
      <c r="B35" s="10"/>
      <c r="C35" s="62" t="s">
        <v>113</v>
      </c>
      <c r="D35" s="63" t="s">
        <v>113</v>
      </c>
      <c r="E35" s="63" t="s">
        <v>113</v>
      </c>
      <c r="F35" s="64" t="s">
        <v>113</v>
      </c>
      <c r="G35" s="15" t="s">
        <v>45</v>
      </c>
      <c r="H35" s="12"/>
      <c r="I35" s="25">
        <v>60</v>
      </c>
      <c r="J35" s="14">
        <v>0</v>
      </c>
      <c r="K35" s="15">
        <v>9.5</v>
      </c>
      <c r="L35" s="16">
        <f t="shared" si="1"/>
        <v>0</v>
      </c>
      <c r="M35" s="17">
        <f t="shared" si="2"/>
        <v>0</v>
      </c>
      <c r="N35" s="17">
        <f t="shared" si="3"/>
        <v>0</v>
      </c>
      <c r="O35" s="17"/>
    </row>
    <row r="36" spans="1:15" ht="15" customHeight="1">
      <c r="A36" s="26">
        <f t="shared" si="0"/>
        <v>25</v>
      </c>
      <c r="B36" s="10"/>
      <c r="C36" s="62" t="s">
        <v>114</v>
      </c>
      <c r="D36" s="63" t="s">
        <v>114</v>
      </c>
      <c r="E36" s="63" t="s">
        <v>114</v>
      </c>
      <c r="F36" s="64" t="s">
        <v>114</v>
      </c>
      <c r="G36" s="15" t="s">
        <v>45</v>
      </c>
      <c r="H36" s="12"/>
      <c r="I36" s="25">
        <v>100</v>
      </c>
      <c r="J36" s="14">
        <v>0</v>
      </c>
      <c r="K36" s="15">
        <v>9.5</v>
      </c>
      <c r="L36" s="16">
        <f t="shared" si="1"/>
        <v>0</v>
      </c>
      <c r="M36" s="17">
        <f t="shared" si="2"/>
        <v>0</v>
      </c>
      <c r="N36" s="17">
        <f t="shared" si="3"/>
        <v>0</v>
      </c>
      <c r="O36" s="17"/>
    </row>
    <row r="37" spans="1:15" ht="15" customHeight="1">
      <c r="A37" s="26">
        <f t="shared" si="0"/>
        <v>26</v>
      </c>
      <c r="B37" s="10"/>
      <c r="C37" s="62" t="s">
        <v>115</v>
      </c>
      <c r="D37" s="63" t="s">
        <v>115</v>
      </c>
      <c r="E37" s="63" t="s">
        <v>115</v>
      </c>
      <c r="F37" s="64" t="s">
        <v>115</v>
      </c>
      <c r="G37" s="15" t="s">
        <v>45</v>
      </c>
      <c r="H37" s="12"/>
      <c r="I37" s="25">
        <v>10</v>
      </c>
      <c r="J37" s="14">
        <v>0</v>
      </c>
      <c r="K37" s="15">
        <v>9.5</v>
      </c>
      <c r="L37" s="16">
        <f t="shared" si="1"/>
        <v>0</v>
      </c>
      <c r="M37" s="17">
        <f t="shared" si="2"/>
        <v>0</v>
      </c>
      <c r="N37" s="17">
        <f t="shared" si="3"/>
        <v>0</v>
      </c>
      <c r="O37" s="17"/>
    </row>
    <row r="38" spans="1:15" ht="15" customHeight="1">
      <c r="A38" s="26">
        <f t="shared" si="0"/>
        <v>27</v>
      </c>
      <c r="B38" s="20"/>
      <c r="C38" s="68" t="s">
        <v>116</v>
      </c>
      <c r="D38" s="69" t="s">
        <v>116</v>
      </c>
      <c r="E38" s="69" t="s">
        <v>116</v>
      </c>
      <c r="F38" s="70" t="s">
        <v>116</v>
      </c>
      <c r="G38" s="18" t="s">
        <v>45</v>
      </c>
      <c r="H38" s="27"/>
      <c r="I38" s="25">
        <v>20</v>
      </c>
      <c r="J38" s="28">
        <v>0</v>
      </c>
      <c r="K38" s="18">
        <v>9.5</v>
      </c>
      <c r="L38" s="21">
        <f t="shared" si="1"/>
        <v>0</v>
      </c>
      <c r="M38" s="22">
        <f t="shared" si="2"/>
        <v>0</v>
      </c>
      <c r="N38" s="17">
        <f t="shared" si="3"/>
        <v>0</v>
      </c>
      <c r="O38" s="22"/>
    </row>
    <row r="39" spans="1:15" ht="15" customHeight="1">
      <c r="A39" s="26">
        <f t="shared" si="0"/>
        <v>28</v>
      </c>
      <c r="B39" s="20"/>
      <c r="C39" s="68" t="s">
        <v>117</v>
      </c>
      <c r="D39" s="69" t="s">
        <v>117</v>
      </c>
      <c r="E39" s="69" t="s">
        <v>117</v>
      </c>
      <c r="F39" s="70" t="s">
        <v>117</v>
      </c>
      <c r="G39" s="18" t="s">
        <v>45</v>
      </c>
      <c r="H39" s="27"/>
      <c r="I39" s="25">
        <v>5</v>
      </c>
      <c r="J39" s="28">
        <v>0</v>
      </c>
      <c r="K39" s="18">
        <v>9.5</v>
      </c>
      <c r="L39" s="21">
        <f t="shared" si="1"/>
        <v>0</v>
      </c>
      <c r="M39" s="22">
        <f t="shared" si="2"/>
        <v>0</v>
      </c>
      <c r="N39" s="17">
        <f t="shared" si="3"/>
        <v>0</v>
      </c>
      <c r="O39" s="22"/>
    </row>
    <row r="40" spans="1:15" ht="15" customHeight="1">
      <c r="A40" s="26">
        <f t="shared" si="0"/>
        <v>29</v>
      </c>
      <c r="B40" s="20"/>
      <c r="C40" s="68" t="s">
        <v>118</v>
      </c>
      <c r="D40" s="69" t="s">
        <v>118</v>
      </c>
      <c r="E40" s="69" t="s">
        <v>118</v>
      </c>
      <c r="F40" s="70" t="s">
        <v>118</v>
      </c>
      <c r="G40" s="18" t="s">
        <v>45</v>
      </c>
      <c r="H40" s="27"/>
      <c r="I40" s="25">
        <v>10</v>
      </c>
      <c r="J40" s="28">
        <v>0</v>
      </c>
      <c r="K40" s="18">
        <v>9.5</v>
      </c>
      <c r="L40" s="21">
        <f t="shared" si="1"/>
        <v>0</v>
      </c>
      <c r="M40" s="22">
        <f t="shared" si="2"/>
        <v>0</v>
      </c>
      <c r="N40" s="17">
        <f t="shared" si="3"/>
        <v>0</v>
      </c>
      <c r="O40" s="22"/>
    </row>
    <row r="41" spans="1:15" ht="15" customHeight="1">
      <c r="A41" s="26">
        <f t="shared" si="0"/>
        <v>30</v>
      </c>
      <c r="B41" s="20"/>
      <c r="C41" s="68" t="s">
        <v>119</v>
      </c>
      <c r="D41" s="69" t="s">
        <v>119</v>
      </c>
      <c r="E41" s="69" t="s">
        <v>119</v>
      </c>
      <c r="F41" s="70" t="s">
        <v>119</v>
      </c>
      <c r="G41" s="18" t="s">
        <v>45</v>
      </c>
      <c r="H41" s="27"/>
      <c r="I41" s="25">
        <v>50</v>
      </c>
      <c r="J41" s="28">
        <v>0</v>
      </c>
      <c r="K41" s="18">
        <v>9.5</v>
      </c>
      <c r="L41" s="21">
        <f t="shared" si="1"/>
        <v>0</v>
      </c>
      <c r="M41" s="22">
        <f t="shared" si="2"/>
        <v>0</v>
      </c>
      <c r="N41" s="17">
        <f t="shared" si="3"/>
        <v>0</v>
      </c>
      <c r="O41" s="22"/>
    </row>
    <row r="42" spans="1:15" ht="15" customHeight="1">
      <c r="A42" s="26">
        <f t="shared" si="0"/>
        <v>31</v>
      </c>
      <c r="B42" s="20"/>
      <c r="C42" s="68" t="s">
        <v>120</v>
      </c>
      <c r="D42" s="69" t="s">
        <v>120</v>
      </c>
      <c r="E42" s="69" t="s">
        <v>120</v>
      </c>
      <c r="F42" s="70" t="s">
        <v>120</v>
      </c>
      <c r="G42" s="18" t="s">
        <v>45</v>
      </c>
      <c r="H42" s="27"/>
      <c r="I42" s="25">
        <v>50</v>
      </c>
      <c r="J42" s="28">
        <v>0</v>
      </c>
      <c r="K42" s="18">
        <v>9.5</v>
      </c>
      <c r="L42" s="21">
        <f t="shared" si="1"/>
        <v>0</v>
      </c>
      <c r="M42" s="22">
        <f t="shared" si="2"/>
        <v>0</v>
      </c>
      <c r="N42" s="17">
        <f t="shared" si="3"/>
        <v>0</v>
      </c>
      <c r="O42" s="22"/>
    </row>
    <row r="43" spans="1:15" ht="15" customHeight="1">
      <c r="A43" s="26">
        <f t="shared" si="0"/>
        <v>32</v>
      </c>
      <c r="B43" s="20"/>
      <c r="C43" s="68" t="s">
        <v>121</v>
      </c>
      <c r="D43" s="69" t="s">
        <v>121</v>
      </c>
      <c r="E43" s="69" t="s">
        <v>121</v>
      </c>
      <c r="F43" s="70" t="s">
        <v>121</v>
      </c>
      <c r="G43" s="18" t="s">
        <v>45</v>
      </c>
      <c r="H43" s="27"/>
      <c r="I43" s="25">
        <v>50</v>
      </c>
      <c r="J43" s="28">
        <v>0</v>
      </c>
      <c r="K43" s="18">
        <v>9.5</v>
      </c>
      <c r="L43" s="21">
        <f t="shared" si="1"/>
        <v>0</v>
      </c>
      <c r="M43" s="22">
        <f t="shared" si="2"/>
        <v>0</v>
      </c>
      <c r="N43" s="17">
        <f t="shared" si="3"/>
        <v>0</v>
      </c>
      <c r="O43" s="22"/>
    </row>
    <row r="44" spans="1:15" ht="15" customHeight="1">
      <c r="A44" s="26">
        <f t="shared" si="0"/>
        <v>33</v>
      </c>
      <c r="B44" s="20"/>
      <c r="C44" s="68" t="s">
        <v>122</v>
      </c>
      <c r="D44" s="69" t="s">
        <v>122</v>
      </c>
      <c r="E44" s="69" t="s">
        <v>122</v>
      </c>
      <c r="F44" s="70" t="s">
        <v>122</v>
      </c>
      <c r="G44" s="18" t="s">
        <v>45</v>
      </c>
      <c r="H44" s="27"/>
      <c r="I44" s="25">
        <v>260</v>
      </c>
      <c r="J44" s="28">
        <v>0</v>
      </c>
      <c r="K44" s="18">
        <v>9.5</v>
      </c>
      <c r="L44" s="21">
        <f t="shared" si="1"/>
        <v>0</v>
      </c>
      <c r="M44" s="22">
        <f t="shared" si="2"/>
        <v>0</v>
      </c>
      <c r="N44" s="17">
        <f t="shared" si="3"/>
        <v>0</v>
      </c>
      <c r="O44" s="22"/>
    </row>
    <row r="45" spans="1:15" ht="24.95" customHeight="1">
      <c r="A45" s="26">
        <f t="shared" si="0"/>
        <v>34</v>
      </c>
      <c r="B45" s="20"/>
      <c r="C45" s="68" t="s">
        <v>123</v>
      </c>
      <c r="D45" s="69" t="s">
        <v>123</v>
      </c>
      <c r="E45" s="69" t="s">
        <v>123</v>
      </c>
      <c r="F45" s="70" t="s">
        <v>123</v>
      </c>
      <c r="G45" s="18" t="s">
        <v>45</v>
      </c>
      <c r="H45" s="27"/>
      <c r="I45" s="25">
        <v>300</v>
      </c>
      <c r="J45" s="28">
        <v>0</v>
      </c>
      <c r="K45" s="18">
        <v>9.5</v>
      </c>
      <c r="L45" s="21">
        <f t="shared" si="1"/>
        <v>0</v>
      </c>
      <c r="M45" s="22">
        <f t="shared" si="2"/>
        <v>0</v>
      </c>
      <c r="N45" s="22">
        <f t="shared" si="3"/>
        <v>0</v>
      </c>
      <c r="O45" s="22"/>
    </row>
    <row r="46" spans="1:15" ht="24.95" customHeight="1">
      <c r="A46" s="26">
        <f t="shared" si="0"/>
        <v>35</v>
      </c>
      <c r="B46" s="20"/>
      <c r="C46" s="68" t="s">
        <v>124</v>
      </c>
      <c r="D46" s="69" t="s">
        <v>124</v>
      </c>
      <c r="E46" s="69" t="s">
        <v>124</v>
      </c>
      <c r="F46" s="70" t="s">
        <v>124</v>
      </c>
      <c r="G46" s="18" t="s">
        <v>45</v>
      </c>
      <c r="H46" s="27"/>
      <c r="I46" s="25">
        <v>260</v>
      </c>
      <c r="J46" s="28">
        <v>0</v>
      </c>
      <c r="K46" s="18">
        <v>9.5</v>
      </c>
      <c r="L46" s="21">
        <f t="shared" si="1"/>
        <v>0</v>
      </c>
      <c r="M46" s="22">
        <f t="shared" si="2"/>
        <v>0</v>
      </c>
      <c r="N46" s="22">
        <f t="shared" si="3"/>
        <v>0</v>
      </c>
      <c r="O46" s="22"/>
    </row>
    <row r="47" spans="1:15" ht="12.75" customHeight="1">
      <c r="A47" s="46"/>
      <c r="B47" s="46"/>
      <c r="C47" s="71" t="s">
        <v>125</v>
      </c>
      <c r="D47" s="71"/>
      <c r="E47" s="71"/>
      <c r="F47" s="71"/>
      <c r="G47" s="47"/>
      <c r="H47" s="47"/>
      <c r="I47" s="47"/>
      <c r="J47" s="48"/>
      <c r="K47" s="47"/>
      <c r="L47" s="49"/>
      <c r="M47" s="50">
        <f>SUM(M12:M46)</f>
        <v>0</v>
      </c>
      <c r="N47" s="50">
        <f>SUM(N12:N46)</f>
        <v>0</v>
      </c>
      <c r="O47" s="5"/>
    </row>
    <row r="48" spans="1:15" ht="12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1:15" ht="12.75" customHeight="1">
      <c r="A49" s="5" t="s">
        <v>68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 ht="12.75" customHeight="1">
      <c r="A50" s="5" t="s">
        <v>69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1:15" ht="12.75" customHeight="1">
      <c r="A51" s="5" t="s">
        <v>70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ht="12.75" customHeight="1">
      <c r="A52" s="29" t="s">
        <v>71</v>
      </c>
      <c r="B52" s="29"/>
      <c r="C52" s="29"/>
      <c r="D52" s="29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ht="12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 ht="12.75" customHeight="1">
      <c r="A54" s="5" t="s">
        <v>72</v>
      </c>
      <c r="B54" s="5"/>
      <c r="C54" s="5"/>
      <c r="D54" s="5"/>
      <c r="E54" s="5"/>
      <c r="F54" s="5"/>
      <c r="G54" s="5"/>
      <c r="H54" s="30" t="s">
        <v>73</v>
      </c>
      <c r="I54" s="5"/>
      <c r="J54" s="5"/>
      <c r="K54" s="5" t="s">
        <v>74</v>
      </c>
      <c r="L54" s="5"/>
      <c r="M54" s="5"/>
      <c r="N54" s="5"/>
      <c r="O54" s="5"/>
    </row>
    <row r="57" spans="1:15" ht="12.75" customHeight="1">
      <c r="B57" s="31"/>
      <c r="C57" s="31"/>
    </row>
    <row r="58" spans="1:15" ht="12.75" customHeight="1">
      <c r="B58" s="31"/>
      <c r="C58" s="31"/>
    </row>
    <row r="59" spans="1:15" ht="12.75" customHeight="1">
      <c r="B59" s="31"/>
      <c r="C59" s="31"/>
    </row>
    <row r="60" spans="1:15" ht="12.75" customHeight="1">
      <c r="B60" s="31"/>
      <c r="C60" s="31"/>
    </row>
  </sheetData>
  <sheetProtection algorithmName="SHA-512" hashValue="/xH7gc/wDfTbB/F2KvKc5cSFAqjDrDHG4gHj4urhd11COq6vpwYsbQBYelSxJc12W4cesyJcz2BYDn7P2nZ0iA==" saltValue="sVJ7WHbp+41ycSuI1rX6Ag==" spinCount="100000" sheet="1" objects="1" scenarios="1"/>
  <protectedRanges>
    <protectedRange sqref="C54" name="Obseg5"/>
    <protectedRange sqref="C4:C5" name="Obseg4"/>
    <protectedRange sqref="C54" name="Range2"/>
    <protectedRange sqref="O11" name="Range6_1"/>
    <protectedRange sqref="O12:O46" name="Obseg3"/>
  </protectedRanges>
  <mergeCells count="37">
    <mergeCell ref="C44:F44"/>
    <mergeCell ref="C45:F45"/>
    <mergeCell ref="C46:F46"/>
    <mergeCell ref="C47:F47"/>
    <mergeCell ref="C38:F38"/>
    <mergeCell ref="C39:F39"/>
    <mergeCell ref="C40:F40"/>
    <mergeCell ref="C41:F41"/>
    <mergeCell ref="C42:F42"/>
    <mergeCell ref="C43:F43"/>
    <mergeCell ref="C37:F3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3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F740A-C65A-4D9F-9DE4-1332662F0395}">
  <dimension ref="A1:O71"/>
  <sheetViews>
    <sheetView topLeftCell="A4" zoomScaleNormal="100" workbookViewId="0">
      <selection activeCell="C29" sqref="C29:F29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5" width="17.7109375" style="2" customWidth="1"/>
    <col min="16" max="16384" width="9.140625" style="2"/>
  </cols>
  <sheetData>
    <row r="1" spans="1:15" ht="12.75" customHeight="1">
      <c r="A1" s="1" t="s">
        <v>0</v>
      </c>
      <c r="C1" s="3" t="s">
        <v>1</v>
      </c>
      <c r="D1" s="3"/>
      <c r="H1" s="4"/>
      <c r="I1" s="4"/>
      <c r="J1" s="4"/>
      <c r="K1" s="4"/>
      <c r="L1" s="4"/>
      <c r="M1" s="4"/>
      <c r="N1" s="4"/>
    </row>
    <row r="2" spans="1:15" ht="12.75" customHeight="1">
      <c r="A2" s="5"/>
      <c r="C2" s="3" t="s">
        <v>2</v>
      </c>
      <c r="D2" s="3"/>
      <c r="H2" s="4"/>
      <c r="I2" s="4"/>
      <c r="J2" s="4"/>
      <c r="K2" s="4"/>
      <c r="L2" s="4"/>
      <c r="M2" s="4"/>
      <c r="N2" s="4"/>
    </row>
    <row r="3" spans="1:15" ht="12.75" customHeight="1">
      <c r="A3" s="5"/>
      <c r="B3" s="5"/>
      <c r="H3" s="4"/>
      <c r="I3" s="4"/>
      <c r="J3" s="4"/>
      <c r="K3" s="4"/>
      <c r="L3" s="4"/>
      <c r="M3" s="4"/>
      <c r="N3" s="4"/>
    </row>
    <row r="4" spans="1:15" ht="12.75" customHeight="1">
      <c r="A4" s="1" t="s">
        <v>3</v>
      </c>
      <c r="B4" s="1"/>
      <c r="H4" s="4"/>
      <c r="I4" s="4"/>
      <c r="J4" s="4"/>
      <c r="K4" s="4"/>
      <c r="L4" s="4"/>
      <c r="M4" s="4"/>
      <c r="N4" s="4"/>
    </row>
    <row r="5" spans="1:15" ht="12.75" customHeight="1">
      <c r="A5" s="5"/>
      <c r="B5" s="5"/>
      <c r="H5" s="4"/>
      <c r="I5" s="4"/>
      <c r="J5" s="4"/>
      <c r="K5" s="4"/>
      <c r="L5" s="4"/>
      <c r="M5" s="4"/>
      <c r="N5" s="4"/>
    </row>
    <row r="6" spans="1:15" ht="12.75" customHeight="1">
      <c r="A6" s="5"/>
      <c r="B6" s="5"/>
      <c r="H6" s="6" t="s">
        <v>75</v>
      </c>
      <c r="I6" s="4"/>
      <c r="J6" s="4"/>
      <c r="K6" s="4"/>
      <c r="L6" s="4"/>
      <c r="M6" s="4"/>
      <c r="N6" s="4"/>
    </row>
    <row r="7" spans="1:15" s="7" customFormat="1" ht="12.75" customHeight="1">
      <c r="H7" s="6" t="s">
        <v>4</v>
      </c>
      <c r="I7" s="6"/>
      <c r="J7" s="6"/>
      <c r="K7" s="8"/>
      <c r="L7" s="8"/>
      <c r="M7" s="8"/>
      <c r="N7" s="8"/>
    </row>
    <row r="8" spans="1:15" s="7" customFormat="1" ht="12.75" customHeight="1">
      <c r="I8" s="6"/>
      <c r="J8" s="6"/>
      <c r="K8" s="8"/>
      <c r="L8" s="8"/>
      <c r="M8" s="8"/>
      <c r="N8" s="8"/>
    </row>
    <row r="9" spans="1:15" ht="12.75" customHeight="1">
      <c r="A9" s="5"/>
      <c r="B9" s="5"/>
      <c r="H9" s="4"/>
      <c r="I9" s="4"/>
      <c r="J9" s="4"/>
      <c r="K9" s="4"/>
      <c r="L9" s="4"/>
      <c r="M9" s="4"/>
      <c r="N9" s="4"/>
    </row>
    <row r="10" spans="1:15" s="1" customFormat="1" ht="12.75" customHeight="1">
      <c r="A10" s="32" t="s">
        <v>5</v>
      </c>
      <c r="B10" s="33" t="s">
        <v>6</v>
      </c>
      <c r="C10" s="65" t="s">
        <v>7</v>
      </c>
      <c r="D10" s="66"/>
      <c r="E10" s="66"/>
      <c r="F10" s="67"/>
      <c r="G10" s="34" t="s">
        <v>8</v>
      </c>
      <c r="H10" s="35" t="s">
        <v>9</v>
      </c>
      <c r="I10" s="36" t="s">
        <v>10</v>
      </c>
      <c r="J10" s="36" t="s">
        <v>11</v>
      </c>
      <c r="K10" s="36" t="s">
        <v>12</v>
      </c>
      <c r="L10" s="36" t="s">
        <v>13</v>
      </c>
      <c r="M10" s="36" t="s">
        <v>14</v>
      </c>
      <c r="N10" s="36" t="s">
        <v>15</v>
      </c>
      <c r="O10" s="32" t="s">
        <v>16</v>
      </c>
    </row>
    <row r="11" spans="1:15" s="1" customFormat="1" ht="12.75" customHeight="1" thickBot="1">
      <c r="A11" s="37"/>
      <c r="B11" s="38"/>
      <c r="C11" s="39"/>
      <c r="D11" s="40"/>
      <c r="E11" s="40"/>
      <c r="F11" s="41"/>
      <c r="G11" s="42"/>
      <c r="H11" s="43"/>
      <c r="I11" s="44"/>
      <c r="J11" s="44"/>
      <c r="K11" s="44"/>
      <c r="L11" s="44"/>
      <c r="M11" s="44"/>
      <c r="N11" s="44" t="s">
        <v>17</v>
      </c>
      <c r="O11" s="45" t="s">
        <v>18</v>
      </c>
    </row>
    <row r="12" spans="1:15" ht="15" customHeight="1">
      <c r="A12" s="9">
        <v>1</v>
      </c>
      <c r="B12" s="10"/>
      <c r="C12" s="62" t="s">
        <v>19</v>
      </c>
      <c r="D12" s="63" t="s">
        <v>19</v>
      </c>
      <c r="E12" s="63" t="s">
        <v>19</v>
      </c>
      <c r="F12" s="64" t="s">
        <v>19</v>
      </c>
      <c r="G12" s="11" t="s">
        <v>20</v>
      </c>
      <c r="H12" s="12"/>
      <c r="I12" s="13">
        <v>520</v>
      </c>
      <c r="J12" s="14">
        <v>0</v>
      </c>
      <c r="K12" s="15">
        <v>9.5</v>
      </c>
      <c r="L12" s="16">
        <f>PRODUCT(J12,1.095)</f>
        <v>0</v>
      </c>
      <c r="M12" s="17">
        <f>PRODUCT(I12,L12)</f>
        <v>0</v>
      </c>
      <c r="N12" s="17">
        <f>PRODUCT(I12,J12)</f>
        <v>0</v>
      </c>
      <c r="O12" s="17"/>
    </row>
    <row r="13" spans="1:15" ht="15" customHeight="1">
      <c r="A13" s="9">
        <f t="shared" ref="A13:A57" si="0">A12+1</f>
        <v>2</v>
      </c>
      <c r="B13" s="10"/>
      <c r="C13" s="62" t="s">
        <v>21</v>
      </c>
      <c r="D13" s="63" t="s">
        <v>21</v>
      </c>
      <c r="E13" s="63" t="s">
        <v>21</v>
      </c>
      <c r="F13" s="64" t="s">
        <v>21</v>
      </c>
      <c r="G13" s="18" t="s">
        <v>20</v>
      </c>
      <c r="H13" s="12"/>
      <c r="I13" s="19">
        <v>1490</v>
      </c>
      <c r="J13" s="14">
        <v>0</v>
      </c>
      <c r="K13" s="15">
        <v>9.5</v>
      </c>
      <c r="L13" s="16">
        <f t="shared" ref="L13:L57" si="1">PRODUCT(J13,1.095)</f>
        <v>0</v>
      </c>
      <c r="M13" s="17">
        <f t="shared" ref="M13:M57" si="2">PRODUCT(I13,L13)</f>
        <v>0</v>
      </c>
      <c r="N13" s="17">
        <f t="shared" ref="N13:N57" si="3">PRODUCT(I13,J13)</f>
        <v>0</v>
      </c>
      <c r="O13" s="17"/>
    </row>
    <row r="14" spans="1:15" ht="15" customHeight="1">
      <c r="A14" s="9">
        <f t="shared" si="0"/>
        <v>3</v>
      </c>
      <c r="B14" s="20"/>
      <c r="C14" s="68" t="s">
        <v>22</v>
      </c>
      <c r="D14" s="69" t="s">
        <v>22</v>
      </c>
      <c r="E14" s="69" t="s">
        <v>22</v>
      </c>
      <c r="F14" s="70" t="s">
        <v>22</v>
      </c>
      <c r="G14" s="18" t="s">
        <v>20</v>
      </c>
      <c r="H14" s="12"/>
      <c r="I14" s="19">
        <v>3580</v>
      </c>
      <c r="J14" s="14">
        <v>0</v>
      </c>
      <c r="K14" s="18">
        <v>9.5</v>
      </c>
      <c r="L14" s="21">
        <f t="shared" si="1"/>
        <v>0</v>
      </c>
      <c r="M14" s="22">
        <f t="shared" si="2"/>
        <v>0</v>
      </c>
      <c r="N14" s="17">
        <f t="shared" si="3"/>
        <v>0</v>
      </c>
      <c r="O14" s="17"/>
    </row>
    <row r="15" spans="1:15" ht="15" customHeight="1">
      <c r="A15" s="9">
        <f t="shared" si="0"/>
        <v>4</v>
      </c>
      <c r="B15" s="10"/>
      <c r="C15" s="62" t="s">
        <v>23</v>
      </c>
      <c r="D15" s="63" t="s">
        <v>23</v>
      </c>
      <c r="E15" s="63" t="s">
        <v>23</v>
      </c>
      <c r="F15" s="64" t="s">
        <v>23</v>
      </c>
      <c r="G15" s="18" t="s">
        <v>20</v>
      </c>
      <c r="H15" s="12"/>
      <c r="I15" s="19">
        <v>30</v>
      </c>
      <c r="J15" s="14">
        <v>0</v>
      </c>
      <c r="K15" s="15">
        <v>9.5</v>
      </c>
      <c r="L15" s="16">
        <f t="shared" si="1"/>
        <v>0</v>
      </c>
      <c r="M15" s="17">
        <f t="shared" si="2"/>
        <v>0</v>
      </c>
      <c r="N15" s="17">
        <f t="shared" si="3"/>
        <v>0</v>
      </c>
      <c r="O15" s="17"/>
    </row>
    <row r="16" spans="1:15" ht="15" customHeight="1">
      <c r="A16" s="9">
        <f t="shared" si="0"/>
        <v>5</v>
      </c>
      <c r="B16" s="10"/>
      <c r="C16" s="62" t="s">
        <v>24</v>
      </c>
      <c r="D16" s="63" t="s">
        <v>24</v>
      </c>
      <c r="E16" s="63" t="s">
        <v>24</v>
      </c>
      <c r="F16" s="64" t="s">
        <v>24</v>
      </c>
      <c r="G16" s="18" t="s">
        <v>20</v>
      </c>
      <c r="H16" s="12"/>
      <c r="I16" s="19">
        <v>2670</v>
      </c>
      <c r="J16" s="14">
        <v>0</v>
      </c>
      <c r="K16" s="15">
        <v>9.5</v>
      </c>
      <c r="L16" s="16">
        <f t="shared" si="1"/>
        <v>0</v>
      </c>
      <c r="M16" s="17">
        <f t="shared" si="2"/>
        <v>0</v>
      </c>
      <c r="N16" s="17">
        <f t="shared" si="3"/>
        <v>0</v>
      </c>
      <c r="O16" s="17"/>
    </row>
    <row r="17" spans="1:15" ht="15" customHeight="1">
      <c r="A17" s="9">
        <f t="shared" si="0"/>
        <v>6</v>
      </c>
      <c r="B17" s="10"/>
      <c r="C17" s="62" t="s">
        <v>25</v>
      </c>
      <c r="D17" s="63" t="s">
        <v>25</v>
      </c>
      <c r="E17" s="63" t="s">
        <v>25</v>
      </c>
      <c r="F17" s="64" t="s">
        <v>25</v>
      </c>
      <c r="G17" s="18" t="s">
        <v>20</v>
      </c>
      <c r="H17" s="12"/>
      <c r="I17" s="19">
        <v>50</v>
      </c>
      <c r="J17" s="14">
        <v>0</v>
      </c>
      <c r="K17" s="15">
        <v>9.5</v>
      </c>
      <c r="L17" s="16">
        <f t="shared" si="1"/>
        <v>0</v>
      </c>
      <c r="M17" s="17">
        <f t="shared" si="2"/>
        <v>0</v>
      </c>
      <c r="N17" s="17">
        <f t="shared" si="3"/>
        <v>0</v>
      </c>
      <c r="O17" s="17"/>
    </row>
    <row r="18" spans="1:15" ht="15" customHeight="1" thickBot="1">
      <c r="A18" s="9">
        <f t="shared" si="0"/>
        <v>7</v>
      </c>
      <c r="B18" s="10"/>
      <c r="C18" s="62" t="s">
        <v>26</v>
      </c>
      <c r="D18" s="63"/>
      <c r="E18" s="63"/>
      <c r="F18" s="64"/>
      <c r="G18" s="23" t="s">
        <v>20</v>
      </c>
      <c r="H18" s="12"/>
      <c r="I18" s="24">
        <v>400</v>
      </c>
      <c r="J18" s="14">
        <v>0</v>
      </c>
      <c r="K18" s="15">
        <v>9.5</v>
      </c>
      <c r="L18" s="16">
        <f t="shared" si="1"/>
        <v>0</v>
      </c>
      <c r="M18" s="17">
        <f t="shared" si="2"/>
        <v>0</v>
      </c>
      <c r="N18" s="17">
        <f t="shared" si="3"/>
        <v>0</v>
      </c>
      <c r="O18" s="17"/>
    </row>
    <row r="19" spans="1:15" ht="15" customHeight="1">
      <c r="A19" s="9">
        <f t="shared" si="0"/>
        <v>8</v>
      </c>
      <c r="B19" s="10"/>
      <c r="C19" s="62" t="s">
        <v>27</v>
      </c>
      <c r="D19" s="63" t="s">
        <v>27</v>
      </c>
      <c r="E19" s="63" t="s">
        <v>27</v>
      </c>
      <c r="F19" s="64" t="s">
        <v>27</v>
      </c>
      <c r="G19" s="11" t="s">
        <v>20</v>
      </c>
      <c r="H19" s="12"/>
      <c r="I19" s="25">
        <v>2560</v>
      </c>
      <c r="J19" s="14">
        <v>0</v>
      </c>
      <c r="K19" s="15">
        <v>9.5</v>
      </c>
      <c r="L19" s="16">
        <f t="shared" si="1"/>
        <v>0</v>
      </c>
      <c r="M19" s="17">
        <f t="shared" si="2"/>
        <v>0</v>
      </c>
      <c r="N19" s="17">
        <f t="shared" si="3"/>
        <v>0</v>
      </c>
      <c r="O19" s="17"/>
    </row>
    <row r="20" spans="1:15" ht="15" customHeight="1">
      <c r="A20" s="9">
        <f t="shared" si="0"/>
        <v>9</v>
      </c>
      <c r="B20" s="10"/>
      <c r="C20" s="62" t="s">
        <v>76</v>
      </c>
      <c r="D20" s="63" t="s">
        <v>28</v>
      </c>
      <c r="E20" s="63" t="s">
        <v>28</v>
      </c>
      <c r="F20" s="64" t="s">
        <v>28</v>
      </c>
      <c r="G20" s="18" t="s">
        <v>20</v>
      </c>
      <c r="H20" s="12"/>
      <c r="I20" s="25">
        <v>1000</v>
      </c>
      <c r="J20" s="14">
        <v>0</v>
      </c>
      <c r="K20" s="15">
        <v>9.5</v>
      </c>
      <c r="L20" s="16">
        <f t="shared" si="1"/>
        <v>0</v>
      </c>
      <c r="M20" s="17">
        <f t="shared" si="2"/>
        <v>0</v>
      </c>
      <c r="N20" s="17">
        <f t="shared" si="3"/>
        <v>0</v>
      </c>
      <c r="O20" s="17"/>
    </row>
    <row r="21" spans="1:15" ht="15" customHeight="1">
      <c r="A21" s="9">
        <f t="shared" si="0"/>
        <v>10</v>
      </c>
      <c r="B21" s="10"/>
      <c r="C21" s="62" t="s">
        <v>77</v>
      </c>
      <c r="D21" s="63" t="s">
        <v>29</v>
      </c>
      <c r="E21" s="63" t="s">
        <v>29</v>
      </c>
      <c r="F21" s="64" t="s">
        <v>29</v>
      </c>
      <c r="G21" s="18" t="s">
        <v>20</v>
      </c>
      <c r="H21" s="12"/>
      <c r="I21" s="25">
        <v>7400</v>
      </c>
      <c r="J21" s="14">
        <v>0</v>
      </c>
      <c r="K21" s="15">
        <v>9.5</v>
      </c>
      <c r="L21" s="16">
        <f t="shared" si="1"/>
        <v>0</v>
      </c>
      <c r="M21" s="17">
        <f t="shared" si="2"/>
        <v>0</v>
      </c>
      <c r="N21" s="17">
        <f t="shared" si="3"/>
        <v>0</v>
      </c>
      <c r="O21" s="17"/>
    </row>
    <row r="22" spans="1:15" ht="15" customHeight="1">
      <c r="A22" s="9">
        <f t="shared" si="0"/>
        <v>11</v>
      </c>
      <c r="B22" s="10"/>
      <c r="C22" s="62" t="s">
        <v>78</v>
      </c>
      <c r="D22" s="63" t="s">
        <v>30</v>
      </c>
      <c r="E22" s="63" t="s">
        <v>30</v>
      </c>
      <c r="F22" s="64" t="s">
        <v>30</v>
      </c>
      <c r="G22" s="18" t="s">
        <v>20</v>
      </c>
      <c r="H22" s="12"/>
      <c r="I22" s="25">
        <v>280</v>
      </c>
      <c r="J22" s="14">
        <v>0</v>
      </c>
      <c r="K22" s="15">
        <v>9.5</v>
      </c>
      <c r="L22" s="16">
        <f t="shared" si="1"/>
        <v>0</v>
      </c>
      <c r="M22" s="17">
        <f t="shared" si="2"/>
        <v>0</v>
      </c>
      <c r="N22" s="17">
        <f t="shared" si="3"/>
        <v>0</v>
      </c>
      <c r="O22" s="17"/>
    </row>
    <row r="23" spans="1:15" ht="15" customHeight="1">
      <c r="A23" s="9">
        <f t="shared" si="0"/>
        <v>12</v>
      </c>
      <c r="B23" s="10"/>
      <c r="C23" s="62" t="s">
        <v>31</v>
      </c>
      <c r="D23" s="63" t="s">
        <v>31</v>
      </c>
      <c r="E23" s="63" t="s">
        <v>31</v>
      </c>
      <c r="F23" s="64" t="s">
        <v>31</v>
      </c>
      <c r="G23" s="18" t="s">
        <v>20</v>
      </c>
      <c r="H23" s="12"/>
      <c r="I23" s="25">
        <v>330</v>
      </c>
      <c r="J23" s="14">
        <v>0</v>
      </c>
      <c r="K23" s="15">
        <v>9.5</v>
      </c>
      <c r="L23" s="16">
        <f t="shared" si="1"/>
        <v>0</v>
      </c>
      <c r="M23" s="17">
        <f t="shared" si="2"/>
        <v>0</v>
      </c>
      <c r="N23" s="17">
        <f t="shared" si="3"/>
        <v>0</v>
      </c>
      <c r="O23" s="17"/>
    </row>
    <row r="24" spans="1:15" ht="15" customHeight="1">
      <c r="A24" s="9">
        <f t="shared" si="0"/>
        <v>13</v>
      </c>
      <c r="B24" s="10"/>
      <c r="C24" s="62" t="s">
        <v>32</v>
      </c>
      <c r="D24" s="63" t="s">
        <v>32</v>
      </c>
      <c r="E24" s="63" t="s">
        <v>32</v>
      </c>
      <c r="F24" s="64" t="s">
        <v>32</v>
      </c>
      <c r="G24" s="18" t="s">
        <v>20</v>
      </c>
      <c r="H24" s="12"/>
      <c r="I24" s="25">
        <v>50</v>
      </c>
      <c r="J24" s="14">
        <v>0</v>
      </c>
      <c r="K24" s="15">
        <v>9.5</v>
      </c>
      <c r="L24" s="16">
        <f t="shared" si="1"/>
        <v>0</v>
      </c>
      <c r="M24" s="17">
        <f t="shared" si="2"/>
        <v>0</v>
      </c>
      <c r="N24" s="17">
        <f t="shared" si="3"/>
        <v>0</v>
      </c>
      <c r="O24" s="17"/>
    </row>
    <row r="25" spans="1:15" ht="15" customHeight="1">
      <c r="A25" s="9">
        <f t="shared" si="0"/>
        <v>14</v>
      </c>
      <c r="B25" s="10"/>
      <c r="C25" s="62" t="s">
        <v>79</v>
      </c>
      <c r="D25" s="63" t="s">
        <v>33</v>
      </c>
      <c r="E25" s="63" t="s">
        <v>33</v>
      </c>
      <c r="F25" s="64" t="s">
        <v>33</v>
      </c>
      <c r="G25" s="18" t="s">
        <v>20</v>
      </c>
      <c r="H25" s="12"/>
      <c r="I25" s="25">
        <v>2670</v>
      </c>
      <c r="J25" s="14">
        <v>0</v>
      </c>
      <c r="K25" s="15">
        <v>9.5</v>
      </c>
      <c r="L25" s="16">
        <f t="shared" si="1"/>
        <v>0</v>
      </c>
      <c r="M25" s="17">
        <f t="shared" si="2"/>
        <v>0</v>
      </c>
      <c r="N25" s="17">
        <f t="shared" si="3"/>
        <v>0</v>
      </c>
      <c r="O25" s="17"/>
    </row>
    <row r="26" spans="1:15" ht="15" customHeight="1">
      <c r="A26" s="9">
        <f t="shared" si="0"/>
        <v>15</v>
      </c>
      <c r="B26" s="10"/>
      <c r="C26" s="62" t="s">
        <v>80</v>
      </c>
      <c r="D26" s="63" t="s">
        <v>34</v>
      </c>
      <c r="E26" s="63" t="s">
        <v>34</v>
      </c>
      <c r="F26" s="64" t="s">
        <v>34</v>
      </c>
      <c r="G26" s="18" t="s">
        <v>20</v>
      </c>
      <c r="H26" s="12"/>
      <c r="I26" s="25">
        <v>870</v>
      </c>
      <c r="J26" s="14">
        <v>0</v>
      </c>
      <c r="K26" s="15">
        <v>9.5</v>
      </c>
      <c r="L26" s="16">
        <f t="shared" si="1"/>
        <v>0</v>
      </c>
      <c r="M26" s="17">
        <f t="shared" si="2"/>
        <v>0</v>
      </c>
      <c r="N26" s="17">
        <f t="shared" si="3"/>
        <v>0</v>
      </c>
      <c r="O26" s="17"/>
    </row>
    <row r="27" spans="1:15" ht="15" customHeight="1">
      <c r="A27" s="9">
        <f t="shared" si="0"/>
        <v>16</v>
      </c>
      <c r="B27" s="10"/>
      <c r="C27" s="62" t="s">
        <v>35</v>
      </c>
      <c r="D27" s="63" t="s">
        <v>35</v>
      </c>
      <c r="E27" s="63" t="s">
        <v>35</v>
      </c>
      <c r="F27" s="64" t="s">
        <v>35</v>
      </c>
      <c r="G27" s="18" t="s">
        <v>20</v>
      </c>
      <c r="H27" s="12"/>
      <c r="I27" s="25">
        <v>50</v>
      </c>
      <c r="J27" s="14">
        <v>0</v>
      </c>
      <c r="K27" s="15">
        <v>9.5</v>
      </c>
      <c r="L27" s="16">
        <f t="shared" si="1"/>
        <v>0</v>
      </c>
      <c r="M27" s="17">
        <f t="shared" si="2"/>
        <v>0</v>
      </c>
      <c r="N27" s="17">
        <f t="shared" si="3"/>
        <v>0</v>
      </c>
      <c r="O27" s="17"/>
    </row>
    <row r="28" spans="1:15" ht="15" customHeight="1">
      <c r="A28" s="9">
        <f t="shared" si="0"/>
        <v>17</v>
      </c>
      <c r="B28" s="10"/>
      <c r="C28" s="62" t="s">
        <v>36</v>
      </c>
      <c r="D28" s="63" t="s">
        <v>36</v>
      </c>
      <c r="E28" s="63" t="s">
        <v>36</v>
      </c>
      <c r="F28" s="64" t="s">
        <v>36</v>
      </c>
      <c r="G28" s="18" t="s">
        <v>20</v>
      </c>
      <c r="H28" s="12"/>
      <c r="I28" s="25">
        <v>1300</v>
      </c>
      <c r="J28" s="14">
        <v>0</v>
      </c>
      <c r="K28" s="15">
        <v>9.5</v>
      </c>
      <c r="L28" s="16">
        <f t="shared" si="1"/>
        <v>0</v>
      </c>
      <c r="M28" s="17">
        <f t="shared" si="2"/>
        <v>0</v>
      </c>
      <c r="N28" s="17">
        <f t="shared" si="3"/>
        <v>0</v>
      </c>
      <c r="O28" s="17"/>
    </row>
    <row r="29" spans="1:15" ht="15" customHeight="1">
      <c r="A29" s="9">
        <f t="shared" si="0"/>
        <v>18</v>
      </c>
      <c r="B29" s="10"/>
      <c r="C29" s="62" t="s">
        <v>81</v>
      </c>
      <c r="D29" s="63" t="s">
        <v>37</v>
      </c>
      <c r="E29" s="63" t="s">
        <v>37</v>
      </c>
      <c r="F29" s="64" t="s">
        <v>37</v>
      </c>
      <c r="G29" s="18" t="s">
        <v>20</v>
      </c>
      <c r="H29" s="12"/>
      <c r="I29" s="25">
        <v>1500</v>
      </c>
      <c r="J29" s="14">
        <v>0</v>
      </c>
      <c r="K29" s="15">
        <v>9.5</v>
      </c>
      <c r="L29" s="16">
        <f t="shared" si="1"/>
        <v>0</v>
      </c>
      <c r="M29" s="17">
        <f t="shared" si="2"/>
        <v>0</v>
      </c>
      <c r="N29" s="17">
        <f t="shared" si="3"/>
        <v>0</v>
      </c>
      <c r="O29" s="17"/>
    </row>
    <row r="30" spans="1:15" ht="15" customHeight="1">
      <c r="A30" s="9">
        <f t="shared" si="0"/>
        <v>19</v>
      </c>
      <c r="B30" s="10"/>
      <c r="C30" s="62" t="s">
        <v>38</v>
      </c>
      <c r="D30" s="63" t="s">
        <v>38</v>
      </c>
      <c r="E30" s="63" t="s">
        <v>38</v>
      </c>
      <c r="F30" s="64" t="s">
        <v>38</v>
      </c>
      <c r="G30" s="18" t="s">
        <v>20</v>
      </c>
      <c r="H30" s="12"/>
      <c r="I30" s="25">
        <v>1000</v>
      </c>
      <c r="J30" s="14">
        <v>0</v>
      </c>
      <c r="K30" s="15">
        <v>9.5</v>
      </c>
      <c r="L30" s="16">
        <f t="shared" si="1"/>
        <v>0</v>
      </c>
      <c r="M30" s="17">
        <f t="shared" si="2"/>
        <v>0</v>
      </c>
      <c r="N30" s="17">
        <f t="shared" si="3"/>
        <v>0</v>
      </c>
      <c r="O30" s="17"/>
    </row>
    <row r="31" spans="1:15" ht="15" customHeight="1">
      <c r="A31" s="9">
        <f t="shared" si="0"/>
        <v>20</v>
      </c>
      <c r="B31" s="10"/>
      <c r="C31" s="62" t="s">
        <v>82</v>
      </c>
      <c r="D31" s="63" t="s">
        <v>39</v>
      </c>
      <c r="E31" s="63" t="s">
        <v>39</v>
      </c>
      <c r="F31" s="64" t="s">
        <v>39</v>
      </c>
      <c r="G31" s="18" t="s">
        <v>20</v>
      </c>
      <c r="H31" s="12"/>
      <c r="I31" s="25">
        <v>1000</v>
      </c>
      <c r="J31" s="14">
        <v>0</v>
      </c>
      <c r="K31" s="15">
        <v>9.5</v>
      </c>
      <c r="L31" s="16">
        <f t="shared" si="1"/>
        <v>0</v>
      </c>
      <c r="M31" s="17">
        <f t="shared" si="2"/>
        <v>0</v>
      </c>
      <c r="N31" s="17">
        <f t="shared" si="3"/>
        <v>0</v>
      </c>
      <c r="O31" s="17"/>
    </row>
    <row r="32" spans="1:15" ht="15" customHeight="1">
      <c r="A32" s="26">
        <f t="shared" si="0"/>
        <v>21</v>
      </c>
      <c r="B32" s="20"/>
      <c r="C32" s="68" t="s">
        <v>40</v>
      </c>
      <c r="D32" s="69" t="s">
        <v>40</v>
      </c>
      <c r="E32" s="69" t="s">
        <v>40</v>
      </c>
      <c r="F32" s="70" t="s">
        <v>40</v>
      </c>
      <c r="G32" s="18" t="s">
        <v>20</v>
      </c>
      <c r="H32" s="27"/>
      <c r="I32" s="25">
        <v>70</v>
      </c>
      <c r="J32" s="28">
        <v>0</v>
      </c>
      <c r="K32" s="18">
        <v>9.5</v>
      </c>
      <c r="L32" s="21">
        <f t="shared" si="1"/>
        <v>0</v>
      </c>
      <c r="M32" s="22">
        <f t="shared" si="2"/>
        <v>0</v>
      </c>
      <c r="N32" s="22">
        <f t="shared" si="3"/>
        <v>0</v>
      </c>
      <c r="O32" s="22"/>
    </row>
    <row r="33" spans="1:15" ht="15" customHeight="1">
      <c r="A33" s="9">
        <f t="shared" si="0"/>
        <v>22</v>
      </c>
      <c r="B33" s="10"/>
      <c r="C33" s="62" t="s">
        <v>41</v>
      </c>
      <c r="D33" s="63" t="s">
        <v>41</v>
      </c>
      <c r="E33" s="63" t="s">
        <v>41</v>
      </c>
      <c r="F33" s="64" t="s">
        <v>41</v>
      </c>
      <c r="G33" s="18" t="s">
        <v>20</v>
      </c>
      <c r="H33" s="12"/>
      <c r="I33" s="25">
        <v>5</v>
      </c>
      <c r="J33" s="14">
        <v>0</v>
      </c>
      <c r="K33" s="15">
        <v>9.5</v>
      </c>
      <c r="L33" s="16">
        <f t="shared" si="1"/>
        <v>0</v>
      </c>
      <c r="M33" s="17">
        <f t="shared" si="2"/>
        <v>0</v>
      </c>
      <c r="N33" s="17">
        <f t="shared" si="3"/>
        <v>0</v>
      </c>
      <c r="O33" s="17"/>
    </row>
    <row r="34" spans="1:15" ht="15" customHeight="1">
      <c r="A34" s="9">
        <f t="shared" si="0"/>
        <v>23</v>
      </c>
      <c r="B34" s="10"/>
      <c r="C34" s="62" t="s">
        <v>42</v>
      </c>
      <c r="D34" s="63" t="s">
        <v>42</v>
      </c>
      <c r="E34" s="63" t="s">
        <v>42</v>
      </c>
      <c r="F34" s="64" t="s">
        <v>42</v>
      </c>
      <c r="G34" s="18" t="s">
        <v>20</v>
      </c>
      <c r="H34" s="12"/>
      <c r="I34" s="25">
        <v>1080</v>
      </c>
      <c r="J34" s="14">
        <v>0</v>
      </c>
      <c r="K34" s="15">
        <v>9.5</v>
      </c>
      <c r="L34" s="16">
        <f t="shared" si="1"/>
        <v>0</v>
      </c>
      <c r="M34" s="17">
        <f t="shared" si="2"/>
        <v>0</v>
      </c>
      <c r="N34" s="17">
        <f t="shared" si="3"/>
        <v>0</v>
      </c>
      <c r="O34" s="17"/>
    </row>
    <row r="35" spans="1:15" ht="15" customHeight="1">
      <c r="A35" s="9">
        <f t="shared" si="0"/>
        <v>24</v>
      </c>
      <c r="B35" s="10"/>
      <c r="C35" s="62" t="s">
        <v>83</v>
      </c>
      <c r="D35" s="63" t="s">
        <v>43</v>
      </c>
      <c r="E35" s="63" t="s">
        <v>43</v>
      </c>
      <c r="F35" s="64" t="s">
        <v>43</v>
      </c>
      <c r="G35" s="18" t="s">
        <v>20</v>
      </c>
      <c r="H35" s="12"/>
      <c r="I35" s="25">
        <v>1500</v>
      </c>
      <c r="J35" s="14">
        <v>0</v>
      </c>
      <c r="K35" s="15">
        <v>9.5</v>
      </c>
      <c r="L35" s="16">
        <f t="shared" si="1"/>
        <v>0</v>
      </c>
      <c r="M35" s="17">
        <f t="shared" si="2"/>
        <v>0</v>
      </c>
      <c r="N35" s="17">
        <f t="shared" si="3"/>
        <v>0</v>
      </c>
      <c r="O35" s="17"/>
    </row>
    <row r="36" spans="1:15" ht="15" customHeight="1">
      <c r="A36" s="26">
        <f t="shared" si="0"/>
        <v>25</v>
      </c>
      <c r="B36" s="20"/>
      <c r="C36" s="68" t="s">
        <v>44</v>
      </c>
      <c r="D36" s="69" t="s">
        <v>44</v>
      </c>
      <c r="E36" s="69" t="s">
        <v>44</v>
      </c>
      <c r="F36" s="70" t="s">
        <v>44</v>
      </c>
      <c r="G36" s="18" t="s">
        <v>45</v>
      </c>
      <c r="H36" s="27"/>
      <c r="I36" s="25">
        <v>90</v>
      </c>
      <c r="J36" s="28">
        <v>0</v>
      </c>
      <c r="K36" s="18">
        <v>9.5</v>
      </c>
      <c r="L36" s="21">
        <f t="shared" si="1"/>
        <v>0</v>
      </c>
      <c r="M36" s="22">
        <f t="shared" si="2"/>
        <v>0</v>
      </c>
      <c r="N36" s="17">
        <f t="shared" si="3"/>
        <v>0</v>
      </c>
      <c r="O36" s="17"/>
    </row>
    <row r="37" spans="1:15" ht="15" customHeight="1">
      <c r="A37" s="9">
        <f t="shared" si="0"/>
        <v>26</v>
      </c>
      <c r="B37" s="10"/>
      <c r="C37" s="62" t="s">
        <v>46</v>
      </c>
      <c r="D37" s="63" t="s">
        <v>46</v>
      </c>
      <c r="E37" s="63" t="s">
        <v>46</v>
      </c>
      <c r="F37" s="64" t="s">
        <v>46</v>
      </c>
      <c r="G37" s="18" t="s">
        <v>45</v>
      </c>
      <c r="H37" s="12"/>
      <c r="I37" s="25">
        <v>150</v>
      </c>
      <c r="J37" s="14">
        <v>0</v>
      </c>
      <c r="K37" s="15">
        <v>9.5</v>
      </c>
      <c r="L37" s="16">
        <f t="shared" si="1"/>
        <v>0</v>
      </c>
      <c r="M37" s="17">
        <f t="shared" si="2"/>
        <v>0</v>
      </c>
      <c r="N37" s="17">
        <f t="shared" si="3"/>
        <v>0</v>
      </c>
      <c r="O37" s="17"/>
    </row>
    <row r="38" spans="1:15" ht="15" customHeight="1">
      <c r="A38" s="9">
        <f t="shared" si="0"/>
        <v>27</v>
      </c>
      <c r="B38" s="10"/>
      <c r="C38" s="62" t="s">
        <v>84</v>
      </c>
      <c r="D38" s="63" t="s">
        <v>47</v>
      </c>
      <c r="E38" s="63" t="s">
        <v>47</v>
      </c>
      <c r="F38" s="64" t="s">
        <v>47</v>
      </c>
      <c r="G38" s="18" t="s">
        <v>20</v>
      </c>
      <c r="H38" s="12"/>
      <c r="I38" s="25">
        <v>10</v>
      </c>
      <c r="J38" s="14">
        <v>0</v>
      </c>
      <c r="K38" s="15">
        <v>9.5</v>
      </c>
      <c r="L38" s="16">
        <f t="shared" si="1"/>
        <v>0</v>
      </c>
      <c r="M38" s="17">
        <f t="shared" si="2"/>
        <v>0</v>
      </c>
      <c r="N38" s="17">
        <f t="shared" si="3"/>
        <v>0</v>
      </c>
      <c r="O38" s="17"/>
    </row>
    <row r="39" spans="1:15" ht="15" customHeight="1">
      <c r="A39" s="9">
        <f t="shared" si="0"/>
        <v>28</v>
      </c>
      <c r="B39" s="10"/>
      <c r="C39" s="62" t="s">
        <v>48</v>
      </c>
      <c r="D39" s="63" t="s">
        <v>48</v>
      </c>
      <c r="E39" s="63" t="s">
        <v>48</v>
      </c>
      <c r="F39" s="64" t="s">
        <v>48</v>
      </c>
      <c r="G39" s="18" t="s">
        <v>45</v>
      </c>
      <c r="H39" s="12"/>
      <c r="I39" s="25">
        <v>40</v>
      </c>
      <c r="J39" s="14">
        <v>0</v>
      </c>
      <c r="K39" s="15">
        <v>9.5</v>
      </c>
      <c r="L39" s="16">
        <f t="shared" si="1"/>
        <v>0</v>
      </c>
      <c r="M39" s="17">
        <f t="shared" si="2"/>
        <v>0</v>
      </c>
      <c r="N39" s="17">
        <f t="shared" si="3"/>
        <v>0</v>
      </c>
      <c r="O39" s="17"/>
    </row>
    <row r="40" spans="1:15" ht="15" customHeight="1">
      <c r="A40" s="9">
        <f t="shared" si="0"/>
        <v>29</v>
      </c>
      <c r="B40" s="10"/>
      <c r="C40" s="68" t="s">
        <v>85</v>
      </c>
      <c r="D40" s="69" t="s">
        <v>49</v>
      </c>
      <c r="E40" s="69" t="s">
        <v>49</v>
      </c>
      <c r="F40" s="70" t="s">
        <v>49</v>
      </c>
      <c r="G40" s="18" t="s">
        <v>20</v>
      </c>
      <c r="H40" s="27"/>
      <c r="I40" s="25">
        <v>2000</v>
      </c>
      <c r="J40" s="28">
        <v>0</v>
      </c>
      <c r="K40" s="18">
        <v>9.5</v>
      </c>
      <c r="L40" s="21">
        <f t="shared" si="1"/>
        <v>0</v>
      </c>
      <c r="M40" s="22">
        <f t="shared" si="2"/>
        <v>0</v>
      </c>
      <c r="N40" s="22">
        <f t="shared" si="3"/>
        <v>0</v>
      </c>
      <c r="O40" s="22"/>
    </row>
    <row r="41" spans="1:15" ht="15" customHeight="1">
      <c r="A41" s="26">
        <f t="shared" si="0"/>
        <v>30</v>
      </c>
      <c r="B41" s="20"/>
      <c r="C41" s="68" t="s">
        <v>86</v>
      </c>
      <c r="D41" s="69" t="s">
        <v>50</v>
      </c>
      <c r="E41" s="69" t="s">
        <v>50</v>
      </c>
      <c r="F41" s="70" t="s">
        <v>50</v>
      </c>
      <c r="G41" s="18" t="s">
        <v>20</v>
      </c>
      <c r="H41" s="27"/>
      <c r="I41" s="25">
        <v>2000</v>
      </c>
      <c r="J41" s="28">
        <v>0</v>
      </c>
      <c r="K41" s="18">
        <v>9.5</v>
      </c>
      <c r="L41" s="21">
        <f t="shared" si="1"/>
        <v>0</v>
      </c>
      <c r="M41" s="22">
        <f t="shared" si="2"/>
        <v>0</v>
      </c>
      <c r="N41" s="22">
        <f t="shared" si="3"/>
        <v>0</v>
      </c>
      <c r="O41" s="22"/>
    </row>
    <row r="42" spans="1:15" ht="24.95" customHeight="1">
      <c r="A42" s="26">
        <f t="shared" si="0"/>
        <v>31</v>
      </c>
      <c r="B42" s="20"/>
      <c r="C42" s="68" t="s">
        <v>51</v>
      </c>
      <c r="D42" s="69" t="s">
        <v>51</v>
      </c>
      <c r="E42" s="69" t="s">
        <v>51</v>
      </c>
      <c r="F42" s="70" t="s">
        <v>51</v>
      </c>
      <c r="G42" s="18" t="s">
        <v>45</v>
      </c>
      <c r="H42" s="27"/>
      <c r="I42" s="25">
        <v>420</v>
      </c>
      <c r="J42" s="28">
        <v>0</v>
      </c>
      <c r="K42" s="18">
        <v>9.5</v>
      </c>
      <c r="L42" s="21">
        <f t="shared" si="1"/>
        <v>0</v>
      </c>
      <c r="M42" s="22">
        <f t="shared" si="2"/>
        <v>0</v>
      </c>
      <c r="N42" s="22">
        <f t="shared" si="3"/>
        <v>0</v>
      </c>
      <c r="O42" s="22"/>
    </row>
    <row r="43" spans="1:15" ht="15" customHeight="1">
      <c r="A43" s="26">
        <f t="shared" si="0"/>
        <v>32</v>
      </c>
      <c r="B43" s="20"/>
      <c r="C43" s="68" t="s">
        <v>52</v>
      </c>
      <c r="D43" s="69" t="s">
        <v>52</v>
      </c>
      <c r="E43" s="69" t="s">
        <v>52</v>
      </c>
      <c r="F43" s="70" t="s">
        <v>52</v>
      </c>
      <c r="G43" s="18" t="s">
        <v>20</v>
      </c>
      <c r="H43" s="27"/>
      <c r="I43" s="25">
        <v>500</v>
      </c>
      <c r="J43" s="28">
        <v>0</v>
      </c>
      <c r="K43" s="18">
        <v>9.5</v>
      </c>
      <c r="L43" s="21">
        <f t="shared" si="1"/>
        <v>0</v>
      </c>
      <c r="M43" s="22">
        <f t="shared" si="2"/>
        <v>0</v>
      </c>
      <c r="N43" s="22">
        <f t="shared" si="3"/>
        <v>0</v>
      </c>
      <c r="O43" s="22"/>
    </row>
    <row r="44" spans="1:15" ht="15" customHeight="1">
      <c r="A44" s="26">
        <f t="shared" si="0"/>
        <v>33</v>
      </c>
      <c r="B44" s="20"/>
      <c r="C44" s="68" t="s">
        <v>53</v>
      </c>
      <c r="D44" s="69" t="s">
        <v>53</v>
      </c>
      <c r="E44" s="69" t="s">
        <v>53</v>
      </c>
      <c r="F44" s="70" t="s">
        <v>53</v>
      </c>
      <c r="G44" s="18" t="s">
        <v>20</v>
      </c>
      <c r="H44" s="27"/>
      <c r="I44" s="25">
        <v>500</v>
      </c>
      <c r="J44" s="28">
        <v>0</v>
      </c>
      <c r="K44" s="18">
        <v>9.5</v>
      </c>
      <c r="L44" s="21">
        <f t="shared" si="1"/>
        <v>0</v>
      </c>
      <c r="M44" s="22">
        <f t="shared" si="2"/>
        <v>0</v>
      </c>
      <c r="N44" s="22">
        <f t="shared" si="3"/>
        <v>0</v>
      </c>
      <c r="O44" s="22"/>
    </row>
    <row r="45" spans="1:15" ht="24.95" customHeight="1">
      <c r="A45" s="26">
        <f t="shared" si="0"/>
        <v>34</v>
      </c>
      <c r="B45" s="20"/>
      <c r="C45" s="68" t="s">
        <v>54</v>
      </c>
      <c r="D45" s="69" t="s">
        <v>54</v>
      </c>
      <c r="E45" s="69" t="s">
        <v>54</v>
      </c>
      <c r="F45" s="70" t="s">
        <v>54</v>
      </c>
      <c r="G45" s="18" t="s">
        <v>20</v>
      </c>
      <c r="H45" s="27"/>
      <c r="I45" s="25">
        <v>800</v>
      </c>
      <c r="J45" s="28">
        <v>0</v>
      </c>
      <c r="K45" s="18">
        <v>9.5</v>
      </c>
      <c r="L45" s="21">
        <f t="shared" si="1"/>
        <v>0</v>
      </c>
      <c r="M45" s="22">
        <f t="shared" si="2"/>
        <v>0</v>
      </c>
      <c r="N45" s="22">
        <f t="shared" si="3"/>
        <v>0</v>
      </c>
      <c r="O45" s="22"/>
    </row>
    <row r="46" spans="1:15" ht="24.95" customHeight="1">
      <c r="A46" s="26">
        <f t="shared" si="0"/>
        <v>35</v>
      </c>
      <c r="B46" s="20"/>
      <c r="C46" s="68" t="s">
        <v>55</v>
      </c>
      <c r="D46" s="69" t="s">
        <v>55</v>
      </c>
      <c r="E46" s="69" t="s">
        <v>55</v>
      </c>
      <c r="F46" s="70" t="s">
        <v>55</v>
      </c>
      <c r="G46" s="18" t="s">
        <v>45</v>
      </c>
      <c r="H46" s="27"/>
      <c r="I46" s="25">
        <v>270</v>
      </c>
      <c r="J46" s="28">
        <v>0</v>
      </c>
      <c r="K46" s="18">
        <v>9.5</v>
      </c>
      <c r="L46" s="21">
        <f t="shared" si="1"/>
        <v>0</v>
      </c>
      <c r="M46" s="22">
        <f t="shared" si="2"/>
        <v>0</v>
      </c>
      <c r="N46" s="22">
        <f t="shared" si="3"/>
        <v>0</v>
      </c>
      <c r="O46" s="22"/>
    </row>
    <row r="47" spans="1:15" ht="15" customHeight="1">
      <c r="A47" s="26">
        <f t="shared" si="0"/>
        <v>36</v>
      </c>
      <c r="B47" s="20"/>
      <c r="C47" s="68" t="s">
        <v>87</v>
      </c>
      <c r="D47" s="69"/>
      <c r="E47" s="69"/>
      <c r="F47" s="70"/>
      <c r="G47" s="18" t="s">
        <v>45</v>
      </c>
      <c r="H47" s="27"/>
      <c r="I47" s="25">
        <v>120</v>
      </c>
      <c r="J47" s="28">
        <v>0</v>
      </c>
      <c r="K47" s="18">
        <v>9.5</v>
      </c>
      <c r="L47" s="21">
        <f t="shared" si="1"/>
        <v>0</v>
      </c>
      <c r="M47" s="22">
        <f t="shared" si="2"/>
        <v>0</v>
      </c>
      <c r="N47" s="22">
        <f t="shared" si="3"/>
        <v>0</v>
      </c>
      <c r="O47" s="22"/>
    </row>
    <row r="48" spans="1:15" ht="15" customHeight="1">
      <c r="A48" s="26">
        <f t="shared" si="0"/>
        <v>37</v>
      </c>
      <c r="B48" s="20"/>
      <c r="C48" s="68" t="s">
        <v>88</v>
      </c>
      <c r="D48" s="69"/>
      <c r="E48" s="69"/>
      <c r="F48" s="70"/>
      <c r="G48" s="18" t="s">
        <v>20</v>
      </c>
      <c r="H48" s="27"/>
      <c r="I48" s="25">
        <v>6000</v>
      </c>
      <c r="J48" s="28">
        <v>0</v>
      </c>
      <c r="K48" s="18">
        <v>9.5</v>
      </c>
      <c r="L48" s="21">
        <f t="shared" si="1"/>
        <v>0</v>
      </c>
      <c r="M48" s="22">
        <f t="shared" si="2"/>
        <v>0</v>
      </c>
      <c r="N48" s="22">
        <f t="shared" si="3"/>
        <v>0</v>
      </c>
      <c r="O48" s="22"/>
    </row>
    <row r="49" spans="1:15" ht="15" customHeight="1">
      <c r="A49" s="26">
        <f t="shared" si="0"/>
        <v>38</v>
      </c>
      <c r="B49" s="20"/>
      <c r="C49" s="68" t="s">
        <v>56</v>
      </c>
      <c r="D49" s="69" t="s">
        <v>56</v>
      </c>
      <c r="E49" s="69" t="s">
        <v>56</v>
      </c>
      <c r="F49" s="70" t="s">
        <v>56</v>
      </c>
      <c r="G49" s="18" t="s">
        <v>57</v>
      </c>
      <c r="H49" s="27"/>
      <c r="I49" s="25">
        <v>70</v>
      </c>
      <c r="J49" s="28">
        <v>0</v>
      </c>
      <c r="K49" s="18">
        <v>9.5</v>
      </c>
      <c r="L49" s="21">
        <f t="shared" si="1"/>
        <v>0</v>
      </c>
      <c r="M49" s="22">
        <f t="shared" si="2"/>
        <v>0</v>
      </c>
      <c r="N49" s="22">
        <f t="shared" si="3"/>
        <v>0</v>
      </c>
      <c r="O49" s="22"/>
    </row>
    <row r="50" spans="1:15" ht="15" customHeight="1">
      <c r="A50" s="26">
        <f t="shared" si="0"/>
        <v>39</v>
      </c>
      <c r="B50" s="20"/>
      <c r="C50" s="68" t="s">
        <v>58</v>
      </c>
      <c r="D50" s="69" t="s">
        <v>58</v>
      </c>
      <c r="E50" s="69" t="s">
        <v>58</v>
      </c>
      <c r="F50" s="70" t="s">
        <v>58</v>
      </c>
      <c r="G50" s="18" t="s">
        <v>57</v>
      </c>
      <c r="H50" s="27"/>
      <c r="I50" s="25">
        <v>70</v>
      </c>
      <c r="J50" s="28">
        <v>0</v>
      </c>
      <c r="K50" s="18">
        <v>9.5</v>
      </c>
      <c r="L50" s="21">
        <f t="shared" si="1"/>
        <v>0</v>
      </c>
      <c r="M50" s="22">
        <f t="shared" si="2"/>
        <v>0</v>
      </c>
      <c r="N50" s="22">
        <f t="shared" si="3"/>
        <v>0</v>
      </c>
      <c r="O50" s="22"/>
    </row>
    <row r="51" spans="1:15" ht="15" customHeight="1">
      <c r="A51" s="26">
        <f t="shared" si="0"/>
        <v>40</v>
      </c>
      <c r="B51" s="20"/>
      <c r="C51" s="68" t="s">
        <v>59</v>
      </c>
      <c r="D51" s="69" t="s">
        <v>59</v>
      </c>
      <c r="E51" s="69" t="s">
        <v>59</v>
      </c>
      <c r="F51" s="70" t="s">
        <v>59</v>
      </c>
      <c r="G51" s="18" t="s">
        <v>57</v>
      </c>
      <c r="H51" s="27"/>
      <c r="I51" s="25">
        <v>40</v>
      </c>
      <c r="J51" s="28">
        <v>0</v>
      </c>
      <c r="K51" s="18">
        <v>9.5</v>
      </c>
      <c r="L51" s="21">
        <f t="shared" si="1"/>
        <v>0</v>
      </c>
      <c r="M51" s="22">
        <f t="shared" si="2"/>
        <v>0</v>
      </c>
      <c r="N51" s="22">
        <f t="shared" si="3"/>
        <v>0</v>
      </c>
      <c r="O51" s="22"/>
    </row>
    <row r="52" spans="1:15" ht="15" customHeight="1">
      <c r="A52" s="26">
        <f t="shared" si="0"/>
        <v>41</v>
      </c>
      <c r="B52" s="20"/>
      <c r="C52" s="68" t="s">
        <v>60</v>
      </c>
      <c r="D52" s="69" t="s">
        <v>60</v>
      </c>
      <c r="E52" s="69" t="s">
        <v>60</v>
      </c>
      <c r="F52" s="70" t="s">
        <v>60</v>
      </c>
      <c r="G52" s="18" t="s">
        <v>57</v>
      </c>
      <c r="H52" s="27"/>
      <c r="I52" s="25">
        <v>40</v>
      </c>
      <c r="J52" s="28">
        <v>0</v>
      </c>
      <c r="K52" s="18">
        <v>9.5</v>
      </c>
      <c r="L52" s="21">
        <f t="shared" si="1"/>
        <v>0</v>
      </c>
      <c r="M52" s="22">
        <f t="shared" si="2"/>
        <v>0</v>
      </c>
      <c r="N52" s="22">
        <f t="shared" si="3"/>
        <v>0</v>
      </c>
      <c r="O52" s="22"/>
    </row>
    <row r="53" spans="1:15" ht="15" customHeight="1">
      <c r="A53" s="26">
        <f t="shared" si="0"/>
        <v>42</v>
      </c>
      <c r="B53" s="20"/>
      <c r="C53" s="68" t="s">
        <v>61</v>
      </c>
      <c r="D53" s="69" t="s">
        <v>61</v>
      </c>
      <c r="E53" s="69" t="s">
        <v>61</v>
      </c>
      <c r="F53" s="70" t="s">
        <v>61</v>
      </c>
      <c r="G53" s="18" t="s">
        <v>57</v>
      </c>
      <c r="H53" s="27"/>
      <c r="I53" s="25">
        <v>15</v>
      </c>
      <c r="J53" s="28">
        <v>0</v>
      </c>
      <c r="K53" s="18">
        <v>9.5</v>
      </c>
      <c r="L53" s="21">
        <f t="shared" si="1"/>
        <v>0</v>
      </c>
      <c r="M53" s="22">
        <f t="shared" si="2"/>
        <v>0</v>
      </c>
      <c r="N53" s="22">
        <f t="shared" si="3"/>
        <v>0</v>
      </c>
      <c r="O53" s="22"/>
    </row>
    <row r="54" spans="1:15" ht="15" customHeight="1">
      <c r="A54" s="26">
        <f t="shared" si="0"/>
        <v>43</v>
      </c>
      <c r="B54" s="20"/>
      <c r="C54" s="68" t="s">
        <v>62</v>
      </c>
      <c r="D54" s="69" t="s">
        <v>62</v>
      </c>
      <c r="E54" s="69" t="s">
        <v>62</v>
      </c>
      <c r="F54" s="70" t="s">
        <v>62</v>
      </c>
      <c r="G54" s="18" t="s">
        <v>20</v>
      </c>
      <c r="H54" s="27"/>
      <c r="I54" s="25">
        <v>15</v>
      </c>
      <c r="J54" s="28">
        <v>0</v>
      </c>
      <c r="K54" s="18">
        <v>9.5</v>
      </c>
      <c r="L54" s="21">
        <f t="shared" si="1"/>
        <v>0</v>
      </c>
      <c r="M54" s="22">
        <f t="shared" si="2"/>
        <v>0</v>
      </c>
      <c r="N54" s="22">
        <f t="shared" si="3"/>
        <v>0</v>
      </c>
      <c r="O54" s="22"/>
    </row>
    <row r="55" spans="1:15" ht="15" customHeight="1">
      <c r="A55" s="26">
        <f t="shared" si="0"/>
        <v>44</v>
      </c>
      <c r="B55" s="20"/>
      <c r="C55" s="68" t="s">
        <v>63</v>
      </c>
      <c r="D55" s="69" t="s">
        <v>63</v>
      </c>
      <c r="E55" s="69" t="s">
        <v>63</v>
      </c>
      <c r="F55" s="70" t="s">
        <v>63</v>
      </c>
      <c r="G55" s="18" t="s">
        <v>20</v>
      </c>
      <c r="H55" s="27"/>
      <c r="I55" s="25">
        <v>15</v>
      </c>
      <c r="J55" s="28">
        <v>0</v>
      </c>
      <c r="K55" s="18">
        <v>9.5</v>
      </c>
      <c r="L55" s="21">
        <f t="shared" si="1"/>
        <v>0</v>
      </c>
      <c r="M55" s="22">
        <f t="shared" si="2"/>
        <v>0</v>
      </c>
      <c r="N55" s="22">
        <f t="shared" si="3"/>
        <v>0</v>
      </c>
      <c r="O55" s="22"/>
    </row>
    <row r="56" spans="1:15" ht="15" customHeight="1">
      <c r="A56" s="26">
        <f t="shared" si="0"/>
        <v>45</v>
      </c>
      <c r="B56" s="20"/>
      <c r="C56" s="68" t="s">
        <v>64</v>
      </c>
      <c r="D56" s="69" t="s">
        <v>64</v>
      </c>
      <c r="E56" s="69" t="s">
        <v>64</v>
      </c>
      <c r="F56" s="70" t="s">
        <v>64</v>
      </c>
      <c r="G56" s="18" t="s">
        <v>20</v>
      </c>
      <c r="H56" s="27"/>
      <c r="I56" s="25">
        <v>15</v>
      </c>
      <c r="J56" s="28">
        <v>0</v>
      </c>
      <c r="K56" s="18">
        <v>9.5</v>
      </c>
      <c r="L56" s="21">
        <f t="shared" si="1"/>
        <v>0</v>
      </c>
      <c r="M56" s="22">
        <f t="shared" si="2"/>
        <v>0</v>
      </c>
      <c r="N56" s="22">
        <f t="shared" si="3"/>
        <v>0</v>
      </c>
      <c r="O56" s="22"/>
    </row>
    <row r="57" spans="1:15" ht="15" customHeight="1">
      <c r="A57" s="26">
        <f t="shared" si="0"/>
        <v>46</v>
      </c>
      <c r="B57" s="20"/>
      <c r="C57" s="68" t="s">
        <v>65</v>
      </c>
      <c r="D57" s="69" t="s">
        <v>66</v>
      </c>
      <c r="E57" s="69" t="s">
        <v>66</v>
      </c>
      <c r="F57" s="70" t="s">
        <v>66</v>
      </c>
      <c r="G57" s="18" t="s">
        <v>20</v>
      </c>
      <c r="H57" s="27"/>
      <c r="I57" s="25">
        <v>60</v>
      </c>
      <c r="J57" s="28">
        <v>0</v>
      </c>
      <c r="K57" s="18">
        <v>9.5</v>
      </c>
      <c r="L57" s="21">
        <f t="shared" si="1"/>
        <v>0</v>
      </c>
      <c r="M57" s="22">
        <f t="shared" si="2"/>
        <v>0</v>
      </c>
      <c r="N57" s="22">
        <f t="shared" si="3"/>
        <v>0</v>
      </c>
      <c r="O57" s="22"/>
    </row>
    <row r="58" spans="1:15" ht="12.75" customHeight="1">
      <c r="A58" s="46"/>
      <c r="B58" s="46"/>
      <c r="C58" s="71" t="s">
        <v>67</v>
      </c>
      <c r="D58" s="71"/>
      <c r="E58" s="71"/>
      <c r="F58" s="71"/>
      <c r="G58" s="47"/>
      <c r="H58" s="47"/>
      <c r="I58" s="47"/>
      <c r="J58" s="48"/>
      <c r="K58" s="47"/>
      <c r="L58" s="49"/>
      <c r="M58" s="50">
        <f>SUM(M12:M57)</f>
        <v>0</v>
      </c>
      <c r="N58" s="50">
        <f>SUM(N12:N57)</f>
        <v>0</v>
      </c>
      <c r="O58" s="5"/>
    </row>
    <row r="59" spans="1:15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ht="12.75" customHeight="1">
      <c r="A60" s="5" t="s">
        <v>68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ht="12.75" customHeight="1">
      <c r="A61" s="5" t="s">
        <v>69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ht="12.75" customHeight="1">
      <c r="A62" s="5" t="s">
        <v>70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ht="12.75" customHeight="1">
      <c r="A63" s="29" t="s">
        <v>71</v>
      </c>
      <c r="B63" s="29"/>
      <c r="C63" s="29"/>
      <c r="D63" s="29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ht="12.75" customHeight="1">
      <c r="A65" s="5" t="s">
        <v>72</v>
      </c>
      <c r="B65" s="5"/>
      <c r="C65" s="5"/>
      <c r="D65" s="5"/>
      <c r="E65" s="5"/>
      <c r="F65" s="5"/>
      <c r="G65" s="5"/>
      <c r="H65" s="30" t="s">
        <v>73</v>
      </c>
      <c r="I65" s="5"/>
      <c r="J65" s="5"/>
      <c r="K65" s="5" t="s">
        <v>74</v>
      </c>
      <c r="L65" s="5"/>
      <c r="M65" s="5"/>
      <c r="N65" s="5"/>
      <c r="O65" s="5"/>
    </row>
    <row r="68" spans="1:15" ht="12.75" customHeight="1">
      <c r="B68" s="31"/>
      <c r="C68" s="31"/>
    </row>
    <row r="69" spans="1:15" ht="12.75" customHeight="1">
      <c r="B69" s="31"/>
      <c r="C69" s="31"/>
    </row>
    <row r="70" spans="1:15" ht="12.75" customHeight="1">
      <c r="B70" s="31"/>
      <c r="C70" s="31"/>
    </row>
    <row r="71" spans="1:15" ht="12.75" customHeight="1">
      <c r="B71" s="31"/>
      <c r="C71" s="31"/>
    </row>
  </sheetData>
  <sheetProtection algorithmName="SHA-512" hashValue="9491heA5SLTKVowA8u0UujqcibI/e8/Nph2QgW9nV91KgG+RCswBR4i6btPzS2uZcldkS7idih5O246bnMgemQ==" saltValue="NEW7SzHoAGB+xxgSbXg2lg==" spinCount="100000" sheet="1" objects="1" scenarios="1"/>
  <protectedRanges>
    <protectedRange sqref="C65" name="Obseg5"/>
    <protectedRange sqref="C4:C5" name="Obseg4"/>
    <protectedRange sqref="C65" name="Range2"/>
    <protectedRange sqref="O11" name="Range6_1"/>
    <protectedRange sqref="O12:O57" name="Obseg3"/>
  </protectedRanges>
  <mergeCells count="48"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1EA93-1632-4D0B-90C0-A03082A3D307}">
  <dimension ref="A1:N56"/>
  <sheetViews>
    <sheetView topLeftCell="A24" zoomScaleNormal="100" workbookViewId="0">
      <selection activeCell="I41" sqref="I41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0</v>
      </c>
      <c r="C1" s="3" t="s">
        <v>1</v>
      </c>
      <c r="D1" s="3"/>
      <c r="H1" s="4"/>
      <c r="I1" s="4"/>
      <c r="J1" s="4"/>
      <c r="K1" s="4"/>
      <c r="L1" s="4"/>
      <c r="M1" s="4"/>
      <c r="N1" s="4"/>
    </row>
    <row r="2" spans="1:14" ht="12.75" customHeight="1">
      <c r="A2" s="5"/>
      <c r="C2" s="3" t="s">
        <v>2</v>
      </c>
      <c r="D2" s="3"/>
      <c r="H2" s="4"/>
      <c r="I2" s="4"/>
      <c r="J2" s="4"/>
      <c r="K2" s="4"/>
      <c r="L2" s="4"/>
      <c r="M2" s="4"/>
      <c r="N2" s="4"/>
    </row>
    <row r="3" spans="1:14" ht="12.75" customHeight="1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>
      <c r="A4" s="1" t="s">
        <v>3</v>
      </c>
      <c r="B4" s="1"/>
      <c r="H4" s="4"/>
      <c r="I4" s="4"/>
      <c r="J4" s="4"/>
      <c r="K4" s="4"/>
      <c r="L4" s="4"/>
      <c r="M4" s="4"/>
      <c r="N4" s="4"/>
    </row>
    <row r="5" spans="1:14" ht="12.75" customHeight="1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>
      <c r="H7" s="6" t="s">
        <v>75</v>
      </c>
      <c r="I7" s="6"/>
      <c r="J7" s="6"/>
      <c r="K7" s="8"/>
      <c r="L7" s="8"/>
      <c r="M7" s="8"/>
      <c r="N7" s="8"/>
    </row>
    <row r="8" spans="1:14" s="7" customFormat="1" ht="12.75" customHeight="1">
      <c r="H8" s="6" t="s">
        <v>129</v>
      </c>
      <c r="I8" s="6"/>
      <c r="J8" s="6"/>
      <c r="K8" s="8"/>
      <c r="L8" s="8"/>
      <c r="M8" s="8"/>
      <c r="N8" s="8"/>
    </row>
    <row r="9" spans="1:14" ht="12.75" customHeight="1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>
      <c r="A10" s="32" t="s">
        <v>5</v>
      </c>
      <c r="B10" s="33" t="s">
        <v>6</v>
      </c>
      <c r="C10" s="65" t="s">
        <v>7</v>
      </c>
      <c r="D10" s="66"/>
      <c r="E10" s="66"/>
      <c r="F10" s="67"/>
      <c r="G10" s="34" t="s">
        <v>8</v>
      </c>
      <c r="H10" s="35" t="s">
        <v>9</v>
      </c>
      <c r="I10" s="36" t="s">
        <v>10</v>
      </c>
      <c r="J10" s="36" t="s">
        <v>11</v>
      </c>
      <c r="K10" s="36" t="s">
        <v>12</v>
      </c>
      <c r="L10" s="36" t="s">
        <v>13</v>
      </c>
      <c r="M10" s="36" t="s">
        <v>14</v>
      </c>
      <c r="N10" s="36" t="s">
        <v>15</v>
      </c>
    </row>
    <row r="11" spans="1:14" s="1" customFormat="1" ht="12.75" customHeight="1">
      <c r="A11" s="37"/>
      <c r="B11" s="38"/>
      <c r="C11" s="39"/>
      <c r="D11" s="40"/>
      <c r="E11" s="40"/>
      <c r="F11" s="41"/>
      <c r="G11" s="57"/>
      <c r="H11" s="43"/>
      <c r="I11" s="58"/>
      <c r="J11" s="44"/>
      <c r="K11" s="44"/>
      <c r="L11" s="44"/>
      <c r="M11" s="44"/>
      <c r="N11" s="44" t="s">
        <v>17</v>
      </c>
    </row>
    <row r="12" spans="1:14" ht="15" customHeight="1">
      <c r="A12" s="26">
        <v>1</v>
      </c>
      <c r="B12" s="20"/>
      <c r="C12" s="68" t="s">
        <v>130</v>
      </c>
      <c r="D12" s="69" t="s">
        <v>130</v>
      </c>
      <c r="E12" s="69" t="s">
        <v>130</v>
      </c>
      <c r="F12" s="70" t="s">
        <v>130</v>
      </c>
      <c r="G12" s="18" t="s">
        <v>45</v>
      </c>
      <c r="H12" s="27"/>
      <c r="I12" s="25">
        <v>50</v>
      </c>
      <c r="J12" s="28">
        <v>0</v>
      </c>
      <c r="K12" s="18">
        <v>9.5</v>
      </c>
      <c r="L12" s="21">
        <f t="shared" ref="L12:L40" si="0">PRODUCT(J12,1.095)</f>
        <v>0</v>
      </c>
      <c r="M12" s="22">
        <f>PRODUCT(I12,L12)</f>
        <v>0</v>
      </c>
      <c r="N12" s="22">
        <f>PRODUCT(I12,J12)</f>
        <v>0</v>
      </c>
    </row>
    <row r="13" spans="1:14" ht="15" customHeight="1">
      <c r="A13" s="26">
        <f>A12+1</f>
        <v>2</v>
      </c>
      <c r="B13" s="20"/>
      <c r="C13" s="68" t="s">
        <v>131</v>
      </c>
      <c r="D13" s="69" t="s">
        <v>131</v>
      </c>
      <c r="E13" s="69" t="s">
        <v>131</v>
      </c>
      <c r="F13" s="70" t="s">
        <v>131</v>
      </c>
      <c r="G13" s="18" t="s">
        <v>45</v>
      </c>
      <c r="H13" s="27"/>
      <c r="I13" s="25">
        <v>590</v>
      </c>
      <c r="J13" s="28">
        <v>0</v>
      </c>
      <c r="K13" s="18">
        <v>9.5</v>
      </c>
      <c r="L13" s="21">
        <f t="shared" si="0"/>
        <v>0</v>
      </c>
      <c r="M13" s="22">
        <f t="shared" ref="M13:M40" si="1">PRODUCT(I13,L13)</f>
        <v>0</v>
      </c>
      <c r="N13" s="22">
        <f t="shared" ref="N13:N40" si="2">PRODUCT(I13,J13)</f>
        <v>0</v>
      </c>
    </row>
    <row r="14" spans="1:14" ht="15" customHeight="1">
      <c r="A14" s="26">
        <f t="shared" ref="A14:A40" si="3">A13+1</f>
        <v>3</v>
      </c>
      <c r="B14" s="20"/>
      <c r="C14" s="68" t="s">
        <v>132</v>
      </c>
      <c r="D14" s="69" t="s">
        <v>132</v>
      </c>
      <c r="E14" s="69" t="s">
        <v>132</v>
      </c>
      <c r="F14" s="70" t="s">
        <v>132</v>
      </c>
      <c r="G14" s="18" t="s">
        <v>45</v>
      </c>
      <c r="H14" s="27"/>
      <c r="I14" s="25">
        <v>30</v>
      </c>
      <c r="J14" s="28">
        <v>0</v>
      </c>
      <c r="K14" s="18">
        <v>9.5</v>
      </c>
      <c r="L14" s="21">
        <f t="shared" si="0"/>
        <v>0</v>
      </c>
      <c r="M14" s="22">
        <f t="shared" si="1"/>
        <v>0</v>
      </c>
      <c r="N14" s="22">
        <f t="shared" si="2"/>
        <v>0</v>
      </c>
    </row>
    <row r="15" spans="1:14" ht="15" customHeight="1">
      <c r="A15" s="26">
        <f t="shared" si="3"/>
        <v>4</v>
      </c>
      <c r="B15" s="20"/>
      <c r="C15" s="68" t="s">
        <v>133</v>
      </c>
      <c r="D15" s="69" t="s">
        <v>133</v>
      </c>
      <c r="E15" s="69" t="s">
        <v>133</v>
      </c>
      <c r="F15" s="70" t="s">
        <v>133</v>
      </c>
      <c r="G15" s="18" t="s">
        <v>45</v>
      </c>
      <c r="H15" s="27"/>
      <c r="I15" s="25">
        <v>70</v>
      </c>
      <c r="J15" s="28">
        <v>0</v>
      </c>
      <c r="K15" s="18">
        <v>9.5</v>
      </c>
      <c r="L15" s="21">
        <f t="shared" si="0"/>
        <v>0</v>
      </c>
      <c r="M15" s="22">
        <f t="shared" si="1"/>
        <v>0</v>
      </c>
      <c r="N15" s="22">
        <f t="shared" si="2"/>
        <v>0</v>
      </c>
    </row>
    <row r="16" spans="1:14" ht="15" customHeight="1">
      <c r="A16" s="26">
        <f t="shared" si="3"/>
        <v>5</v>
      </c>
      <c r="B16" s="20"/>
      <c r="C16" s="68" t="s">
        <v>134</v>
      </c>
      <c r="D16" s="69" t="s">
        <v>134</v>
      </c>
      <c r="E16" s="69" t="s">
        <v>134</v>
      </c>
      <c r="F16" s="70" t="s">
        <v>134</v>
      </c>
      <c r="G16" s="18" t="s">
        <v>45</v>
      </c>
      <c r="H16" s="27"/>
      <c r="I16" s="25">
        <v>200</v>
      </c>
      <c r="J16" s="28">
        <v>0</v>
      </c>
      <c r="K16" s="18">
        <v>9.5</v>
      </c>
      <c r="L16" s="21">
        <f t="shared" si="0"/>
        <v>0</v>
      </c>
      <c r="M16" s="22">
        <f t="shared" si="1"/>
        <v>0</v>
      </c>
      <c r="N16" s="22">
        <f t="shared" si="2"/>
        <v>0</v>
      </c>
    </row>
    <row r="17" spans="1:14" ht="15" customHeight="1">
      <c r="A17" s="26">
        <f t="shared" si="3"/>
        <v>6</v>
      </c>
      <c r="B17" s="20"/>
      <c r="C17" s="68" t="s">
        <v>135</v>
      </c>
      <c r="D17" s="69" t="s">
        <v>135</v>
      </c>
      <c r="E17" s="69" t="s">
        <v>135</v>
      </c>
      <c r="F17" s="70" t="s">
        <v>135</v>
      </c>
      <c r="G17" s="18" t="s">
        <v>45</v>
      </c>
      <c r="H17" s="27"/>
      <c r="I17" s="25">
        <v>40</v>
      </c>
      <c r="J17" s="28">
        <v>0</v>
      </c>
      <c r="K17" s="18">
        <v>9.5</v>
      </c>
      <c r="L17" s="21">
        <f t="shared" si="0"/>
        <v>0</v>
      </c>
      <c r="M17" s="22">
        <f t="shared" si="1"/>
        <v>0</v>
      </c>
      <c r="N17" s="22">
        <f t="shared" si="2"/>
        <v>0</v>
      </c>
    </row>
    <row r="18" spans="1:14" ht="15" customHeight="1">
      <c r="A18" s="26">
        <f t="shared" si="3"/>
        <v>7</v>
      </c>
      <c r="B18" s="20"/>
      <c r="C18" s="68" t="s">
        <v>136</v>
      </c>
      <c r="D18" s="69" t="s">
        <v>136</v>
      </c>
      <c r="E18" s="69" t="s">
        <v>136</v>
      </c>
      <c r="F18" s="70" t="s">
        <v>136</v>
      </c>
      <c r="G18" s="18" t="s">
        <v>20</v>
      </c>
      <c r="H18" s="27"/>
      <c r="I18" s="25">
        <v>70</v>
      </c>
      <c r="J18" s="28">
        <v>0</v>
      </c>
      <c r="K18" s="18">
        <v>9.5</v>
      </c>
      <c r="L18" s="21">
        <f t="shared" si="0"/>
        <v>0</v>
      </c>
      <c r="M18" s="22">
        <f t="shared" si="1"/>
        <v>0</v>
      </c>
      <c r="N18" s="22">
        <f t="shared" si="2"/>
        <v>0</v>
      </c>
    </row>
    <row r="19" spans="1:14" ht="15" customHeight="1">
      <c r="A19" s="26">
        <f t="shared" si="3"/>
        <v>8</v>
      </c>
      <c r="B19" s="20"/>
      <c r="C19" s="68" t="s">
        <v>137</v>
      </c>
      <c r="D19" s="69" t="s">
        <v>137</v>
      </c>
      <c r="E19" s="69" t="s">
        <v>137</v>
      </c>
      <c r="F19" s="70" t="s">
        <v>137</v>
      </c>
      <c r="G19" s="18" t="s">
        <v>20</v>
      </c>
      <c r="H19" s="27"/>
      <c r="I19" s="25">
        <v>30</v>
      </c>
      <c r="J19" s="28">
        <v>0</v>
      </c>
      <c r="K19" s="18">
        <v>9.5</v>
      </c>
      <c r="L19" s="21">
        <f t="shared" si="0"/>
        <v>0</v>
      </c>
      <c r="M19" s="22">
        <f t="shared" si="1"/>
        <v>0</v>
      </c>
      <c r="N19" s="22">
        <f t="shared" si="2"/>
        <v>0</v>
      </c>
    </row>
    <row r="20" spans="1:14" ht="15" customHeight="1">
      <c r="A20" s="26">
        <f t="shared" si="3"/>
        <v>9</v>
      </c>
      <c r="B20" s="20"/>
      <c r="C20" s="68" t="s">
        <v>162</v>
      </c>
      <c r="D20" s="69" t="s">
        <v>138</v>
      </c>
      <c r="E20" s="69" t="s">
        <v>138</v>
      </c>
      <c r="F20" s="70" t="s">
        <v>138</v>
      </c>
      <c r="G20" s="18" t="s">
        <v>20</v>
      </c>
      <c r="H20" s="55"/>
      <c r="I20" s="25">
        <v>30</v>
      </c>
      <c r="J20" s="28">
        <v>0</v>
      </c>
      <c r="K20" s="18">
        <v>9.5</v>
      </c>
      <c r="L20" s="21">
        <f t="shared" si="0"/>
        <v>0</v>
      </c>
      <c r="M20" s="22">
        <f t="shared" si="1"/>
        <v>0</v>
      </c>
      <c r="N20" s="22">
        <f t="shared" si="2"/>
        <v>0</v>
      </c>
    </row>
    <row r="21" spans="1:14" ht="15" customHeight="1">
      <c r="A21" s="26">
        <f t="shared" si="3"/>
        <v>10</v>
      </c>
      <c r="B21" s="20"/>
      <c r="C21" s="68" t="s">
        <v>139</v>
      </c>
      <c r="D21" s="69" t="s">
        <v>139</v>
      </c>
      <c r="E21" s="69" t="s">
        <v>139</v>
      </c>
      <c r="F21" s="70" t="s">
        <v>139</v>
      </c>
      <c r="G21" s="18" t="s">
        <v>20</v>
      </c>
      <c r="H21" s="27"/>
      <c r="I21" s="25">
        <v>800</v>
      </c>
      <c r="J21" s="28">
        <v>0</v>
      </c>
      <c r="K21" s="18">
        <v>9.5</v>
      </c>
      <c r="L21" s="21">
        <f t="shared" si="0"/>
        <v>0</v>
      </c>
      <c r="M21" s="22">
        <f t="shared" si="1"/>
        <v>0</v>
      </c>
      <c r="N21" s="22">
        <f t="shared" si="2"/>
        <v>0</v>
      </c>
    </row>
    <row r="22" spans="1:14" ht="15" customHeight="1">
      <c r="A22" s="26">
        <f t="shared" si="3"/>
        <v>11</v>
      </c>
      <c r="B22" s="20"/>
      <c r="C22" s="68" t="s">
        <v>140</v>
      </c>
      <c r="D22" s="69" t="s">
        <v>140</v>
      </c>
      <c r="E22" s="69" t="s">
        <v>140</v>
      </c>
      <c r="F22" s="70" t="s">
        <v>140</v>
      </c>
      <c r="G22" s="18" t="s">
        <v>20</v>
      </c>
      <c r="H22" s="27"/>
      <c r="I22" s="25">
        <v>560</v>
      </c>
      <c r="J22" s="28">
        <v>0</v>
      </c>
      <c r="K22" s="18">
        <v>9.5</v>
      </c>
      <c r="L22" s="21">
        <f t="shared" si="0"/>
        <v>0</v>
      </c>
      <c r="M22" s="22">
        <f t="shared" si="1"/>
        <v>0</v>
      </c>
      <c r="N22" s="22">
        <f t="shared" si="2"/>
        <v>0</v>
      </c>
    </row>
    <row r="23" spans="1:14" ht="15" customHeight="1">
      <c r="A23" s="26">
        <f t="shared" si="3"/>
        <v>12</v>
      </c>
      <c r="B23" s="20"/>
      <c r="C23" s="68" t="s">
        <v>141</v>
      </c>
      <c r="D23" s="69" t="s">
        <v>141</v>
      </c>
      <c r="E23" s="69" t="s">
        <v>141</v>
      </c>
      <c r="F23" s="70" t="s">
        <v>141</v>
      </c>
      <c r="G23" s="18" t="s">
        <v>20</v>
      </c>
      <c r="H23" s="27"/>
      <c r="I23" s="25">
        <v>350</v>
      </c>
      <c r="J23" s="28">
        <v>0</v>
      </c>
      <c r="K23" s="18">
        <v>9.5</v>
      </c>
      <c r="L23" s="21">
        <f t="shared" si="0"/>
        <v>0</v>
      </c>
      <c r="M23" s="22">
        <f t="shared" si="1"/>
        <v>0</v>
      </c>
      <c r="N23" s="22">
        <f t="shared" si="2"/>
        <v>0</v>
      </c>
    </row>
    <row r="24" spans="1:14" ht="15" customHeight="1">
      <c r="A24" s="26">
        <f t="shared" si="3"/>
        <v>13</v>
      </c>
      <c r="B24" s="20"/>
      <c r="C24" s="68" t="s">
        <v>142</v>
      </c>
      <c r="D24" s="69" t="s">
        <v>143</v>
      </c>
      <c r="E24" s="69" t="s">
        <v>143</v>
      </c>
      <c r="F24" s="70" t="s">
        <v>143</v>
      </c>
      <c r="G24" s="18" t="s">
        <v>20</v>
      </c>
      <c r="H24" s="55"/>
      <c r="I24" s="25">
        <v>10</v>
      </c>
      <c r="J24" s="28">
        <v>0</v>
      </c>
      <c r="K24" s="18">
        <v>9.5</v>
      </c>
      <c r="L24" s="21">
        <f t="shared" si="0"/>
        <v>0</v>
      </c>
      <c r="M24" s="22">
        <f t="shared" si="1"/>
        <v>0</v>
      </c>
      <c r="N24" s="22">
        <f t="shared" si="2"/>
        <v>0</v>
      </c>
    </row>
    <row r="25" spans="1:14" ht="15" customHeight="1">
      <c r="A25" s="26">
        <f t="shared" si="3"/>
        <v>14</v>
      </c>
      <c r="B25" s="20"/>
      <c r="C25" s="68" t="s">
        <v>163</v>
      </c>
      <c r="D25" s="69" t="s">
        <v>144</v>
      </c>
      <c r="E25" s="69" t="s">
        <v>144</v>
      </c>
      <c r="F25" s="70" t="s">
        <v>144</v>
      </c>
      <c r="G25" s="18" t="s">
        <v>45</v>
      </c>
      <c r="H25" s="27"/>
      <c r="I25" s="25">
        <v>40</v>
      </c>
      <c r="J25" s="28">
        <v>0</v>
      </c>
      <c r="K25" s="18">
        <v>9.5</v>
      </c>
      <c r="L25" s="21">
        <f t="shared" si="0"/>
        <v>0</v>
      </c>
      <c r="M25" s="22">
        <f t="shared" si="1"/>
        <v>0</v>
      </c>
      <c r="N25" s="22">
        <f t="shared" si="2"/>
        <v>0</v>
      </c>
    </row>
    <row r="26" spans="1:14" ht="15" customHeight="1">
      <c r="A26" s="26">
        <f t="shared" si="3"/>
        <v>15</v>
      </c>
      <c r="B26" s="20"/>
      <c r="C26" s="68" t="s">
        <v>164</v>
      </c>
      <c r="D26" s="69" t="s">
        <v>145</v>
      </c>
      <c r="E26" s="69" t="s">
        <v>145</v>
      </c>
      <c r="F26" s="70" t="s">
        <v>145</v>
      </c>
      <c r="G26" s="18" t="s">
        <v>20</v>
      </c>
      <c r="H26" s="27"/>
      <c r="I26" s="25">
        <v>30</v>
      </c>
      <c r="J26" s="28">
        <v>0</v>
      </c>
      <c r="K26" s="18">
        <v>9.5</v>
      </c>
      <c r="L26" s="21">
        <f t="shared" si="0"/>
        <v>0</v>
      </c>
      <c r="M26" s="22">
        <f t="shared" si="1"/>
        <v>0</v>
      </c>
      <c r="N26" s="22">
        <f t="shared" si="2"/>
        <v>0</v>
      </c>
    </row>
    <row r="27" spans="1:14" ht="15" customHeight="1">
      <c r="A27" s="26">
        <f t="shared" si="3"/>
        <v>16</v>
      </c>
      <c r="B27" s="20"/>
      <c r="C27" s="68" t="s">
        <v>165</v>
      </c>
      <c r="D27" s="69" t="s">
        <v>146</v>
      </c>
      <c r="E27" s="69" t="s">
        <v>146</v>
      </c>
      <c r="F27" s="70" t="s">
        <v>146</v>
      </c>
      <c r="G27" s="18" t="s">
        <v>20</v>
      </c>
      <c r="H27" s="27"/>
      <c r="I27" s="25">
        <v>20</v>
      </c>
      <c r="J27" s="28">
        <v>0</v>
      </c>
      <c r="K27" s="18">
        <v>9.5</v>
      </c>
      <c r="L27" s="21">
        <f t="shared" si="0"/>
        <v>0</v>
      </c>
      <c r="M27" s="22">
        <f t="shared" si="1"/>
        <v>0</v>
      </c>
      <c r="N27" s="22">
        <f t="shared" si="2"/>
        <v>0</v>
      </c>
    </row>
    <row r="28" spans="1:14" ht="15" customHeight="1">
      <c r="A28" s="26">
        <f t="shared" si="3"/>
        <v>17</v>
      </c>
      <c r="B28" s="20"/>
      <c r="C28" s="68" t="s">
        <v>171</v>
      </c>
      <c r="D28" s="69" t="s">
        <v>147</v>
      </c>
      <c r="E28" s="69" t="s">
        <v>147</v>
      </c>
      <c r="F28" s="70" t="s">
        <v>147</v>
      </c>
      <c r="G28" s="18" t="s">
        <v>20</v>
      </c>
      <c r="H28" s="27"/>
      <c r="I28" s="25">
        <v>400</v>
      </c>
      <c r="J28" s="28">
        <v>0</v>
      </c>
      <c r="K28" s="18">
        <v>9.5</v>
      </c>
      <c r="L28" s="21">
        <f t="shared" si="0"/>
        <v>0</v>
      </c>
      <c r="M28" s="22">
        <f t="shared" si="1"/>
        <v>0</v>
      </c>
      <c r="N28" s="22">
        <f t="shared" si="2"/>
        <v>0</v>
      </c>
    </row>
    <row r="29" spans="1:14" ht="15" customHeight="1">
      <c r="A29" s="26">
        <f t="shared" si="3"/>
        <v>18</v>
      </c>
      <c r="B29" s="20"/>
      <c r="C29" s="68" t="s">
        <v>148</v>
      </c>
      <c r="D29" s="69" t="s">
        <v>148</v>
      </c>
      <c r="E29" s="69" t="s">
        <v>148</v>
      </c>
      <c r="F29" s="70" t="s">
        <v>148</v>
      </c>
      <c r="G29" s="18" t="s">
        <v>45</v>
      </c>
      <c r="H29" s="27"/>
      <c r="I29" s="25">
        <v>40</v>
      </c>
      <c r="J29" s="28">
        <v>0</v>
      </c>
      <c r="K29" s="18">
        <v>9.5</v>
      </c>
      <c r="L29" s="21">
        <f t="shared" si="0"/>
        <v>0</v>
      </c>
      <c r="M29" s="22">
        <f t="shared" si="1"/>
        <v>0</v>
      </c>
      <c r="N29" s="22">
        <f t="shared" si="2"/>
        <v>0</v>
      </c>
    </row>
    <row r="30" spans="1:14" ht="15" customHeight="1">
      <c r="A30" s="26">
        <f t="shared" si="3"/>
        <v>19</v>
      </c>
      <c r="B30" s="20"/>
      <c r="C30" s="68" t="s">
        <v>149</v>
      </c>
      <c r="D30" s="69" t="s">
        <v>149</v>
      </c>
      <c r="E30" s="69" t="s">
        <v>149</v>
      </c>
      <c r="F30" s="70" t="s">
        <v>149</v>
      </c>
      <c r="G30" s="18" t="s">
        <v>45</v>
      </c>
      <c r="H30" s="27"/>
      <c r="I30" s="25">
        <v>40</v>
      </c>
      <c r="J30" s="28">
        <v>0</v>
      </c>
      <c r="K30" s="18">
        <v>9.5</v>
      </c>
      <c r="L30" s="21">
        <f t="shared" si="0"/>
        <v>0</v>
      </c>
      <c r="M30" s="22">
        <f t="shared" si="1"/>
        <v>0</v>
      </c>
      <c r="N30" s="22">
        <f t="shared" si="2"/>
        <v>0</v>
      </c>
    </row>
    <row r="31" spans="1:14" ht="15" customHeight="1">
      <c r="A31" s="26">
        <f t="shared" si="3"/>
        <v>20</v>
      </c>
      <c r="B31" s="20"/>
      <c r="C31" s="68" t="s">
        <v>166</v>
      </c>
      <c r="D31" s="69" t="s">
        <v>150</v>
      </c>
      <c r="E31" s="69" t="s">
        <v>150</v>
      </c>
      <c r="F31" s="70" t="s">
        <v>150</v>
      </c>
      <c r="G31" s="18" t="s">
        <v>45</v>
      </c>
      <c r="H31" s="27"/>
      <c r="I31" s="25">
        <v>40</v>
      </c>
      <c r="J31" s="28">
        <v>0</v>
      </c>
      <c r="K31" s="18">
        <v>9.5</v>
      </c>
      <c r="L31" s="21">
        <f t="shared" si="0"/>
        <v>0</v>
      </c>
      <c r="M31" s="22">
        <f t="shared" si="1"/>
        <v>0</v>
      </c>
      <c r="N31" s="22">
        <f t="shared" si="2"/>
        <v>0</v>
      </c>
    </row>
    <row r="32" spans="1:14" ht="15" customHeight="1">
      <c r="A32" s="26">
        <f t="shared" si="3"/>
        <v>21</v>
      </c>
      <c r="B32" s="20"/>
      <c r="C32" s="68" t="s">
        <v>151</v>
      </c>
      <c r="D32" s="69" t="s">
        <v>152</v>
      </c>
      <c r="E32" s="69" t="s">
        <v>152</v>
      </c>
      <c r="F32" s="70" t="s">
        <v>152</v>
      </c>
      <c r="G32" s="18" t="s">
        <v>20</v>
      </c>
      <c r="H32" s="55"/>
      <c r="I32" s="25">
        <v>20</v>
      </c>
      <c r="J32" s="28">
        <v>0</v>
      </c>
      <c r="K32" s="18">
        <v>9.5</v>
      </c>
      <c r="L32" s="21">
        <f t="shared" si="0"/>
        <v>0</v>
      </c>
      <c r="M32" s="22">
        <f t="shared" si="1"/>
        <v>0</v>
      </c>
      <c r="N32" s="22">
        <f t="shared" si="2"/>
        <v>0</v>
      </c>
    </row>
    <row r="33" spans="1:14" ht="24.95" customHeight="1">
      <c r="A33" s="26">
        <f t="shared" si="3"/>
        <v>22</v>
      </c>
      <c r="B33" s="20"/>
      <c r="C33" s="68" t="s">
        <v>167</v>
      </c>
      <c r="D33" s="69" t="s">
        <v>153</v>
      </c>
      <c r="E33" s="69" t="s">
        <v>153</v>
      </c>
      <c r="F33" s="70" t="s">
        <v>153</v>
      </c>
      <c r="G33" s="18" t="s">
        <v>45</v>
      </c>
      <c r="H33" s="27"/>
      <c r="I33" s="25">
        <v>170</v>
      </c>
      <c r="J33" s="28">
        <v>0</v>
      </c>
      <c r="K33" s="18">
        <v>9.5</v>
      </c>
      <c r="L33" s="21">
        <f t="shared" si="0"/>
        <v>0</v>
      </c>
      <c r="M33" s="22">
        <f t="shared" si="1"/>
        <v>0</v>
      </c>
      <c r="N33" s="22">
        <f t="shared" si="2"/>
        <v>0</v>
      </c>
    </row>
    <row r="34" spans="1:14" ht="15" customHeight="1">
      <c r="A34" s="26">
        <f t="shared" si="3"/>
        <v>23</v>
      </c>
      <c r="B34" s="20"/>
      <c r="C34" s="68" t="s">
        <v>168</v>
      </c>
      <c r="D34" s="69" t="s">
        <v>154</v>
      </c>
      <c r="E34" s="69" t="s">
        <v>154</v>
      </c>
      <c r="F34" s="70" t="s">
        <v>154</v>
      </c>
      <c r="G34" s="18" t="s">
        <v>45</v>
      </c>
      <c r="H34" s="27"/>
      <c r="I34" s="25">
        <v>150</v>
      </c>
      <c r="J34" s="28">
        <v>0</v>
      </c>
      <c r="K34" s="18">
        <v>9.5</v>
      </c>
      <c r="L34" s="21">
        <f t="shared" si="0"/>
        <v>0</v>
      </c>
      <c r="M34" s="22">
        <f t="shared" si="1"/>
        <v>0</v>
      </c>
      <c r="N34" s="22">
        <f t="shared" si="2"/>
        <v>0</v>
      </c>
    </row>
    <row r="35" spans="1:14" ht="15" customHeight="1">
      <c r="A35" s="26">
        <f t="shared" si="3"/>
        <v>24</v>
      </c>
      <c r="B35" s="20"/>
      <c r="C35" s="68" t="s">
        <v>169</v>
      </c>
      <c r="D35" s="69" t="s">
        <v>155</v>
      </c>
      <c r="E35" s="69" t="s">
        <v>155</v>
      </c>
      <c r="F35" s="70" t="s">
        <v>155</v>
      </c>
      <c r="G35" s="18" t="s">
        <v>45</v>
      </c>
      <c r="H35" s="27"/>
      <c r="I35" s="25">
        <v>50</v>
      </c>
      <c r="J35" s="28">
        <v>0</v>
      </c>
      <c r="K35" s="18">
        <v>9.5</v>
      </c>
      <c r="L35" s="21">
        <f t="shared" si="0"/>
        <v>0</v>
      </c>
      <c r="M35" s="22">
        <f t="shared" si="1"/>
        <v>0</v>
      </c>
      <c r="N35" s="22">
        <f t="shared" si="2"/>
        <v>0</v>
      </c>
    </row>
    <row r="36" spans="1:14" ht="15" customHeight="1">
      <c r="A36" s="26">
        <f t="shared" si="3"/>
        <v>25</v>
      </c>
      <c r="B36" s="20"/>
      <c r="C36" s="68" t="s">
        <v>170</v>
      </c>
      <c r="D36" s="69" t="s">
        <v>156</v>
      </c>
      <c r="E36" s="69" t="s">
        <v>156</v>
      </c>
      <c r="F36" s="70" t="s">
        <v>156</v>
      </c>
      <c r="G36" s="18" t="s">
        <v>20</v>
      </c>
      <c r="H36" s="27"/>
      <c r="I36" s="25">
        <v>60</v>
      </c>
      <c r="J36" s="28">
        <v>0</v>
      </c>
      <c r="K36" s="18">
        <v>9.5</v>
      </c>
      <c r="L36" s="21">
        <f t="shared" si="0"/>
        <v>0</v>
      </c>
      <c r="M36" s="22">
        <f t="shared" si="1"/>
        <v>0</v>
      </c>
      <c r="N36" s="22">
        <f t="shared" si="2"/>
        <v>0</v>
      </c>
    </row>
    <row r="37" spans="1:14" ht="15" customHeight="1">
      <c r="A37" s="26">
        <f t="shared" si="3"/>
        <v>26</v>
      </c>
      <c r="B37" s="20"/>
      <c r="C37" s="68" t="s">
        <v>157</v>
      </c>
      <c r="D37" s="69" t="s">
        <v>157</v>
      </c>
      <c r="E37" s="69" t="s">
        <v>157</v>
      </c>
      <c r="F37" s="70" t="s">
        <v>157</v>
      </c>
      <c r="G37" s="18" t="s">
        <v>45</v>
      </c>
      <c r="H37" s="27"/>
      <c r="I37" s="25">
        <v>130</v>
      </c>
      <c r="J37" s="28">
        <v>0</v>
      </c>
      <c r="K37" s="18">
        <v>9.5</v>
      </c>
      <c r="L37" s="21">
        <f t="shared" si="0"/>
        <v>0</v>
      </c>
      <c r="M37" s="22">
        <f t="shared" si="1"/>
        <v>0</v>
      </c>
      <c r="N37" s="22">
        <f t="shared" si="2"/>
        <v>0</v>
      </c>
    </row>
    <row r="38" spans="1:14" ht="15" customHeight="1">
      <c r="A38" s="26">
        <f t="shared" si="3"/>
        <v>27</v>
      </c>
      <c r="B38" s="20"/>
      <c r="C38" s="68" t="s">
        <v>158</v>
      </c>
      <c r="D38" s="69" t="s">
        <v>158</v>
      </c>
      <c r="E38" s="69" t="s">
        <v>158</v>
      </c>
      <c r="F38" s="70" t="s">
        <v>158</v>
      </c>
      <c r="G38" s="18" t="s">
        <v>45</v>
      </c>
      <c r="H38" s="27"/>
      <c r="I38" s="25">
        <v>20</v>
      </c>
      <c r="J38" s="28">
        <v>0</v>
      </c>
      <c r="K38" s="18">
        <v>9.5</v>
      </c>
      <c r="L38" s="21">
        <f t="shared" si="0"/>
        <v>0</v>
      </c>
      <c r="M38" s="22">
        <f t="shared" si="1"/>
        <v>0</v>
      </c>
      <c r="N38" s="22">
        <f t="shared" si="2"/>
        <v>0</v>
      </c>
    </row>
    <row r="39" spans="1:14" ht="15" customHeight="1">
      <c r="A39" s="26">
        <f t="shared" si="3"/>
        <v>28</v>
      </c>
      <c r="B39" s="20"/>
      <c r="C39" s="72" t="s">
        <v>172</v>
      </c>
      <c r="D39" s="69" t="s">
        <v>159</v>
      </c>
      <c r="E39" s="69" t="s">
        <v>159</v>
      </c>
      <c r="F39" s="70" t="s">
        <v>159</v>
      </c>
      <c r="G39" s="18" t="s">
        <v>45</v>
      </c>
      <c r="H39" s="55"/>
      <c r="I39" s="25">
        <v>15</v>
      </c>
      <c r="J39" s="28">
        <v>0</v>
      </c>
      <c r="K39" s="18">
        <v>9.5</v>
      </c>
      <c r="L39" s="21">
        <f t="shared" si="0"/>
        <v>0</v>
      </c>
      <c r="M39" s="22">
        <f t="shared" si="1"/>
        <v>0</v>
      </c>
      <c r="N39" s="22">
        <f t="shared" si="2"/>
        <v>0</v>
      </c>
    </row>
    <row r="40" spans="1:14" ht="15" customHeight="1">
      <c r="A40" s="26">
        <f t="shared" si="3"/>
        <v>29</v>
      </c>
      <c r="B40" s="20"/>
      <c r="C40" s="72" t="s">
        <v>173</v>
      </c>
      <c r="D40" s="69" t="s">
        <v>160</v>
      </c>
      <c r="E40" s="69" t="s">
        <v>160</v>
      </c>
      <c r="F40" s="70" t="s">
        <v>160</v>
      </c>
      <c r="G40" s="18" t="s">
        <v>45</v>
      </c>
      <c r="H40" s="55"/>
      <c r="I40" s="25">
        <v>50</v>
      </c>
      <c r="J40" s="28">
        <v>0</v>
      </c>
      <c r="K40" s="18">
        <v>9.5</v>
      </c>
      <c r="L40" s="21">
        <f t="shared" si="0"/>
        <v>0</v>
      </c>
      <c r="M40" s="22">
        <f t="shared" si="1"/>
        <v>0</v>
      </c>
      <c r="N40" s="22">
        <f t="shared" si="2"/>
        <v>0</v>
      </c>
    </row>
    <row r="41" spans="1:14" ht="12.75" customHeight="1">
      <c r="A41" s="46"/>
      <c r="B41" s="46"/>
      <c r="C41" s="71" t="s">
        <v>161</v>
      </c>
      <c r="D41" s="71"/>
      <c r="E41" s="71"/>
      <c r="F41" s="71"/>
      <c r="G41" s="47"/>
      <c r="H41" s="47"/>
      <c r="I41" s="47"/>
      <c r="J41" s="48"/>
      <c r="K41" s="47"/>
      <c r="L41" s="49"/>
      <c r="M41" s="50">
        <f>SUM(M12:M40)</f>
        <v>0</v>
      </c>
      <c r="N41" s="50">
        <f>SUM(N12:N40)</f>
        <v>0</v>
      </c>
    </row>
    <row r="42" spans="1:14" ht="12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ht="12.75" customHeight="1">
      <c r="A43" s="5" t="s">
        <v>68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ht="12.75" customHeight="1">
      <c r="A44" s="5" t="s">
        <v>69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ht="12.75" customHeight="1">
      <c r="A45" s="5" t="s">
        <v>70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2.75" customHeight="1">
      <c r="A46" s="5" t="s">
        <v>232</v>
      </c>
      <c r="B46" s="29"/>
      <c r="C46" s="29"/>
      <c r="D46" s="29"/>
      <c r="E46" s="29"/>
      <c r="F46" s="29"/>
      <c r="G46" s="5"/>
      <c r="H46" s="5"/>
      <c r="I46" s="5"/>
      <c r="J46" s="5"/>
      <c r="K46" s="5"/>
      <c r="L46" s="5"/>
      <c r="M46" s="5"/>
      <c r="N46" s="5"/>
    </row>
    <row r="47" spans="1:14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12.75" customHeight="1">
      <c r="A48" s="56"/>
      <c r="B48" s="56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2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2.75" customHeight="1">
      <c r="A50" s="5" t="s">
        <v>72</v>
      </c>
      <c r="B50" s="5"/>
      <c r="C50" s="5"/>
      <c r="D50" s="5"/>
      <c r="E50" s="5"/>
      <c r="F50" s="5"/>
      <c r="G50" s="5"/>
      <c r="H50" s="30" t="s">
        <v>73</v>
      </c>
      <c r="I50" s="5"/>
      <c r="J50" s="5"/>
      <c r="K50" s="5" t="s">
        <v>74</v>
      </c>
      <c r="L50" s="5"/>
      <c r="M50" s="5"/>
      <c r="N50" s="5"/>
    </row>
    <row r="53" spans="1:14" ht="12.75" customHeight="1">
      <c r="B53" s="31"/>
      <c r="C53" s="31"/>
    </row>
    <row r="54" spans="1:14" ht="12.75" customHeight="1">
      <c r="B54" s="31"/>
      <c r="C54" s="31"/>
    </row>
    <row r="55" spans="1:14" ht="12.75" customHeight="1">
      <c r="B55" s="31"/>
      <c r="C55" s="31"/>
    </row>
    <row r="56" spans="1:14" ht="12.75" customHeight="1">
      <c r="B56" s="31"/>
      <c r="C56" s="31"/>
    </row>
  </sheetData>
  <sheetProtection algorithmName="SHA-512" hashValue="4yVzIgtugZ0GtjH5Fj/wXsBa+aPovoFELEjSzHU3f3sqN0DguT04MQ1+1VA5PEw/Ej2fEevMeCSoNGU/aoXKnA==" saltValue="o/qZMtKDRE+bGwD+y5gmmg==" spinCount="100000" sheet="1" objects="1" scenarios="1"/>
  <protectedRanges>
    <protectedRange sqref="C50" name="Obseg3"/>
    <protectedRange sqref="C4:C5" name="Obseg2"/>
    <protectedRange sqref="C50" name="Range2"/>
  </protectedRanges>
  <mergeCells count="31">
    <mergeCell ref="C41:F41"/>
    <mergeCell ref="C35:F35"/>
    <mergeCell ref="C36:F36"/>
    <mergeCell ref="C37:F37"/>
    <mergeCell ref="C38:F38"/>
    <mergeCell ref="C39:F39"/>
    <mergeCell ref="C40:F40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25A7E-DCC0-40A9-95F0-01095E8E3CA6}">
  <dimension ref="A1:N45"/>
  <sheetViews>
    <sheetView zoomScaleNormal="100" workbookViewId="0">
      <selection activeCell="H26" sqref="H26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0</v>
      </c>
      <c r="C1" s="3" t="s">
        <v>1</v>
      </c>
      <c r="D1" s="3"/>
      <c r="H1" s="4"/>
      <c r="I1" s="4"/>
      <c r="J1" s="4"/>
      <c r="K1" s="4"/>
      <c r="L1" s="4"/>
      <c r="M1" s="4"/>
      <c r="N1" s="4"/>
    </row>
    <row r="2" spans="1:14" ht="12.75" customHeight="1">
      <c r="A2" s="5"/>
      <c r="C2" s="3" t="s">
        <v>2</v>
      </c>
      <c r="D2" s="3"/>
      <c r="H2" s="4"/>
      <c r="I2" s="4"/>
      <c r="J2" s="4"/>
      <c r="K2" s="4"/>
      <c r="L2" s="4"/>
      <c r="M2" s="4"/>
      <c r="N2" s="4"/>
    </row>
    <row r="3" spans="1:14" ht="12.75" customHeight="1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>
      <c r="A4" s="1" t="s">
        <v>3</v>
      </c>
      <c r="B4" s="1"/>
      <c r="H4" s="4"/>
      <c r="I4" s="4"/>
      <c r="J4" s="4"/>
      <c r="K4" s="4"/>
      <c r="L4" s="4"/>
      <c r="M4" s="4"/>
      <c r="N4" s="4"/>
    </row>
    <row r="5" spans="1:14" ht="12.75" customHeight="1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>
      <c r="H7" s="6" t="s">
        <v>195</v>
      </c>
      <c r="I7" s="6"/>
      <c r="J7" s="6"/>
      <c r="K7" s="8"/>
      <c r="L7" s="8"/>
      <c r="M7" s="8"/>
      <c r="N7" s="8"/>
    </row>
    <row r="8" spans="1:14" s="7" customFormat="1" ht="12.75" customHeight="1">
      <c r="H8" s="6" t="s">
        <v>174</v>
      </c>
      <c r="I8" s="6"/>
      <c r="J8" s="6"/>
      <c r="K8" s="8"/>
      <c r="L8" s="8"/>
      <c r="M8" s="8"/>
      <c r="N8" s="8"/>
    </row>
    <row r="9" spans="1:14" ht="12.75" customHeight="1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>
      <c r="A10" s="32" t="s">
        <v>5</v>
      </c>
      <c r="B10" s="33" t="s">
        <v>6</v>
      </c>
      <c r="C10" s="65" t="s">
        <v>7</v>
      </c>
      <c r="D10" s="66"/>
      <c r="E10" s="66"/>
      <c r="F10" s="67"/>
      <c r="G10" s="34" t="s">
        <v>8</v>
      </c>
      <c r="H10" s="35" t="s">
        <v>9</v>
      </c>
      <c r="I10" s="36" t="s">
        <v>10</v>
      </c>
      <c r="J10" s="36" t="s">
        <v>11</v>
      </c>
      <c r="K10" s="36" t="s">
        <v>12</v>
      </c>
      <c r="L10" s="36" t="s">
        <v>13</v>
      </c>
      <c r="M10" s="36" t="s">
        <v>14</v>
      </c>
      <c r="N10" s="36" t="s">
        <v>15</v>
      </c>
    </row>
    <row r="11" spans="1:14" s="1" customFormat="1" ht="12.75" customHeight="1">
      <c r="A11" s="37"/>
      <c r="B11" s="38"/>
      <c r="C11" s="39"/>
      <c r="D11" s="40"/>
      <c r="E11" s="40"/>
      <c r="F11" s="41"/>
      <c r="G11" s="57"/>
      <c r="H11" s="43"/>
      <c r="I11" s="58"/>
      <c r="J11" s="44"/>
      <c r="K11" s="44"/>
      <c r="L11" s="44"/>
      <c r="M11" s="44"/>
      <c r="N11" s="44" t="s">
        <v>17</v>
      </c>
    </row>
    <row r="12" spans="1:14" ht="15" customHeight="1">
      <c r="A12" s="26">
        <v>1</v>
      </c>
      <c r="B12" s="20"/>
      <c r="C12" s="68" t="s">
        <v>175</v>
      </c>
      <c r="D12" s="69" t="s">
        <v>175</v>
      </c>
      <c r="E12" s="69" t="s">
        <v>175</v>
      </c>
      <c r="F12" s="70" t="s">
        <v>175</v>
      </c>
      <c r="G12" s="18" t="s">
        <v>45</v>
      </c>
      <c r="H12" s="27"/>
      <c r="I12" s="25">
        <v>300</v>
      </c>
      <c r="J12" s="28">
        <v>0</v>
      </c>
      <c r="K12" s="18">
        <v>9.5</v>
      </c>
      <c r="L12" s="21">
        <f t="shared" ref="L12:L29" si="0">PRODUCT(J12,1.095)</f>
        <v>0</v>
      </c>
      <c r="M12" s="22">
        <f>PRODUCT(I12,L12)</f>
        <v>0</v>
      </c>
      <c r="N12" s="22">
        <f>PRODUCT(I12,J12)</f>
        <v>0</v>
      </c>
    </row>
    <row r="13" spans="1:14" ht="15" customHeight="1">
      <c r="A13" s="26">
        <f>A12+1</f>
        <v>2</v>
      </c>
      <c r="B13" s="20"/>
      <c r="C13" s="68" t="s">
        <v>176</v>
      </c>
      <c r="D13" s="69" t="s">
        <v>176</v>
      </c>
      <c r="E13" s="69" t="s">
        <v>176</v>
      </c>
      <c r="F13" s="70" t="s">
        <v>176</v>
      </c>
      <c r="G13" s="18" t="s">
        <v>45</v>
      </c>
      <c r="H13" s="27"/>
      <c r="I13" s="25">
        <v>50</v>
      </c>
      <c r="J13" s="28">
        <v>0</v>
      </c>
      <c r="K13" s="18">
        <v>9.5</v>
      </c>
      <c r="L13" s="21">
        <f t="shared" si="0"/>
        <v>0</v>
      </c>
      <c r="M13" s="22">
        <f t="shared" ref="M13:M29" si="1">PRODUCT(I13,L13)</f>
        <v>0</v>
      </c>
      <c r="N13" s="22">
        <f t="shared" ref="N13:N29" si="2">PRODUCT(I13,J13)</f>
        <v>0</v>
      </c>
    </row>
    <row r="14" spans="1:14" ht="15" customHeight="1">
      <c r="A14" s="26">
        <f t="shared" ref="A14:A29" si="3">A13+1</f>
        <v>3</v>
      </c>
      <c r="B14" s="20"/>
      <c r="C14" s="68" t="s">
        <v>177</v>
      </c>
      <c r="D14" s="69" t="s">
        <v>177</v>
      </c>
      <c r="E14" s="69" t="s">
        <v>177</v>
      </c>
      <c r="F14" s="70" t="s">
        <v>177</v>
      </c>
      <c r="G14" s="18" t="s">
        <v>45</v>
      </c>
      <c r="H14" s="27"/>
      <c r="I14" s="25">
        <v>250</v>
      </c>
      <c r="J14" s="28">
        <v>0</v>
      </c>
      <c r="K14" s="18">
        <v>9.5</v>
      </c>
      <c r="L14" s="21">
        <f t="shared" si="0"/>
        <v>0</v>
      </c>
      <c r="M14" s="22">
        <f t="shared" si="1"/>
        <v>0</v>
      </c>
      <c r="N14" s="22">
        <f t="shared" si="2"/>
        <v>0</v>
      </c>
    </row>
    <row r="15" spans="1:14" ht="15" customHeight="1">
      <c r="A15" s="26">
        <f t="shared" si="3"/>
        <v>4</v>
      </c>
      <c r="B15" s="20"/>
      <c r="C15" s="68" t="s">
        <v>178</v>
      </c>
      <c r="D15" s="69" t="s">
        <v>178</v>
      </c>
      <c r="E15" s="69" t="s">
        <v>178</v>
      </c>
      <c r="F15" s="70" t="s">
        <v>178</v>
      </c>
      <c r="G15" s="18" t="s">
        <v>45</v>
      </c>
      <c r="H15" s="27"/>
      <c r="I15" s="25">
        <v>150</v>
      </c>
      <c r="J15" s="28">
        <v>0</v>
      </c>
      <c r="K15" s="18">
        <v>9.5</v>
      </c>
      <c r="L15" s="21">
        <f t="shared" si="0"/>
        <v>0</v>
      </c>
      <c r="M15" s="22">
        <f t="shared" si="1"/>
        <v>0</v>
      </c>
      <c r="N15" s="22">
        <f t="shared" si="2"/>
        <v>0</v>
      </c>
    </row>
    <row r="16" spans="1:14" ht="15" customHeight="1">
      <c r="A16" s="26">
        <f t="shared" si="3"/>
        <v>5</v>
      </c>
      <c r="B16" s="20"/>
      <c r="C16" s="68" t="s">
        <v>179</v>
      </c>
      <c r="D16" s="69" t="s">
        <v>179</v>
      </c>
      <c r="E16" s="69" t="s">
        <v>179</v>
      </c>
      <c r="F16" s="70" t="s">
        <v>179</v>
      </c>
      <c r="G16" s="18" t="s">
        <v>45</v>
      </c>
      <c r="H16" s="27"/>
      <c r="I16" s="25">
        <v>100</v>
      </c>
      <c r="J16" s="28">
        <v>0</v>
      </c>
      <c r="K16" s="18">
        <v>9.5</v>
      </c>
      <c r="L16" s="21">
        <f t="shared" si="0"/>
        <v>0</v>
      </c>
      <c r="M16" s="22">
        <f t="shared" si="1"/>
        <v>0</v>
      </c>
      <c r="N16" s="22">
        <f t="shared" si="2"/>
        <v>0</v>
      </c>
    </row>
    <row r="17" spans="1:14" ht="15" customHeight="1">
      <c r="A17" s="26">
        <f t="shared" si="3"/>
        <v>6</v>
      </c>
      <c r="B17" s="20"/>
      <c r="C17" s="68" t="s">
        <v>180</v>
      </c>
      <c r="D17" s="69" t="s">
        <v>180</v>
      </c>
      <c r="E17" s="69" t="s">
        <v>180</v>
      </c>
      <c r="F17" s="70" t="s">
        <v>180</v>
      </c>
      <c r="G17" s="18" t="s">
        <v>45</v>
      </c>
      <c r="H17" s="27"/>
      <c r="I17" s="25">
        <v>25</v>
      </c>
      <c r="J17" s="28">
        <v>0</v>
      </c>
      <c r="K17" s="18">
        <v>9.5</v>
      </c>
      <c r="L17" s="21">
        <f t="shared" si="0"/>
        <v>0</v>
      </c>
      <c r="M17" s="22">
        <f t="shared" si="1"/>
        <v>0</v>
      </c>
      <c r="N17" s="22">
        <f t="shared" si="2"/>
        <v>0</v>
      </c>
    </row>
    <row r="18" spans="1:14" ht="15" customHeight="1">
      <c r="A18" s="26">
        <f t="shared" si="3"/>
        <v>7</v>
      </c>
      <c r="B18" s="20"/>
      <c r="C18" s="68" t="s">
        <v>181</v>
      </c>
      <c r="D18" s="69" t="s">
        <v>181</v>
      </c>
      <c r="E18" s="69" t="s">
        <v>181</v>
      </c>
      <c r="F18" s="70" t="s">
        <v>181</v>
      </c>
      <c r="G18" s="18" t="s">
        <v>45</v>
      </c>
      <c r="H18" s="27"/>
      <c r="I18" s="25">
        <v>200</v>
      </c>
      <c r="J18" s="28">
        <v>0</v>
      </c>
      <c r="K18" s="18">
        <v>9.5</v>
      </c>
      <c r="L18" s="21">
        <f t="shared" si="0"/>
        <v>0</v>
      </c>
      <c r="M18" s="22">
        <f t="shared" si="1"/>
        <v>0</v>
      </c>
      <c r="N18" s="22">
        <f t="shared" si="2"/>
        <v>0</v>
      </c>
    </row>
    <row r="19" spans="1:14" ht="15" customHeight="1">
      <c r="A19" s="26">
        <f t="shared" si="3"/>
        <v>8</v>
      </c>
      <c r="B19" s="20"/>
      <c r="C19" s="68" t="s">
        <v>197</v>
      </c>
      <c r="D19" s="69" t="s">
        <v>182</v>
      </c>
      <c r="E19" s="69" t="s">
        <v>182</v>
      </c>
      <c r="F19" s="70" t="s">
        <v>182</v>
      </c>
      <c r="G19" s="18" t="s">
        <v>45</v>
      </c>
      <c r="H19" s="27"/>
      <c r="I19" s="25">
        <v>200</v>
      </c>
      <c r="J19" s="28">
        <v>0</v>
      </c>
      <c r="K19" s="18">
        <v>9.5</v>
      </c>
      <c r="L19" s="21">
        <f t="shared" si="0"/>
        <v>0</v>
      </c>
      <c r="M19" s="22">
        <f t="shared" si="1"/>
        <v>0</v>
      </c>
      <c r="N19" s="22">
        <f t="shared" si="2"/>
        <v>0</v>
      </c>
    </row>
    <row r="20" spans="1:14" ht="15" customHeight="1">
      <c r="A20" s="26">
        <f t="shared" si="3"/>
        <v>9</v>
      </c>
      <c r="B20" s="20"/>
      <c r="C20" s="68" t="s">
        <v>198</v>
      </c>
      <c r="D20" s="69" t="s">
        <v>183</v>
      </c>
      <c r="E20" s="69" t="s">
        <v>183</v>
      </c>
      <c r="F20" s="70" t="s">
        <v>183</v>
      </c>
      <c r="G20" s="18" t="s">
        <v>45</v>
      </c>
      <c r="H20" s="27"/>
      <c r="I20" s="25">
        <v>110</v>
      </c>
      <c r="J20" s="28">
        <v>0</v>
      </c>
      <c r="K20" s="18">
        <v>9.5</v>
      </c>
      <c r="L20" s="21">
        <f t="shared" si="0"/>
        <v>0</v>
      </c>
      <c r="M20" s="22">
        <f t="shared" si="1"/>
        <v>0</v>
      </c>
      <c r="N20" s="22">
        <f t="shared" si="2"/>
        <v>0</v>
      </c>
    </row>
    <row r="21" spans="1:14" ht="15" customHeight="1">
      <c r="A21" s="26">
        <f t="shared" si="3"/>
        <v>10</v>
      </c>
      <c r="B21" s="20"/>
      <c r="C21" s="68" t="s">
        <v>184</v>
      </c>
      <c r="D21" s="69" t="s">
        <v>184</v>
      </c>
      <c r="E21" s="69" t="s">
        <v>184</v>
      </c>
      <c r="F21" s="70" t="s">
        <v>184</v>
      </c>
      <c r="G21" s="18" t="s">
        <v>45</v>
      </c>
      <c r="H21" s="27"/>
      <c r="I21" s="25">
        <v>50</v>
      </c>
      <c r="J21" s="28">
        <v>0</v>
      </c>
      <c r="K21" s="18">
        <v>9.5</v>
      </c>
      <c r="L21" s="21">
        <f t="shared" si="0"/>
        <v>0</v>
      </c>
      <c r="M21" s="22">
        <f t="shared" si="1"/>
        <v>0</v>
      </c>
      <c r="N21" s="22">
        <f t="shared" si="2"/>
        <v>0</v>
      </c>
    </row>
    <row r="22" spans="1:14" ht="15" customHeight="1">
      <c r="A22" s="26">
        <f t="shared" si="3"/>
        <v>11</v>
      </c>
      <c r="B22" s="20"/>
      <c r="C22" s="68" t="s">
        <v>185</v>
      </c>
      <c r="D22" s="69" t="s">
        <v>185</v>
      </c>
      <c r="E22" s="69" t="s">
        <v>185</v>
      </c>
      <c r="F22" s="70" t="s">
        <v>185</v>
      </c>
      <c r="G22" s="18" t="s">
        <v>45</v>
      </c>
      <c r="H22" s="27"/>
      <c r="I22" s="25">
        <v>150</v>
      </c>
      <c r="J22" s="28">
        <v>0</v>
      </c>
      <c r="K22" s="18">
        <v>9.5</v>
      </c>
      <c r="L22" s="21">
        <f t="shared" si="0"/>
        <v>0</v>
      </c>
      <c r="M22" s="22">
        <f t="shared" si="1"/>
        <v>0</v>
      </c>
      <c r="N22" s="22">
        <f t="shared" si="2"/>
        <v>0</v>
      </c>
    </row>
    <row r="23" spans="1:14" ht="15" customHeight="1">
      <c r="A23" s="26">
        <f t="shared" si="3"/>
        <v>12</v>
      </c>
      <c r="B23" s="20"/>
      <c r="C23" s="68" t="s">
        <v>186</v>
      </c>
      <c r="D23" s="69" t="s">
        <v>186</v>
      </c>
      <c r="E23" s="69" t="s">
        <v>186</v>
      </c>
      <c r="F23" s="70" t="s">
        <v>186</v>
      </c>
      <c r="G23" s="18" t="s">
        <v>45</v>
      </c>
      <c r="H23" s="27"/>
      <c r="I23" s="25">
        <v>60</v>
      </c>
      <c r="J23" s="28">
        <v>0</v>
      </c>
      <c r="K23" s="18">
        <v>9.5</v>
      </c>
      <c r="L23" s="21">
        <f t="shared" si="0"/>
        <v>0</v>
      </c>
      <c r="M23" s="22">
        <f t="shared" si="1"/>
        <v>0</v>
      </c>
      <c r="N23" s="22">
        <f t="shared" si="2"/>
        <v>0</v>
      </c>
    </row>
    <row r="24" spans="1:14" ht="15" customHeight="1">
      <c r="A24" s="26">
        <f t="shared" si="3"/>
        <v>13</v>
      </c>
      <c r="B24" s="20"/>
      <c r="C24" s="68" t="s">
        <v>187</v>
      </c>
      <c r="D24" s="69" t="s">
        <v>187</v>
      </c>
      <c r="E24" s="69" t="s">
        <v>187</v>
      </c>
      <c r="F24" s="70" t="s">
        <v>187</v>
      </c>
      <c r="G24" s="18" t="s">
        <v>45</v>
      </c>
      <c r="H24" s="27"/>
      <c r="I24" s="25">
        <v>30</v>
      </c>
      <c r="J24" s="28">
        <v>0</v>
      </c>
      <c r="K24" s="18">
        <v>9.5</v>
      </c>
      <c r="L24" s="21">
        <f t="shared" si="0"/>
        <v>0</v>
      </c>
      <c r="M24" s="22">
        <f t="shared" si="1"/>
        <v>0</v>
      </c>
      <c r="N24" s="22">
        <f t="shared" si="2"/>
        <v>0</v>
      </c>
    </row>
    <row r="25" spans="1:14" ht="15" customHeight="1">
      <c r="A25" s="26">
        <f t="shared" si="3"/>
        <v>14</v>
      </c>
      <c r="B25" s="20"/>
      <c r="C25" s="68" t="s">
        <v>188</v>
      </c>
      <c r="D25" s="69" t="s">
        <v>188</v>
      </c>
      <c r="E25" s="69" t="s">
        <v>188</v>
      </c>
      <c r="F25" s="70" t="s">
        <v>188</v>
      </c>
      <c r="G25" s="18" t="s">
        <v>45</v>
      </c>
      <c r="H25" s="27"/>
      <c r="I25" s="25">
        <v>30</v>
      </c>
      <c r="J25" s="28">
        <v>0</v>
      </c>
      <c r="K25" s="18">
        <v>9.5</v>
      </c>
      <c r="L25" s="21">
        <f t="shared" si="0"/>
        <v>0</v>
      </c>
      <c r="M25" s="22">
        <f t="shared" si="1"/>
        <v>0</v>
      </c>
      <c r="N25" s="22">
        <f t="shared" si="2"/>
        <v>0</v>
      </c>
    </row>
    <row r="26" spans="1:14" ht="15" customHeight="1">
      <c r="A26" s="26">
        <f t="shared" si="3"/>
        <v>15</v>
      </c>
      <c r="B26" s="20"/>
      <c r="C26" s="68" t="s">
        <v>189</v>
      </c>
      <c r="D26" s="69" t="s">
        <v>189</v>
      </c>
      <c r="E26" s="69" t="s">
        <v>189</v>
      </c>
      <c r="F26" s="70" t="s">
        <v>189</v>
      </c>
      <c r="G26" s="18" t="s">
        <v>45</v>
      </c>
      <c r="H26" s="27"/>
      <c r="I26" s="25">
        <v>30</v>
      </c>
      <c r="J26" s="28">
        <v>0</v>
      </c>
      <c r="K26" s="18">
        <v>9.5</v>
      </c>
      <c r="L26" s="21">
        <f t="shared" si="0"/>
        <v>0</v>
      </c>
      <c r="M26" s="22">
        <f t="shared" si="1"/>
        <v>0</v>
      </c>
      <c r="N26" s="22">
        <f t="shared" si="2"/>
        <v>0</v>
      </c>
    </row>
    <row r="27" spans="1:14" ht="15" customHeight="1">
      <c r="A27" s="26">
        <f t="shared" si="3"/>
        <v>16</v>
      </c>
      <c r="B27" s="20"/>
      <c r="C27" s="68" t="s">
        <v>190</v>
      </c>
      <c r="D27" s="69" t="s">
        <v>190</v>
      </c>
      <c r="E27" s="69" t="s">
        <v>190</v>
      </c>
      <c r="F27" s="70" t="s">
        <v>190</v>
      </c>
      <c r="G27" s="18" t="s">
        <v>45</v>
      </c>
      <c r="H27" s="27"/>
      <c r="I27" s="25">
        <v>30</v>
      </c>
      <c r="J27" s="28">
        <v>0</v>
      </c>
      <c r="K27" s="18">
        <v>9.5</v>
      </c>
      <c r="L27" s="21">
        <f t="shared" si="0"/>
        <v>0</v>
      </c>
      <c r="M27" s="22">
        <f t="shared" si="1"/>
        <v>0</v>
      </c>
      <c r="N27" s="22">
        <f t="shared" si="2"/>
        <v>0</v>
      </c>
    </row>
    <row r="28" spans="1:14" ht="15" customHeight="1">
      <c r="A28" s="26">
        <f t="shared" si="3"/>
        <v>17</v>
      </c>
      <c r="B28" s="20"/>
      <c r="C28" s="68" t="s">
        <v>191</v>
      </c>
      <c r="D28" s="69" t="s">
        <v>191</v>
      </c>
      <c r="E28" s="69" t="s">
        <v>191</v>
      </c>
      <c r="F28" s="70" t="s">
        <v>191</v>
      </c>
      <c r="G28" s="18" t="s">
        <v>45</v>
      </c>
      <c r="H28" s="27"/>
      <c r="I28" s="25">
        <v>30</v>
      </c>
      <c r="J28" s="28">
        <v>0</v>
      </c>
      <c r="K28" s="18">
        <v>9.5</v>
      </c>
      <c r="L28" s="21">
        <f t="shared" si="0"/>
        <v>0</v>
      </c>
      <c r="M28" s="22">
        <f t="shared" si="1"/>
        <v>0</v>
      </c>
      <c r="N28" s="22">
        <f t="shared" si="2"/>
        <v>0</v>
      </c>
    </row>
    <row r="29" spans="1:14" ht="15" customHeight="1">
      <c r="A29" s="26">
        <f t="shared" si="3"/>
        <v>18</v>
      </c>
      <c r="B29" s="20"/>
      <c r="C29" s="68" t="s">
        <v>196</v>
      </c>
      <c r="D29" s="69" t="s">
        <v>192</v>
      </c>
      <c r="E29" s="69" t="s">
        <v>192</v>
      </c>
      <c r="F29" s="70" t="s">
        <v>192</v>
      </c>
      <c r="G29" s="18" t="s">
        <v>45</v>
      </c>
      <c r="H29" s="27"/>
      <c r="I29" s="25">
        <v>150</v>
      </c>
      <c r="J29" s="28">
        <v>0</v>
      </c>
      <c r="K29" s="18">
        <v>9.5</v>
      </c>
      <c r="L29" s="21">
        <f t="shared" si="0"/>
        <v>0</v>
      </c>
      <c r="M29" s="22">
        <f t="shared" si="1"/>
        <v>0</v>
      </c>
      <c r="N29" s="22">
        <f t="shared" si="2"/>
        <v>0</v>
      </c>
    </row>
    <row r="30" spans="1:14" ht="12.75" customHeight="1">
      <c r="A30" s="46"/>
      <c r="B30" s="46"/>
      <c r="C30" s="71" t="s">
        <v>193</v>
      </c>
      <c r="D30" s="71"/>
      <c r="E30" s="71"/>
      <c r="F30" s="71"/>
      <c r="G30" s="47"/>
      <c r="H30" s="47"/>
      <c r="I30" s="47"/>
      <c r="J30" s="48"/>
      <c r="K30" s="47"/>
      <c r="L30" s="49"/>
      <c r="M30" s="50">
        <f>SUM(M12:M29)</f>
        <v>0</v>
      </c>
      <c r="N30" s="50">
        <f>SUM(N12:N29)</f>
        <v>0</v>
      </c>
    </row>
    <row r="31" spans="1:14" ht="12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 ht="12.75" customHeight="1">
      <c r="A32" s="5" t="s">
        <v>68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spans="1:14" ht="12.75" customHeight="1">
      <c r="A33" s="5" t="s">
        <v>69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2.75" customHeight="1">
      <c r="A34" s="5" t="s">
        <v>70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ht="12.75" customHeight="1">
      <c r="A35" s="29" t="s">
        <v>194</v>
      </c>
      <c r="B35" s="29"/>
      <c r="C35" s="29"/>
      <c r="D35" s="29"/>
      <c r="E35" s="29"/>
      <c r="F35" s="29"/>
      <c r="G35" s="5"/>
      <c r="H35" s="5"/>
      <c r="I35" s="5"/>
      <c r="J35" s="5"/>
      <c r="K35" s="5"/>
      <c r="L35" s="5"/>
      <c r="M35" s="5"/>
      <c r="N35" s="5"/>
    </row>
    <row r="36" spans="1:14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ht="12.75" customHeight="1">
      <c r="A37" s="56"/>
      <c r="B37" s="56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2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</row>
    <row r="39" spans="1:14" ht="12.75" customHeight="1">
      <c r="A39" s="5" t="s">
        <v>72</v>
      </c>
      <c r="B39" s="5"/>
      <c r="C39" s="5"/>
      <c r="D39" s="5"/>
      <c r="E39" s="5"/>
      <c r="F39" s="5"/>
      <c r="G39" s="5"/>
      <c r="H39" s="30" t="s">
        <v>73</v>
      </c>
      <c r="I39" s="5"/>
      <c r="J39" s="5"/>
      <c r="K39" s="5" t="s">
        <v>74</v>
      </c>
      <c r="L39" s="5"/>
      <c r="M39" s="5"/>
      <c r="N39" s="5"/>
    </row>
    <row r="42" spans="1:14" ht="12.75" customHeight="1">
      <c r="B42" s="31"/>
      <c r="C42" s="31"/>
    </row>
    <row r="43" spans="1:14" ht="12.75" customHeight="1">
      <c r="B43" s="31"/>
      <c r="C43" s="31"/>
    </row>
    <row r="44" spans="1:14" ht="12.75" customHeight="1">
      <c r="B44" s="31"/>
      <c r="C44" s="31"/>
    </row>
    <row r="45" spans="1:14" ht="12.75" customHeight="1">
      <c r="B45" s="31"/>
      <c r="C45" s="31"/>
    </row>
  </sheetData>
  <sheetProtection algorithmName="SHA-512" hashValue="TIuxCGnsIsTws2jZDchnFcs4qpol3zZ3Zj2G2oxP5QX/ws5Fl7z9/vKybHwsSJ9KbYcRGlzeCNz1p2BjfYjdgg==" saltValue="Dgqp76KDw2EVBaWAbZu7Eg==" spinCount="100000" sheet="1" objects="1" scenarios="1"/>
  <protectedRanges>
    <protectedRange sqref="C39" name="Obseg3"/>
    <protectedRange sqref="C4:C5" name="Obseg2"/>
    <protectedRange sqref="C39" name="Range2"/>
  </protectedRanges>
  <mergeCells count="20">
    <mergeCell ref="C29:F29"/>
    <mergeCell ref="C30:F30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16270-88A3-4BFF-999D-9D45381C86AE}">
  <dimension ref="A1:N56"/>
  <sheetViews>
    <sheetView zoomScaleNormal="100" workbookViewId="0">
      <selection activeCell="C26" sqref="C26:F26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0</v>
      </c>
      <c r="C1" s="3" t="s">
        <v>1</v>
      </c>
      <c r="D1" s="3"/>
      <c r="H1" s="4"/>
      <c r="I1" s="4"/>
      <c r="J1" s="4"/>
      <c r="K1" s="4"/>
      <c r="L1" s="4"/>
      <c r="M1" s="4"/>
      <c r="N1" s="4"/>
    </row>
    <row r="2" spans="1:14" ht="12.75" customHeight="1">
      <c r="A2" s="5"/>
      <c r="C2" s="3" t="s">
        <v>2</v>
      </c>
      <c r="D2" s="3"/>
      <c r="H2" s="4"/>
      <c r="I2" s="4"/>
      <c r="J2" s="4"/>
      <c r="K2" s="4"/>
      <c r="L2" s="4"/>
      <c r="M2" s="4"/>
      <c r="N2" s="4"/>
    </row>
    <row r="3" spans="1:14" ht="12.75" customHeight="1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>
      <c r="A4" s="1" t="s">
        <v>3</v>
      </c>
      <c r="B4" s="1"/>
      <c r="H4" s="4"/>
      <c r="I4" s="4"/>
      <c r="J4" s="4"/>
      <c r="K4" s="4"/>
      <c r="L4" s="4"/>
      <c r="M4" s="4"/>
      <c r="N4" s="4"/>
    </row>
    <row r="5" spans="1:14" ht="12.75" customHeight="1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>
      <c r="H7" s="6" t="s">
        <v>233</v>
      </c>
      <c r="I7" s="6"/>
      <c r="J7" s="6"/>
      <c r="K7" s="8"/>
      <c r="L7" s="8"/>
      <c r="M7" s="8"/>
      <c r="N7" s="8"/>
    </row>
    <row r="8" spans="1:14" s="7" customFormat="1" ht="12.75" customHeight="1">
      <c r="H8" s="6" t="s">
        <v>199</v>
      </c>
      <c r="I8" s="6"/>
      <c r="J8" s="6"/>
      <c r="K8" s="8"/>
      <c r="L8" s="8"/>
      <c r="M8" s="8"/>
      <c r="N8" s="8"/>
    </row>
    <row r="9" spans="1:14" ht="12.75" customHeight="1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>
      <c r="A10" s="32" t="s">
        <v>5</v>
      </c>
      <c r="B10" s="33" t="s">
        <v>6</v>
      </c>
      <c r="C10" s="65" t="s">
        <v>7</v>
      </c>
      <c r="D10" s="66"/>
      <c r="E10" s="66"/>
      <c r="F10" s="67"/>
      <c r="G10" s="34" t="s">
        <v>8</v>
      </c>
      <c r="H10" s="35" t="s">
        <v>9</v>
      </c>
      <c r="I10" s="36" t="s">
        <v>10</v>
      </c>
      <c r="J10" s="36" t="s">
        <v>11</v>
      </c>
      <c r="K10" s="36" t="s">
        <v>12</v>
      </c>
      <c r="L10" s="36" t="s">
        <v>13</v>
      </c>
      <c r="M10" s="36" t="s">
        <v>14</v>
      </c>
      <c r="N10" s="36" t="s">
        <v>15</v>
      </c>
    </row>
    <row r="11" spans="1:14" s="1" customFormat="1" ht="12.75" customHeight="1">
      <c r="A11" s="37"/>
      <c r="B11" s="38"/>
      <c r="C11" s="39"/>
      <c r="D11" s="40"/>
      <c r="E11" s="40"/>
      <c r="F11" s="41"/>
      <c r="G11" s="57"/>
      <c r="H11" s="43"/>
      <c r="I11" s="58"/>
      <c r="J11" s="44"/>
      <c r="K11" s="44"/>
      <c r="L11" s="44"/>
      <c r="M11" s="44"/>
      <c r="N11" s="44" t="s">
        <v>17</v>
      </c>
    </row>
    <row r="12" spans="1:14" ht="15" customHeight="1">
      <c r="A12" s="26">
        <v>1</v>
      </c>
      <c r="B12" s="20"/>
      <c r="C12" s="68" t="s">
        <v>200</v>
      </c>
      <c r="D12" s="69" t="s">
        <v>200</v>
      </c>
      <c r="E12" s="69" t="s">
        <v>200</v>
      </c>
      <c r="F12" s="70" t="s">
        <v>200</v>
      </c>
      <c r="G12" s="18" t="s">
        <v>20</v>
      </c>
      <c r="H12" s="27"/>
      <c r="I12" s="25">
        <v>20</v>
      </c>
      <c r="J12" s="28">
        <v>0</v>
      </c>
      <c r="K12" s="18">
        <v>9.5</v>
      </c>
      <c r="L12" s="21">
        <f t="shared" ref="L12:L40" si="0">PRODUCT(J12,1.095)</f>
        <v>0</v>
      </c>
      <c r="M12" s="22">
        <f>PRODUCT(I12,L12)</f>
        <v>0</v>
      </c>
      <c r="N12" s="22">
        <f>PRODUCT(I12,J12)</f>
        <v>0</v>
      </c>
    </row>
    <row r="13" spans="1:14" ht="15" customHeight="1">
      <c r="A13" s="26">
        <f>A12+1</f>
        <v>2</v>
      </c>
      <c r="B13" s="20"/>
      <c r="C13" s="68" t="s">
        <v>201</v>
      </c>
      <c r="D13" s="69" t="s">
        <v>201</v>
      </c>
      <c r="E13" s="69" t="s">
        <v>201</v>
      </c>
      <c r="F13" s="70" t="s">
        <v>201</v>
      </c>
      <c r="G13" s="18" t="s">
        <v>20</v>
      </c>
      <c r="H13" s="27"/>
      <c r="I13" s="25">
        <v>20</v>
      </c>
      <c r="J13" s="28">
        <v>0</v>
      </c>
      <c r="K13" s="18">
        <v>9.5</v>
      </c>
      <c r="L13" s="21">
        <f t="shared" si="0"/>
        <v>0</v>
      </c>
      <c r="M13" s="22">
        <f t="shared" ref="M13:M40" si="1">PRODUCT(I13,L13)</f>
        <v>0</v>
      </c>
      <c r="N13" s="22">
        <f t="shared" ref="N13:N40" si="2">PRODUCT(I13,J13)</f>
        <v>0</v>
      </c>
    </row>
    <row r="14" spans="1:14" ht="15" customHeight="1">
      <c r="A14" s="26">
        <f t="shared" ref="A14:A40" si="3">A13+1</f>
        <v>3</v>
      </c>
      <c r="B14" s="20"/>
      <c r="C14" s="68" t="s">
        <v>202</v>
      </c>
      <c r="D14" s="69" t="s">
        <v>202</v>
      </c>
      <c r="E14" s="69" t="s">
        <v>202</v>
      </c>
      <c r="F14" s="70" t="s">
        <v>202</v>
      </c>
      <c r="G14" s="18" t="s">
        <v>20</v>
      </c>
      <c r="H14" s="27"/>
      <c r="I14" s="25">
        <v>15</v>
      </c>
      <c r="J14" s="28">
        <v>0</v>
      </c>
      <c r="K14" s="18">
        <v>9.5</v>
      </c>
      <c r="L14" s="21">
        <f t="shared" si="0"/>
        <v>0</v>
      </c>
      <c r="M14" s="22">
        <f t="shared" si="1"/>
        <v>0</v>
      </c>
      <c r="N14" s="22">
        <f t="shared" si="2"/>
        <v>0</v>
      </c>
    </row>
    <row r="15" spans="1:14" ht="15" customHeight="1">
      <c r="A15" s="26">
        <f t="shared" si="3"/>
        <v>4</v>
      </c>
      <c r="B15" s="20"/>
      <c r="C15" s="68" t="s">
        <v>203</v>
      </c>
      <c r="D15" s="69" t="s">
        <v>203</v>
      </c>
      <c r="E15" s="69" t="s">
        <v>203</v>
      </c>
      <c r="F15" s="70" t="s">
        <v>203</v>
      </c>
      <c r="G15" s="18" t="s">
        <v>20</v>
      </c>
      <c r="H15" s="27"/>
      <c r="I15" s="25">
        <v>20</v>
      </c>
      <c r="J15" s="28">
        <v>0</v>
      </c>
      <c r="K15" s="18">
        <v>9.5</v>
      </c>
      <c r="L15" s="21">
        <f t="shared" si="0"/>
        <v>0</v>
      </c>
      <c r="M15" s="22">
        <f t="shared" si="1"/>
        <v>0</v>
      </c>
      <c r="N15" s="22">
        <f t="shared" si="2"/>
        <v>0</v>
      </c>
    </row>
    <row r="16" spans="1:14" ht="15" customHeight="1">
      <c r="A16" s="26">
        <f t="shared" si="3"/>
        <v>5</v>
      </c>
      <c r="B16" s="20"/>
      <c r="C16" s="68" t="s">
        <v>204</v>
      </c>
      <c r="D16" s="69" t="s">
        <v>204</v>
      </c>
      <c r="E16" s="69" t="s">
        <v>204</v>
      </c>
      <c r="F16" s="70" t="s">
        <v>204</v>
      </c>
      <c r="G16" s="18" t="s">
        <v>20</v>
      </c>
      <c r="H16" s="27"/>
      <c r="I16" s="25">
        <v>20</v>
      </c>
      <c r="J16" s="28">
        <v>0</v>
      </c>
      <c r="K16" s="18">
        <v>9.5</v>
      </c>
      <c r="L16" s="21">
        <f t="shared" si="0"/>
        <v>0</v>
      </c>
      <c r="M16" s="22">
        <f t="shared" si="1"/>
        <v>0</v>
      </c>
      <c r="N16" s="22">
        <f t="shared" si="2"/>
        <v>0</v>
      </c>
    </row>
    <row r="17" spans="1:14" ht="15" customHeight="1">
      <c r="A17" s="26">
        <f t="shared" si="3"/>
        <v>6</v>
      </c>
      <c r="B17" s="20"/>
      <c r="C17" s="68" t="s">
        <v>205</v>
      </c>
      <c r="D17" s="69" t="s">
        <v>205</v>
      </c>
      <c r="E17" s="69" t="s">
        <v>205</v>
      </c>
      <c r="F17" s="70" t="s">
        <v>205</v>
      </c>
      <c r="G17" s="18" t="s">
        <v>20</v>
      </c>
      <c r="H17" s="27"/>
      <c r="I17" s="25">
        <v>20</v>
      </c>
      <c r="J17" s="28">
        <v>0</v>
      </c>
      <c r="K17" s="18">
        <v>9.5</v>
      </c>
      <c r="L17" s="21">
        <f t="shared" si="0"/>
        <v>0</v>
      </c>
      <c r="M17" s="22">
        <f t="shared" si="1"/>
        <v>0</v>
      </c>
      <c r="N17" s="22">
        <f t="shared" si="2"/>
        <v>0</v>
      </c>
    </row>
    <row r="18" spans="1:14" ht="15" customHeight="1">
      <c r="A18" s="26">
        <f t="shared" si="3"/>
        <v>7</v>
      </c>
      <c r="B18" s="20"/>
      <c r="C18" s="68" t="s">
        <v>206</v>
      </c>
      <c r="D18" s="69" t="s">
        <v>206</v>
      </c>
      <c r="E18" s="69" t="s">
        <v>206</v>
      </c>
      <c r="F18" s="70" t="s">
        <v>206</v>
      </c>
      <c r="G18" s="18" t="s">
        <v>20</v>
      </c>
      <c r="H18" s="27"/>
      <c r="I18" s="25">
        <v>25</v>
      </c>
      <c r="J18" s="28">
        <v>0</v>
      </c>
      <c r="K18" s="18">
        <v>9.5</v>
      </c>
      <c r="L18" s="21">
        <f t="shared" si="0"/>
        <v>0</v>
      </c>
      <c r="M18" s="22">
        <f t="shared" si="1"/>
        <v>0</v>
      </c>
      <c r="N18" s="22">
        <f t="shared" si="2"/>
        <v>0</v>
      </c>
    </row>
    <row r="19" spans="1:14" ht="15" customHeight="1">
      <c r="A19" s="26">
        <f t="shared" si="3"/>
        <v>8</v>
      </c>
      <c r="B19" s="20"/>
      <c r="C19" s="68" t="s">
        <v>207</v>
      </c>
      <c r="D19" s="69" t="s">
        <v>207</v>
      </c>
      <c r="E19" s="69" t="s">
        <v>207</v>
      </c>
      <c r="F19" s="70" t="s">
        <v>207</v>
      </c>
      <c r="G19" s="18" t="s">
        <v>20</v>
      </c>
      <c r="H19" s="27"/>
      <c r="I19" s="25">
        <v>30</v>
      </c>
      <c r="J19" s="28">
        <v>0</v>
      </c>
      <c r="K19" s="18">
        <v>9.5</v>
      </c>
      <c r="L19" s="21">
        <f t="shared" si="0"/>
        <v>0</v>
      </c>
      <c r="M19" s="22">
        <f t="shared" si="1"/>
        <v>0</v>
      </c>
      <c r="N19" s="22">
        <f t="shared" si="2"/>
        <v>0</v>
      </c>
    </row>
    <row r="20" spans="1:14" ht="15" customHeight="1">
      <c r="A20" s="26">
        <f t="shared" si="3"/>
        <v>9</v>
      </c>
      <c r="B20" s="20"/>
      <c r="C20" s="68" t="s">
        <v>208</v>
      </c>
      <c r="D20" s="69" t="s">
        <v>208</v>
      </c>
      <c r="E20" s="69" t="s">
        <v>208</v>
      </c>
      <c r="F20" s="70" t="s">
        <v>208</v>
      </c>
      <c r="G20" s="18" t="s">
        <v>20</v>
      </c>
      <c r="H20" s="27"/>
      <c r="I20" s="25">
        <v>5</v>
      </c>
      <c r="J20" s="28">
        <v>0</v>
      </c>
      <c r="K20" s="18">
        <v>9.5</v>
      </c>
      <c r="L20" s="21">
        <f t="shared" si="0"/>
        <v>0</v>
      </c>
      <c r="M20" s="22">
        <f t="shared" si="1"/>
        <v>0</v>
      </c>
      <c r="N20" s="22">
        <f t="shared" si="2"/>
        <v>0</v>
      </c>
    </row>
    <row r="21" spans="1:14" ht="15" customHeight="1">
      <c r="A21" s="26">
        <f t="shared" si="3"/>
        <v>10</v>
      </c>
      <c r="B21" s="20"/>
      <c r="C21" s="68" t="s">
        <v>209</v>
      </c>
      <c r="D21" s="69" t="s">
        <v>209</v>
      </c>
      <c r="E21" s="69" t="s">
        <v>209</v>
      </c>
      <c r="F21" s="70" t="s">
        <v>209</v>
      </c>
      <c r="G21" s="18" t="s">
        <v>20</v>
      </c>
      <c r="H21" s="27"/>
      <c r="I21" s="25">
        <v>25</v>
      </c>
      <c r="J21" s="28">
        <v>0</v>
      </c>
      <c r="K21" s="18">
        <v>9.5</v>
      </c>
      <c r="L21" s="21">
        <f t="shared" si="0"/>
        <v>0</v>
      </c>
      <c r="M21" s="22">
        <f t="shared" si="1"/>
        <v>0</v>
      </c>
      <c r="N21" s="22">
        <f t="shared" si="2"/>
        <v>0</v>
      </c>
    </row>
    <row r="22" spans="1:14" ht="15" customHeight="1">
      <c r="A22" s="26">
        <f t="shared" si="3"/>
        <v>11</v>
      </c>
      <c r="B22" s="20"/>
      <c r="C22" s="68" t="s">
        <v>236</v>
      </c>
      <c r="D22" s="69" t="s">
        <v>210</v>
      </c>
      <c r="E22" s="69" t="s">
        <v>210</v>
      </c>
      <c r="F22" s="70" t="s">
        <v>210</v>
      </c>
      <c r="G22" s="18" t="s">
        <v>57</v>
      </c>
      <c r="H22" s="27"/>
      <c r="I22" s="25">
        <v>10</v>
      </c>
      <c r="J22" s="28">
        <v>0</v>
      </c>
      <c r="K22" s="18">
        <v>9.5</v>
      </c>
      <c r="L22" s="21">
        <f t="shared" si="0"/>
        <v>0</v>
      </c>
      <c r="M22" s="22">
        <f t="shared" si="1"/>
        <v>0</v>
      </c>
      <c r="N22" s="22">
        <f t="shared" si="2"/>
        <v>0</v>
      </c>
    </row>
    <row r="23" spans="1:14" ht="24.95" customHeight="1">
      <c r="A23" s="26">
        <f t="shared" si="3"/>
        <v>12</v>
      </c>
      <c r="B23" s="20"/>
      <c r="C23" s="68" t="s">
        <v>234</v>
      </c>
      <c r="D23" s="69" t="s">
        <v>211</v>
      </c>
      <c r="E23" s="69" t="s">
        <v>211</v>
      </c>
      <c r="F23" s="70" t="s">
        <v>211</v>
      </c>
      <c r="G23" s="18" t="s">
        <v>20</v>
      </c>
      <c r="H23" s="27"/>
      <c r="I23" s="25">
        <v>30</v>
      </c>
      <c r="J23" s="28">
        <v>0</v>
      </c>
      <c r="K23" s="18">
        <v>9.5</v>
      </c>
      <c r="L23" s="21">
        <f t="shared" si="0"/>
        <v>0</v>
      </c>
      <c r="M23" s="22">
        <f t="shared" si="1"/>
        <v>0</v>
      </c>
      <c r="N23" s="22">
        <f t="shared" si="2"/>
        <v>0</v>
      </c>
    </row>
    <row r="24" spans="1:14" ht="24.95" customHeight="1">
      <c r="A24" s="26">
        <f t="shared" si="3"/>
        <v>13</v>
      </c>
      <c r="B24" s="20"/>
      <c r="C24" s="68" t="s">
        <v>235</v>
      </c>
      <c r="D24" s="69" t="s">
        <v>212</v>
      </c>
      <c r="E24" s="69" t="s">
        <v>212</v>
      </c>
      <c r="F24" s="70" t="s">
        <v>212</v>
      </c>
      <c r="G24" s="18" t="s">
        <v>20</v>
      </c>
      <c r="H24" s="27"/>
      <c r="I24" s="25">
        <v>30</v>
      </c>
      <c r="J24" s="28">
        <v>0</v>
      </c>
      <c r="K24" s="18">
        <v>9.5</v>
      </c>
      <c r="L24" s="21">
        <f t="shared" si="0"/>
        <v>0</v>
      </c>
      <c r="M24" s="22">
        <f t="shared" si="1"/>
        <v>0</v>
      </c>
      <c r="N24" s="22">
        <f t="shared" si="2"/>
        <v>0</v>
      </c>
    </row>
    <row r="25" spans="1:14" ht="15" customHeight="1">
      <c r="A25" s="26">
        <f t="shared" si="3"/>
        <v>14</v>
      </c>
      <c r="B25" s="20"/>
      <c r="C25" s="68" t="s">
        <v>213</v>
      </c>
      <c r="D25" s="69" t="s">
        <v>213</v>
      </c>
      <c r="E25" s="69" t="s">
        <v>213</v>
      </c>
      <c r="F25" s="70" t="s">
        <v>213</v>
      </c>
      <c r="G25" s="18" t="s">
        <v>20</v>
      </c>
      <c r="H25" s="27"/>
      <c r="I25" s="25">
        <v>2000</v>
      </c>
      <c r="J25" s="28">
        <v>0</v>
      </c>
      <c r="K25" s="18">
        <v>9.5</v>
      </c>
      <c r="L25" s="21">
        <f t="shared" si="0"/>
        <v>0</v>
      </c>
      <c r="M25" s="22">
        <f t="shared" si="1"/>
        <v>0</v>
      </c>
      <c r="N25" s="22">
        <f t="shared" si="2"/>
        <v>0</v>
      </c>
    </row>
    <row r="26" spans="1:14" ht="15" customHeight="1">
      <c r="A26" s="26">
        <f t="shared" si="3"/>
        <v>15</v>
      </c>
      <c r="B26" s="20"/>
      <c r="C26" s="68" t="s">
        <v>214</v>
      </c>
      <c r="D26" s="69" t="s">
        <v>214</v>
      </c>
      <c r="E26" s="69" t="s">
        <v>214</v>
      </c>
      <c r="F26" s="70" t="s">
        <v>214</v>
      </c>
      <c r="G26" s="18" t="s">
        <v>20</v>
      </c>
      <c r="H26" s="27"/>
      <c r="I26" s="25">
        <v>5820</v>
      </c>
      <c r="J26" s="28">
        <v>0</v>
      </c>
      <c r="K26" s="18">
        <v>9.5</v>
      </c>
      <c r="L26" s="21">
        <f t="shared" si="0"/>
        <v>0</v>
      </c>
      <c r="M26" s="22">
        <f t="shared" si="1"/>
        <v>0</v>
      </c>
      <c r="N26" s="22">
        <f t="shared" si="2"/>
        <v>0</v>
      </c>
    </row>
    <row r="27" spans="1:14" ht="15" customHeight="1">
      <c r="A27" s="26">
        <f t="shared" si="3"/>
        <v>16</v>
      </c>
      <c r="B27" s="20"/>
      <c r="C27" s="68" t="s">
        <v>215</v>
      </c>
      <c r="D27" s="69" t="s">
        <v>215</v>
      </c>
      <c r="E27" s="69" t="s">
        <v>215</v>
      </c>
      <c r="F27" s="70" t="s">
        <v>215</v>
      </c>
      <c r="G27" s="18" t="s">
        <v>20</v>
      </c>
      <c r="H27" s="27"/>
      <c r="I27" s="25">
        <v>2580</v>
      </c>
      <c r="J27" s="28">
        <v>0</v>
      </c>
      <c r="K27" s="18">
        <v>9.5</v>
      </c>
      <c r="L27" s="21">
        <f t="shared" si="0"/>
        <v>0</v>
      </c>
      <c r="M27" s="22">
        <f t="shared" si="1"/>
        <v>0</v>
      </c>
      <c r="N27" s="22">
        <f t="shared" si="2"/>
        <v>0</v>
      </c>
    </row>
    <row r="28" spans="1:14" ht="15" customHeight="1">
      <c r="A28" s="26">
        <f t="shared" si="3"/>
        <v>17</v>
      </c>
      <c r="B28" s="20"/>
      <c r="C28" s="68" t="s">
        <v>216</v>
      </c>
      <c r="D28" s="69" t="s">
        <v>216</v>
      </c>
      <c r="E28" s="69" t="s">
        <v>216</v>
      </c>
      <c r="F28" s="70" t="s">
        <v>216</v>
      </c>
      <c r="G28" s="18" t="s">
        <v>20</v>
      </c>
      <c r="H28" s="27"/>
      <c r="I28" s="25">
        <v>50</v>
      </c>
      <c r="J28" s="28">
        <v>0</v>
      </c>
      <c r="K28" s="18">
        <v>9.5</v>
      </c>
      <c r="L28" s="21">
        <f t="shared" si="0"/>
        <v>0</v>
      </c>
      <c r="M28" s="22">
        <f t="shared" si="1"/>
        <v>0</v>
      </c>
      <c r="N28" s="22">
        <f t="shared" si="2"/>
        <v>0</v>
      </c>
    </row>
    <row r="29" spans="1:14" ht="15" customHeight="1">
      <c r="A29" s="26">
        <f t="shared" si="3"/>
        <v>18</v>
      </c>
      <c r="B29" s="20"/>
      <c r="C29" s="68" t="s">
        <v>217</v>
      </c>
      <c r="D29" s="69" t="s">
        <v>217</v>
      </c>
      <c r="E29" s="69" t="s">
        <v>217</v>
      </c>
      <c r="F29" s="70" t="s">
        <v>217</v>
      </c>
      <c r="G29" s="18" t="s">
        <v>20</v>
      </c>
      <c r="H29" s="27"/>
      <c r="I29" s="25">
        <v>70</v>
      </c>
      <c r="J29" s="28">
        <v>0</v>
      </c>
      <c r="K29" s="18">
        <v>9.5</v>
      </c>
      <c r="L29" s="21">
        <f t="shared" si="0"/>
        <v>0</v>
      </c>
      <c r="M29" s="22">
        <f t="shared" si="1"/>
        <v>0</v>
      </c>
      <c r="N29" s="22">
        <f t="shared" si="2"/>
        <v>0</v>
      </c>
    </row>
    <row r="30" spans="1:14" ht="15" customHeight="1">
      <c r="A30" s="26">
        <f t="shared" si="3"/>
        <v>19</v>
      </c>
      <c r="B30" s="20"/>
      <c r="C30" s="68" t="s">
        <v>218</v>
      </c>
      <c r="D30" s="69" t="s">
        <v>218</v>
      </c>
      <c r="E30" s="69" t="s">
        <v>218</v>
      </c>
      <c r="F30" s="70" t="s">
        <v>218</v>
      </c>
      <c r="G30" s="18" t="s">
        <v>20</v>
      </c>
      <c r="H30" s="27"/>
      <c r="I30" s="25">
        <v>70</v>
      </c>
      <c r="J30" s="28">
        <v>0</v>
      </c>
      <c r="K30" s="18">
        <v>9.5</v>
      </c>
      <c r="L30" s="21">
        <f t="shared" si="0"/>
        <v>0</v>
      </c>
      <c r="M30" s="22">
        <f t="shared" si="1"/>
        <v>0</v>
      </c>
      <c r="N30" s="22">
        <f t="shared" si="2"/>
        <v>0</v>
      </c>
    </row>
    <row r="31" spans="1:14" ht="15" customHeight="1">
      <c r="A31" s="26">
        <f t="shared" si="3"/>
        <v>20</v>
      </c>
      <c r="B31" s="20"/>
      <c r="C31" s="68" t="s">
        <v>219</v>
      </c>
      <c r="D31" s="69" t="s">
        <v>219</v>
      </c>
      <c r="E31" s="69" t="s">
        <v>219</v>
      </c>
      <c r="F31" s="70" t="s">
        <v>219</v>
      </c>
      <c r="G31" s="18" t="s">
        <v>20</v>
      </c>
      <c r="H31" s="27"/>
      <c r="I31" s="25">
        <v>60</v>
      </c>
      <c r="J31" s="28">
        <v>0</v>
      </c>
      <c r="K31" s="18">
        <v>9.5</v>
      </c>
      <c r="L31" s="21">
        <f t="shared" si="0"/>
        <v>0</v>
      </c>
      <c r="M31" s="22">
        <f t="shared" si="1"/>
        <v>0</v>
      </c>
      <c r="N31" s="22">
        <f t="shared" si="2"/>
        <v>0</v>
      </c>
    </row>
    <row r="32" spans="1:14" ht="15" customHeight="1">
      <c r="A32" s="26">
        <f t="shared" si="3"/>
        <v>21</v>
      </c>
      <c r="B32" s="20"/>
      <c r="C32" s="68" t="s">
        <v>220</v>
      </c>
      <c r="D32" s="69" t="s">
        <v>220</v>
      </c>
      <c r="E32" s="69" t="s">
        <v>220</v>
      </c>
      <c r="F32" s="70" t="s">
        <v>220</v>
      </c>
      <c r="G32" s="18" t="s">
        <v>20</v>
      </c>
      <c r="H32" s="27"/>
      <c r="I32" s="25">
        <v>60</v>
      </c>
      <c r="J32" s="28">
        <v>0</v>
      </c>
      <c r="K32" s="18">
        <v>9.5</v>
      </c>
      <c r="L32" s="21">
        <f t="shared" si="0"/>
        <v>0</v>
      </c>
      <c r="M32" s="22">
        <f t="shared" si="1"/>
        <v>0</v>
      </c>
      <c r="N32" s="22">
        <f t="shared" si="2"/>
        <v>0</v>
      </c>
    </row>
    <row r="33" spans="1:14" ht="15" customHeight="1">
      <c r="A33" s="26">
        <f t="shared" si="3"/>
        <v>22</v>
      </c>
      <c r="B33" s="20"/>
      <c r="C33" s="68" t="s">
        <v>221</v>
      </c>
      <c r="D33" s="69" t="s">
        <v>221</v>
      </c>
      <c r="E33" s="69" t="s">
        <v>221</v>
      </c>
      <c r="F33" s="70" t="s">
        <v>221</v>
      </c>
      <c r="G33" s="18" t="s">
        <v>20</v>
      </c>
      <c r="H33" s="27"/>
      <c r="I33" s="25">
        <v>175</v>
      </c>
      <c r="J33" s="28">
        <v>0</v>
      </c>
      <c r="K33" s="18">
        <v>9.5</v>
      </c>
      <c r="L33" s="21">
        <f t="shared" si="0"/>
        <v>0</v>
      </c>
      <c r="M33" s="22">
        <f t="shared" si="1"/>
        <v>0</v>
      </c>
      <c r="N33" s="22">
        <f t="shared" si="2"/>
        <v>0</v>
      </c>
    </row>
    <row r="34" spans="1:14" ht="15" customHeight="1">
      <c r="A34" s="26">
        <f t="shared" si="3"/>
        <v>23</v>
      </c>
      <c r="B34" s="20"/>
      <c r="C34" s="68" t="s">
        <v>222</v>
      </c>
      <c r="D34" s="69" t="s">
        <v>222</v>
      </c>
      <c r="E34" s="69" t="s">
        <v>222</v>
      </c>
      <c r="F34" s="70" t="s">
        <v>222</v>
      </c>
      <c r="G34" s="18" t="s">
        <v>20</v>
      </c>
      <c r="H34" s="27"/>
      <c r="I34" s="25">
        <v>175</v>
      </c>
      <c r="J34" s="28">
        <v>0</v>
      </c>
      <c r="K34" s="18">
        <v>9.5</v>
      </c>
      <c r="L34" s="21">
        <f t="shared" si="0"/>
        <v>0</v>
      </c>
      <c r="M34" s="22">
        <f t="shared" si="1"/>
        <v>0</v>
      </c>
      <c r="N34" s="22">
        <f t="shared" si="2"/>
        <v>0</v>
      </c>
    </row>
    <row r="35" spans="1:14" ht="15" customHeight="1">
      <c r="A35" s="26">
        <f t="shared" si="3"/>
        <v>24</v>
      </c>
      <c r="B35" s="20"/>
      <c r="C35" s="68" t="s">
        <v>223</v>
      </c>
      <c r="D35" s="69" t="s">
        <v>223</v>
      </c>
      <c r="E35" s="69" t="s">
        <v>223</v>
      </c>
      <c r="F35" s="70" t="s">
        <v>223</v>
      </c>
      <c r="G35" s="18" t="s">
        <v>20</v>
      </c>
      <c r="H35" s="27"/>
      <c r="I35" s="25">
        <v>160</v>
      </c>
      <c r="J35" s="28">
        <v>0</v>
      </c>
      <c r="K35" s="18">
        <v>9.5</v>
      </c>
      <c r="L35" s="21">
        <f t="shared" si="0"/>
        <v>0</v>
      </c>
      <c r="M35" s="22">
        <f t="shared" si="1"/>
        <v>0</v>
      </c>
      <c r="N35" s="22">
        <f t="shared" si="2"/>
        <v>0</v>
      </c>
    </row>
    <row r="36" spans="1:14" ht="15" customHeight="1">
      <c r="A36" s="26">
        <f t="shared" si="3"/>
        <v>25</v>
      </c>
      <c r="B36" s="20"/>
      <c r="C36" s="68" t="s">
        <v>224</v>
      </c>
      <c r="D36" s="69" t="s">
        <v>224</v>
      </c>
      <c r="E36" s="69" t="s">
        <v>224</v>
      </c>
      <c r="F36" s="70" t="s">
        <v>224</v>
      </c>
      <c r="G36" s="18" t="s">
        <v>20</v>
      </c>
      <c r="H36" s="27"/>
      <c r="I36" s="25">
        <v>160</v>
      </c>
      <c r="J36" s="28">
        <v>0</v>
      </c>
      <c r="K36" s="18">
        <v>9.5</v>
      </c>
      <c r="L36" s="21">
        <f t="shared" si="0"/>
        <v>0</v>
      </c>
      <c r="M36" s="22">
        <f t="shared" si="1"/>
        <v>0</v>
      </c>
      <c r="N36" s="22">
        <f t="shared" si="2"/>
        <v>0</v>
      </c>
    </row>
    <row r="37" spans="1:14" ht="15" customHeight="1">
      <c r="A37" s="26">
        <f t="shared" si="3"/>
        <v>26</v>
      </c>
      <c r="B37" s="20"/>
      <c r="C37" s="68" t="s">
        <v>225</v>
      </c>
      <c r="D37" s="69" t="s">
        <v>226</v>
      </c>
      <c r="E37" s="69" t="s">
        <v>226</v>
      </c>
      <c r="F37" s="70" t="s">
        <v>226</v>
      </c>
      <c r="G37" s="18" t="s">
        <v>20</v>
      </c>
      <c r="H37" s="55"/>
      <c r="I37" s="25">
        <v>3500</v>
      </c>
      <c r="J37" s="28">
        <v>0</v>
      </c>
      <c r="K37" s="18">
        <v>9.5</v>
      </c>
      <c r="L37" s="21">
        <f t="shared" si="0"/>
        <v>0</v>
      </c>
      <c r="M37" s="22">
        <f t="shared" si="1"/>
        <v>0</v>
      </c>
      <c r="N37" s="22">
        <f t="shared" si="2"/>
        <v>0</v>
      </c>
    </row>
    <row r="38" spans="1:14" ht="24.95" customHeight="1">
      <c r="A38" s="26">
        <f t="shared" si="3"/>
        <v>27</v>
      </c>
      <c r="B38" s="20"/>
      <c r="C38" s="68" t="s">
        <v>227</v>
      </c>
      <c r="D38" s="69" t="s">
        <v>228</v>
      </c>
      <c r="E38" s="69" t="s">
        <v>228</v>
      </c>
      <c r="F38" s="70" t="s">
        <v>228</v>
      </c>
      <c r="G38" s="18" t="s">
        <v>57</v>
      </c>
      <c r="H38" s="27"/>
      <c r="I38" s="25">
        <v>60</v>
      </c>
      <c r="J38" s="28">
        <v>0</v>
      </c>
      <c r="K38" s="18">
        <v>9.5</v>
      </c>
      <c r="L38" s="21">
        <f t="shared" si="0"/>
        <v>0</v>
      </c>
      <c r="M38" s="22">
        <f t="shared" si="1"/>
        <v>0</v>
      </c>
      <c r="N38" s="22">
        <f t="shared" si="2"/>
        <v>0</v>
      </c>
    </row>
    <row r="39" spans="1:14" ht="24.95" customHeight="1">
      <c r="A39" s="26">
        <f t="shared" si="3"/>
        <v>28</v>
      </c>
      <c r="B39" s="20"/>
      <c r="C39" s="68" t="s">
        <v>229</v>
      </c>
      <c r="D39" s="69" t="s">
        <v>229</v>
      </c>
      <c r="E39" s="69" t="s">
        <v>229</v>
      </c>
      <c r="F39" s="70" t="s">
        <v>229</v>
      </c>
      <c r="G39" s="18" t="s">
        <v>57</v>
      </c>
      <c r="H39" s="27"/>
      <c r="I39" s="25">
        <v>60</v>
      </c>
      <c r="J39" s="28">
        <v>0</v>
      </c>
      <c r="K39" s="18">
        <v>9.5</v>
      </c>
      <c r="L39" s="21">
        <f t="shared" si="0"/>
        <v>0</v>
      </c>
      <c r="M39" s="22">
        <f t="shared" si="1"/>
        <v>0</v>
      </c>
      <c r="N39" s="22">
        <f t="shared" si="2"/>
        <v>0</v>
      </c>
    </row>
    <row r="40" spans="1:14" ht="24.95" customHeight="1">
      <c r="A40" s="26">
        <f t="shared" si="3"/>
        <v>29</v>
      </c>
      <c r="B40" s="20"/>
      <c r="C40" s="68" t="s">
        <v>230</v>
      </c>
      <c r="D40" s="69" t="s">
        <v>230</v>
      </c>
      <c r="E40" s="69" t="s">
        <v>230</v>
      </c>
      <c r="F40" s="70" t="s">
        <v>230</v>
      </c>
      <c r="G40" s="18" t="s">
        <v>57</v>
      </c>
      <c r="H40" s="27"/>
      <c r="I40" s="25">
        <v>60</v>
      </c>
      <c r="J40" s="28">
        <v>0</v>
      </c>
      <c r="K40" s="18">
        <v>9.5</v>
      </c>
      <c r="L40" s="21">
        <f t="shared" si="0"/>
        <v>0</v>
      </c>
      <c r="M40" s="22">
        <f t="shared" si="1"/>
        <v>0</v>
      </c>
      <c r="N40" s="22">
        <f t="shared" si="2"/>
        <v>0</v>
      </c>
    </row>
    <row r="41" spans="1:14" ht="12.75" customHeight="1">
      <c r="A41" s="46"/>
      <c r="B41" s="46"/>
      <c r="C41" s="71" t="s">
        <v>231</v>
      </c>
      <c r="D41" s="71"/>
      <c r="E41" s="71"/>
      <c r="F41" s="71"/>
      <c r="G41" s="47"/>
      <c r="H41" s="47"/>
      <c r="I41" s="47"/>
      <c r="J41" s="48"/>
      <c r="K41" s="47"/>
      <c r="L41" s="49"/>
      <c r="M41" s="50">
        <f>SUM(M12:M40)</f>
        <v>0</v>
      </c>
      <c r="N41" s="50">
        <f>SUM(N12:N40)</f>
        <v>0</v>
      </c>
    </row>
    <row r="42" spans="1:14" ht="12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</row>
    <row r="43" spans="1:14" ht="12.75" customHeight="1">
      <c r="A43" s="5" t="s">
        <v>68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</row>
    <row r="44" spans="1:14" ht="12.75" customHeight="1">
      <c r="A44" s="5" t="s">
        <v>69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4" ht="12.75" customHeight="1">
      <c r="A45" s="5" t="s">
        <v>70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2.75" customHeight="1">
      <c r="A46" s="5" t="s">
        <v>232</v>
      </c>
      <c r="B46" s="29"/>
      <c r="C46" s="29"/>
      <c r="D46" s="29"/>
      <c r="E46" s="29"/>
      <c r="F46" s="29"/>
      <c r="G46" s="5"/>
      <c r="H46" s="5"/>
      <c r="I46" s="5"/>
      <c r="J46" s="5"/>
      <c r="K46" s="5"/>
      <c r="L46" s="5"/>
      <c r="M46" s="5"/>
      <c r="N46" s="5"/>
    </row>
    <row r="47" spans="1:14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12.75" customHeight="1">
      <c r="A48" s="56"/>
      <c r="B48" s="56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2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2.75" customHeight="1">
      <c r="A50" s="5" t="s">
        <v>72</v>
      </c>
      <c r="B50" s="5"/>
      <c r="C50" s="5"/>
      <c r="D50" s="5"/>
      <c r="E50" s="5"/>
      <c r="F50" s="5"/>
      <c r="G50" s="5"/>
      <c r="H50" s="30" t="s">
        <v>73</v>
      </c>
      <c r="I50" s="5"/>
      <c r="J50" s="5"/>
      <c r="K50" s="5" t="s">
        <v>74</v>
      </c>
      <c r="L50" s="5"/>
      <c r="M50" s="5"/>
      <c r="N50" s="5"/>
    </row>
    <row r="53" spans="1:14" ht="12.75" customHeight="1">
      <c r="B53" s="31"/>
      <c r="C53" s="31"/>
    </row>
    <row r="54" spans="1:14" ht="12.75" customHeight="1">
      <c r="B54" s="31"/>
      <c r="C54" s="31"/>
    </row>
    <row r="55" spans="1:14" ht="12.75" customHeight="1">
      <c r="B55" s="31"/>
      <c r="C55" s="31"/>
    </row>
    <row r="56" spans="1:14" ht="12.75" customHeight="1">
      <c r="B56" s="31"/>
      <c r="C56" s="31"/>
    </row>
  </sheetData>
  <sheetProtection algorithmName="SHA-512" hashValue="lFeWMM+5/hE/O7YNAKDZwML7Vkm5JO2XRtrV73kipFdB/kraOWyuT7s+VGUXEEoX5llQkZQfYVNuClMuGsQ2tg==" saltValue="C5bJgsQwfC1c0qcGowVelA==" spinCount="100000" sheet="1" objects="1" scenarios="1"/>
  <protectedRanges>
    <protectedRange sqref="C50" name="Obseg3"/>
    <protectedRange sqref="C4:C5" name="Obseg2"/>
    <protectedRange sqref="C50" name="Range2"/>
  </protectedRanges>
  <mergeCells count="31">
    <mergeCell ref="C41:F41"/>
    <mergeCell ref="C35:F35"/>
    <mergeCell ref="C36:F36"/>
    <mergeCell ref="C37:F37"/>
    <mergeCell ref="C38:F38"/>
    <mergeCell ref="C39:F39"/>
    <mergeCell ref="C40:F40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140D-3A80-4FF1-9970-03EF22B2003A}">
  <dimension ref="A1:N148"/>
  <sheetViews>
    <sheetView topLeftCell="A116" zoomScaleNormal="100" workbookViewId="0">
      <selection activeCell="M133" sqref="M133"/>
    </sheetView>
  </sheetViews>
  <sheetFormatPr defaultRowHeight="12.75" customHeight="1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4" width="16.7109375" style="2" customWidth="1"/>
    <col min="15" max="16384" width="9.140625" style="2"/>
  </cols>
  <sheetData>
    <row r="1" spans="1:14" ht="12.75" customHeight="1">
      <c r="A1" s="1" t="s">
        <v>0</v>
      </c>
      <c r="C1" s="3" t="s">
        <v>1</v>
      </c>
      <c r="D1" s="3"/>
      <c r="H1" s="4"/>
      <c r="I1" s="4"/>
      <c r="J1" s="4"/>
      <c r="K1" s="4"/>
      <c r="L1" s="4"/>
      <c r="M1" s="4"/>
      <c r="N1" s="4"/>
    </row>
    <row r="2" spans="1:14" ht="12.75" customHeight="1">
      <c r="A2" s="5"/>
      <c r="C2" s="3" t="s">
        <v>2</v>
      </c>
      <c r="D2" s="3"/>
      <c r="H2" s="4"/>
      <c r="I2" s="4"/>
      <c r="J2" s="4"/>
      <c r="K2" s="4"/>
      <c r="L2" s="4"/>
      <c r="M2" s="4"/>
      <c r="N2" s="4"/>
    </row>
    <row r="3" spans="1:14" ht="12.75" customHeight="1">
      <c r="A3" s="5"/>
      <c r="B3" s="5"/>
      <c r="H3" s="4"/>
      <c r="I3" s="4"/>
      <c r="J3" s="4"/>
      <c r="K3" s="4"/>
      <c r="L3" s="4"/>
      <c r="M3" s="4"/>
      <c r="N3" s="4"/>
    </row>
    <row r="4" spans="1:14" ht="12.75" customHeight="1">
      <c r="A4" s="1" t="s">
        <v>3</v>
      </c>
      <c r="B4" s="1"/>
      <c r="H4" s="4"/>
      <c r="I4" s="4"/>
      <c r="J4" s="4"/>
      <c r="K4" s="4"/>
      <c r="L4" s="4"/>
      <c r="M4" s="4"/>
      <c r="N4" s="4"/>
    </row>
    <row r="5" spans="1:14" ht="12.75" customHeight="1">
      <c r="A5" s="5"/>
      <c r="B5" s="5"/>
      <c r="H5" s="4"/>
      <c r="I5" s="4"/>
      <c r="J5" s="4"/>
      <c r="K5" s="4"/>
      <c r="L5" s="4"/>
      <c r="M5" s="4"/>
      <c r="N5" s="4"/>
    </row>
    <row r="6" spans="1:14" ht="12.75" customHeight="1">
      <c r="A6" s="5"/>
      <c r="B6" s="5"/>
      <c r="H6" s="4"/>
      <c r="I6" s="4"/>
      <c r="J6" s="4"/>
      <c r="K6" s="4"/>
      <c r="L6" s="4"/>
      <c r="M6" s="4"/>
      <c r="N6" s="4"/>
    </row>
    <row r="7" spans="1:14" s="7" customFormat="1" ht="12.75" customHeight="1">
      <c r="H7" s="6" t="s">
        <v>374</v>
      </c>
      <c r="I7" s="6"/>
      <c r="J7" s="6"/>
      <c r="K7" s="8"/>
      <c r="L7" s="8"/>
      <c r="M7" s="8"/>
      <c r="N7" s="8"/>
    </row>
    <row r="8" spans="1:14" s="7" customFormat="1" ht="12.75" customHeight="1">
      <c r="H8" s="6" t="s">
        <v>237</v>
      </c>
      <c r="I8" s="6"/>
      <c r="J8" s="6"/>
      <c r="K8" s="8"/>
      <c r="L8" s="8"/>
      <c r="M8" s="8"/>
      <c r="N8" s="8"/>
    </row>
    <row r="9" spans="1:14" ht="12.75" customHeight="1">
      <c r="A9" s="5"/>
      <c r="B9" s="5"/>
      <c r="H9" s="4"/>
      <c r="I9" s="4"/>
      <c r="J9" s="4"/>
      <c r="K9" s="4"/>
      <c r="L9" s="4"/>
      <c r="M9" s="4"/>
      <c r="N9" s="4"/>
    </row>
    <row r="10" spans="1:14" s="1" customFormat="1" ht="12.75" customHeight="1">
      <c r="A10" s="32" t="s">
        <v>5</v>
      </c>
      <c r="B10" s="33" t="s">
        <v>6</v>
      </c>
      <c r="C10" s="65" t="s">
        <v>7</v>
      </c>
      <c r="D10" s="66"/>
      <c r="E10" s="66"/>
      <c r="F10" s="67"/>
      <c r="G10" s="34" t="s">
        <v>8</v>
      </c>
      <c r="H10" s="35" t="s">
        <v>9</v>
      </c>
      <c r="I10" s="36" t="s">
        <v>10</v>
      </c>
      <c r="J10" s="36" t="s">
        <v>11</v>
      </c>
      <c r="K10" s="36" t="s">
        <v>12</v>
      </c>
      <c r="L10" s="36" t="s">
        <v>13</v>
      </c>
      <c r="M10" s="36" t="s">
        <v>14</v>
      </c>
      <c r="N10" s="36" t="s">
        <v>15</v>
      </c>
    </row>
    <row r="11" spans="1:14" s="1" customFormat="1" ht="12.75" customHeight="1">
      <c r="A11" s="37"/>
      <c r="B11" s="38"/>
      <c r="C11" s="39"/>
      <c r="D11" s="40"/>
      <c r="E11" s="40"/>
      <c r="F11" s="41"/>
      <c r="G11" s="57"/>
      <c r="H11" s="43"/>
      <c r="I11" s="58"/>
      <c r="J11" s="44"/>
      <c r="K11" s="44"/>
      <c r="L11" s="44"/>
      <c r="M11" s="44"/>
      <c r="N11" s="44" t="s">
        <v>17</v>
      </c>
    </row>
    <row r="12" spans="1:14" ht="15" customHeight="1">
      <c r="A12" s="26">
        <v>1</v>
      </c>
      <c r="B12" s="20"/>
      <c r="C12" s="68" t="s">
        <v>238</v>
      </c>
      <c r="D12" s="69"/>
      <c r="E12" s="69"/>
      <c r="F12" s="70"/>
      <c r="G12" s="18" t="s">
        <v>45</v>
      </c>
      <c r="H12" s="59"/>
      <c r="I12" s="25">
        <v>10</v>
      </c>
      <c r="J12" s="28">
        <v>0</v>
      </c>
      <c r="K12" s="18">
        <v>9.5</v>
      </c>
      <c r="L12" s="21">
        <f t="shared" ref="L12:L75" si="0">PRODUCT(J12,1.095)</f>
        <v>0</v>
      </c>
      <c r="M12" s="22">
        <f>PRODUCT(I12,L12)</f>
        <v>0</v>
      </c>
      <c r="N12" s="22">
        <f>PRODUCT(I12,J12)</f>
        <v>0</v>
      </c>
    </row>
    <row r="13" spans="1:14" ht="15" customHeight="1">
      <c r="A13" s="26">
        <f>A12+1</f>
        <v>2</v>
      </c>
      <c r="B13" s="20"/>
      <c r="C13" s="68" t="s">
        <v>239</v>
      </c>
      <c r="D13" s="69"/>
      <c r="E13" s="69"/>
      <c r="F13" s="70"/>
      <c r="G13" s="18" t="s">
        <v>45</v>
      </c>
      <c r="H13" s="59"/>
      <c r="I13" s="25">
        <v>10</v>
      </c>
      <c r="J13" s="28">
        <v>0</v>
      </c>
      <c r="K13" s="18">
        <v>9.5</v>
      </c>
      <c r="L13" s="21">
        <f t="shared" si="0"/>
        <v>0</v>
      </c>
      <c r="M13" s="22">
        <f t="shared" ref="M13:M79" si="1">PRODUCT(I13,L13)</f>
        <v>0</v>
      </c>
      <c r="N13" s="22">
        <f t="shared" ref="N13:N79" si="2">PRODUCT(I13,J13)</f>
        <v>0</v>
      </c>
    </row>
    <row r="14" spans="1:14" ht="15" customHeight="1">
      <c r="A14" s="26">
        <f t="shared" ref="A14:A77" si="3">A13+1</f>
        <v>3</v>
      </c>
      <c r="B14" s="20"/>
      <c r="C14" s="68" t="s">
        <v>240</v>
      </c>
      <c r="D14" s="69"/>
      <c r="E14" s="69"/>
      <c r="F14" s="70"/>
      <c r="G14" s="18" t="s">
        <v>45</v>
      </c>
      <c r="H14" s="59"/>
      <c r="I14" s="25">
        <v>10</v>
      </c>
      <c r="J14" s="28">
        <v>0</v>
      </c>
      <c r="K14" s="18">
        <v>9.5</v>
      </c>
      <c r="L14" s="21">
        <f t="shared" si="0"/>
        <v>0</v>
      </c>
      <c r="M14" s="22">
        <f t="shared" si="1"/>
        <v>0</v>
      </c>
      <c r="N14" s="22">
        <f t="shared" si="2"/>
        <v>0</v>
      </c>
    </row>
    <row r="15" spans="1:14" ht="15" customHeight="1">
      <c r="A15" s="26">
        <f t="shared" si="3"/>
        <v>4</v>
      </c>
      <c r="B15" s="20"/>
      <c r="C15" s="68" t="s">
        <v>241</v>
      </c>
      <c r="D15" s="69"/>
      <c r="E15" s="69"/>
      <c r="F15" s="70"/>
      <c r="G15" s="18" t="s">
        <v>20</v>
      </c>
      <c r="H15" s="59"/>
      <c r="I15" s="25">
        <v>1670</v>
      </c>
      <c r="J15" s="28">
        <v>0</v>
      </c>
      <c r="K15" s="18">
        <v>9.5</v>
      </c>
      <c r="L15" s="21">
        <f t="shared" si="0"/>
        <v>0</v>
      </c>
      <c r="M15" s="22">
        <f t="shared" si="1"/>
        <v>0</v>
      </c>
      <c r="N15" s="22">
        <f t="shared" si="2"/>
        <v>0</v>
      </c>
    </row>
    <row r="16" spans="1:14" ht="15" customHeight="1">
      <c r="A16" s="26">
        <f t="shared" si="3"/>
        <v>5</v>
      </c>
      <c r="B16" s="20"/>
      <c r="C16" s="68" t="s">
        <v>242</v>
      </c>
      <c r="D16" s="69"/>
      <c r="E16" s="69"/>
      <c r="F16" s="70"/>
      <c r="G16" s="18" t="s">
        <v>45</v>
      </c>
      <c r="H16" s="59"/>
      <c r="I16" s="25">
        <v>100</v>
      </c>
      <c r="J16" s="28">
        <v>0</v>
      </c>
      <c r="K16" s="18">
        <v>9.5</v>
      </c>
      <c r="L16" s="21">
        <f t="shared" si="0"/>
        <v>0</v>
      </c>
      <c r="M16" s="22">
        <f t="shared" si="1"/>
        <v>0</v>
      </c>
      <c r="N16" s="22">
        <f t="shared" si="2"/>
        <v>0</v>
      </c>
    </row>
    <row r="17" spans="1:14" ht="15" customHeight="1">
      <c r="A17" s="26">
        <f t="shared" si="3"/>
        <v>6</v>
      </c>
      <c r="B17" s="20"/>
      <c r="C17" s="68" t="s">
        <v>243</v>
      </c>
      <c r="D17" s="69"/>
      <c r="E17" s="69"/>
      <c r="F17" s="70"/>
      <c r="G17" s="18" t="s">
        <v>45</v>
      </c>
      <c r="H17" s="59"/>
      <c r="I17" s="25">
        <v>900</v>
      </c>
      <c r="J17" s="28">
        <v>0</v>
      </c>
      <c r="K17" s="18">
        <v>9.5</v>
      </c>
      <c r="L17" s="21">
        <f t="shared" si="0"/>
        <v>0</v>
      </c>
      <c r="M17" s="22">
        <f t="shared" si="1"/>
        <v>0</v>
      </c>
      <c r="N17" s="22">
        <f t="shared" si="2"/>
        <v>0</v>
      </c>
    </row>
    <row r="18" spans="1:14" ht="15" customHeight="1">
      <c r="A18" s="26">
        <f t="shared" si="3"/>
        <v>7</v>
      </c>
      <c r="B18" s="20"/>
      <c r="C18" s="68" t="s">
        <v>244</v>
      </c>
      <c r="D18" s="69"/>
      <c r="E18" s="69"/>
      <c r="F18" s="70"/>
      <c r="G18" s="18" t="s">
        <v>45</v>
      </c>
      <c r="H18" s="59"/>
      <c r="I18" s="25">
        <v>30</v>
      </c>
      <c r="J18" s="28">
        <v>0</v>
      </c>
      <c r="K18" s="18">
        <v>9.5</v>
      </c>
      <c r="L18" s="21">
        <f t="shared" si="0"/>
        <v>0</v>
      </c>
      <c r="M18" s="22">
        <f t="shared" si="1"/>
        <v>0</v>
      </c>
      <c r="N18" s="22">
        <f t="shared" si="2"/>
        <v>0</v>
      </c>
    </row>
    <row r="19" spans="1:14" ht="15" customHeight="1">
      <c r="A19" s="26">
        <f t="shared" si="3"/>
        <v>8</v>
      </c>
      <c r="B19" s="20"/>
      <c r="C19" s="68" t="s">
        <v>245</v>
      </c>
      <c r="D19" s="69"/>
      <c r="E19" s="69"/>
      <c r="F19" s="70"/>
      <c r="G19" s="18" t="s">
        <v>45</v>
      </c>
      <c r="H19" s="59"/>
      <c r="I19" s="25">
        <v>30</v>
      </c>
      <c r="J19" s="28">
        <v>0</v>
      </c>
      <c r="K19" s="18">
        <v>9.5</v>
      </c>
      <c r="L19" s="21">
        <f t="shared" si="0"/>
        <v>0</v>
      </c>
      <c r="M19" s="22">
        <f t="shared" si="1"/>
        <v>0</v>
      </c>
      <c r="N19" s="22">
        <f t="shared" si="2"/>
        <v>0</v>
      </c>
    </row>
    <row r="20" spans="1:14" ht="15" customHeight="1">
      <c r="A20" s="26">
        <f t="shared" si="3"/>
        <v>9</v>
      </c>
      <c r="B20" s="20"/>
      <c r="C20" s="68" t="s">
        <v>246</v>
      </c>
      <c r="D20" s="69"/>
      <c r="E20" s="69"/>
      <c r="F20" s="70"/>
      <c r="G20" s="18" t="s">
        <v>45</v>
      </c>
      <c r="H20" s="59"/>
      <c r="I20" s="25">
        <v>240</v>
      </c>
      <c r="J20" s="28">
        <v>0</v>
      </c>
      <c r="K20" s="18">
        <v>9.5</v>
      </c>
      <c r="L20" s="21">
        <f t="shared" si="0"/>
        <v>0</v>
      </c>
      <c r="M20" s="22">
        <f t="shared" si="1"/>
        <v>0</v>
      </c>
      <c r="N20" s="22">
        <f t="shared" si="2"/>
        <v>0</v>
      </c>
    </row>
    <row r="21" spans="1:14" ht="15" customHeight="1">
      <c r="A21" s="26">
        <f t="shared" si="3"/>
        <v>10</v>
      </c>
      <c r="B21" s="20"/>
      <c r="C21" s="68" t="s">
        <v>247</v>
      </c>
      <c r="D21" s="69"/>
      <c r="E21" s="69"/>
      <c r="F21" s="70"/>
      <c r="G21" s="18" t="s">
        <v>45</v>
      </c>
      <c r="H21" s="59"/>
      <c r="I21" s="25">
        <v>110</v>
      </c>
      <c r="J21" s="28">
        <v>0</v>
      </c>
      <c r="K21" s="18">
        <v>9.5</v>
      </c>
      <c r="L21" s="21">
        <f t="shared" si="0"/>
        <v>0</v>
      </c>
      <c r="M21" s="22">
        <f t="shared" si="1"/>
        <v>0</v>
      </c>
      <c r="N21" s="22">
        <f t="shared" si="2"/>
        <v>0</v>
      </c>
    </row>
    <row r="22" spans="1:14" ht="15" customHeight="1">
      <c r="A22" s="26">
        <f t="shared" si="3"/>
        <v>11</v>
      </c>
      <c r="B22" s="20"/>
      <c r="C22" s="68" t="s">
        <v>248</v>
      </c>
      <c r="D22" s="69"/>
      <c r="E22" s="69"/>
      <c r="F22" s="70"/>
      <c r="G22" s="18" t="s">
        <v>45</v>
      </c>
      <c r="H22" s="59"/>
      <c r="I22" s="25">
        <v>50</v>
      </c>
      <c r="J22" s="28">
        <v>0</v>
      </c>
      <c r="K22" s="18">
        <v>9.5</v>
      </c>
      <c r="L22" s="21">
        <f t="shared" si="0"/>
        <v>0</v>
      </c>
      <c r="M22" s="22">
        <f t="shared" si="1"/>
        <v>0</v>
      </c>
      <c r="N22" s="22">
        <f t="shared" si="2"/>
        <v>0</v>
      </c>
    </row>
    <row r="23" spans="1:14" ht="15" customHeight="1">
      <c r="A23" s="26">
        <f t="shared" si="3"/>
        <v>12</v>
      </c>
      <c r="B23" s="20"/>
      <c r="C23" s="68" t="s">
        <v>249</v>
      </c>
      <c r="D23" s="69"/>
      <c r="E23" s="69"/>
      <c r="F23" s="70"/>
      <c r="G23" s="18" t="s">
        <v>20</v>
      </c>
      <c r="H23" s="59"/>
      <c r="I23" s="25">
        <v>150</v>
      </c>
      <c r="J23" s="28">
        <v>0</v>
      </c>
      <c r="K23" s="18">
        <v>9.5</v>
      </c>
      <c r="L23" s="21">
        <f t="shared" si="0"/>
        <v>0</v>
      </c>
      <c r="M23" s="22">
        <f t="shared" si="1"/>
        <v>0</v>
      </c>
      <c r="N23" s="22">
        <f t="shared" si="2"/>
        <v>0</v>
      </c>
    </row>
    <row r="24" spans="1:14" ht="15" customHeight="1">
      <c r="A24" s="26">
        <f t="shared" si="3"/>
        <v>13</v>
      </c>
      <c r="B24" s="20"/>
      <c r="C24" s="68" t="s">
        <v>250</v>
      </c>
      <c r="D24" s="69"/>
      <c r="E24" s="69"/>
      <c r="F24" s="70"/>
      <c r="G24" s="18" t="s">
        <v>45</v>
      </c>
      <c r="H24" s="59"/>
      <c r="I24" s="25">
        <v>20</v>
      </c>
      <c r="J24" s="28">
        <v>0</v>
      </c>
      <c r="K24" s="18">
        <v>9.5</v>
      </c>
      <c r="L24" s="21">
        <f t="shared" si="0"/>
        <v>0</v>
      </c>
      <c r="M24" s="22">
        <f t="shared" si="1"/>
        <v>0</v>
      </c>
      <c r="N24" s="22">
        <f t="shared" si="2"/>
        <v>0</v>
      </c>
    </row>
    <row r="25" spans="1:14" ht="15" customHeight="1">
      <c r="A25" s="26">
        <f t="shared" si="3"/>
        <v>14</v>
      </c>
      <c r="B25" s="20"/>
      <c r="C25" s="68" t="s">
        <v>251</v>
      </c>
      <c r="D25" s="69"/>
      <c r="E25" s="69"/>
      <c r="F25" s="70"/>
      <c r="G25" s="18" t="s">
        <v>45</v>
      </c>
      <c r="H25" s="59"/>
      <c r="I25" s="25">
        <v>100</v>
      </c>
      <c r="J25" s="28">
        <v>0</v>
      </c>
      <c r="K25" s="18">
        <v>9.5</v>
      </c>
      <c r="L25" s="21">
        <f t="shared" si="0"/>
        <v>0</v>
      </c>
      <c r="M25" s="22">
        <f t="shared" si="1"/>
        <v>0</v>
      </c>
      <c r="N25" s="22">
        <f t="shared" si="2"/>
        <v>0</v>
      </c>
    </row>
    <row r="26" spans="1:14" ht="15" customHeight="1">
      <c r="A26" s="26">
        <f t="shared" si="3"/>
        <v>15</v>
      </c>
      <c r="B26" s="20"/>
      <c r="C26" s="68" t="s">
        <v>252</v>
      </c>
      <c r="D26" s="69"/>
      <c r="E26" s="69"/>
      <c r="F26" s="70"/>
      <c r="G26" s="18" t="s">
        <v>20</v>
      </c>
      <c r="H26" s="59"/>
      <c r="I26" s="25">
        <v>500</v>
      </c>
      <c r="J26" s="28">
        <v>0</v>
      </c>
      <c r="K26" s="18">
        <v>9.5</v>
      </c>
      <c r="L26" s="21">
        <f t="shared" si="0"/>
        <v>0</v>
      </c>
      <c r="M26" s="22">
        <f t="shared" si="1"/>
        <v>0</v>
      </c>
      <c r="N26" s="22">
        <f t="shared" si="2"/>
        <v>0</v>
      </c>
    </row>
    <row r="27" spans="1:14" ht="15" customHeight="1">
      <c r="A27" s="26">
        <f t="shared" si="3"/>
        <v>16</v>
      </c>
      <c r="B27" s="20"/>
      <c r="C27" s="68" t="s">
        <v>376</v>
      </c>
      <c r="D27" s="69"/>
      <c r="E27" s="69"/>
      <c r="F27" s="70"/>
      <c r="G27" s="18" t="s">
        <v>20</v>
      </c>
      <c r="H27" s="59"/>
      <c r="I27" s="25">
        <v>10</v>
      </c>
      <c r="J27" s="28">
        <v>0</v>
      </c>
      <c r="K27" s="18">
        <v>9.5</v>
      </c>
      <c r="L27" s="21">
        <f t="shared" si="0"/>
        <v>0</v>
      </c>
      <c r="M27" s="22">
        <f t="shared" si="1"/>
        <v>0</v>
      </c>
      <c r="N27" s="22">
        <f t="shared" si="2"/>
        <v>0</v>
      </c>
    </row>
    <row r="28" spans="1:14" ht="15" customHeight="1">
      <c r="A28" s="26">
        <f t="shared" si="3"/>
        <v>17</v>
      </c>
      <c r="B28" s="20"/>
      <c r="C28" s="68" t="s">
        <v>253</v>
      </c>
      <c r="D28" s="69"/>
      <c r="E28" s="69"/>
      <c r="F28" s="70"/>
      <c r="G28" s="18" t="s">
        <v>20</v>
      </c>
      <c r="H28" s="59"/>
      <c r="I28" s="25">
        <v>230</v>
      </c>
      <c r="J28" s="28">
        <v>0</v>
      </c>
      <c r="K28" s="18">
        <v>9.5</v>
      </c>
      <c r="L28" s="21">
        <f t="shared" si="0"/>
        <v>0</v>
      </c>
      <c r="M28" s="22">
        <f t="shared" si="1"/>
        <v>0</v>
      </c>
      <c r="N28" s="22">
        <f t="shared" si="2"/>
        <v>0</v>
      </c>
    </row>
    <row r="29" spans="1:14" ht="24.95" customHeight="1">
      <c r="A29" s="26">
        <f t="shared" si="3"/>
        <v>18</v>
      </c>
      <c r="B29" s="20"/>
      <c r="C29" s="68" t="s">
        <v>254</v>
      </c>
      <c r="D29" s="69"/>
      <c r="E29" s="69"/>
      <c r="F29" s="70"/>
      <c r="G29" s="18" t="s">
        <v>20</v>
      </c>
      <c r="H29" s="59"/>
      <c r="I29" s="25">
        <v>1670</v>
      </c>
      <c r="J29" s="28">
        <v>0</v>
      </c>
      <c r="K29" s="18">
        <v>9.5</v>
      </c>
      <c r="L29" s="21">
        <f t="shared" si="0"/>
        <v>0</v>
      </c>
      <c r="M29" s="22">
        <f t="shared" si="1"/>
        <v>0</v>
      </c>
      <c r="N29" s="22">
        <f t="shared" si="2"/>
        <v>0</v>
      </c>
    </row>
    <row r="30" spans="1:14" ht="15" customHeight="1">
      <c r="A30" s="26">
        <f t="shared" si="3"/>
        <v>19</v>
      </c>
      <c r="B30" s="20"/>
      <c r="C30" s="68" t="s">
        <v>255</v>
      </c>
      <c r="D30" s="69"/>
      <c r="E30" s="69"/>
      <c r="F30" s="70"/>
      <c r="G30" s="18" t="s">
        <v>20</v>
      </c>
      <c r="H30" s="59"/>
      <c r="I30" s="25">
        <v>300</v>
      </c>
      <c r="J30" s="28">
        <v>0</v>
      </c>
      <c r="K30" s="18">
        <v>9.5</v>
      </c>
      <c r="L30" s="21">
        <f t="shared" si="0"/>
        <v>0</v>
      </c>
      <c r="M30" s="22">
        <f t="shared" si="1"/>
        <v>0</v>
      </c>
      <c r="N30" s="22">
        <f t="shared" si="2"/>
        <v>0</v>
      </c>
    </row>
    <row r="31" spans="1:14" ht="24.95" customHeight="1">
      <c r="A31" s="26">
        <f t="shared" si="3"/>
        <v>20</v>
      </c>
      <c r="B31" s="20"/>
      <c r="C31" s="68" t="s">
        <v>256</v>
      </c>
      <c r="D31" s="69"/>
      <c r="E31" s="69"/>
      <c r="F31" s="70"/>
      <c r="G31" s="18" t="s">
        <v>45</v>
      </c>
      <c r="H31" s="59"/>
      <c r="I31" s="25">
        <v>360</v>
      </c>
      <c r="J31" s="28">
        <v>0</v>
      </c>
      <c r="K31" s="18">
        <v>9.5</v>
      </c>
      <c r="L31" s="21">
        <f t="shared" si="0"/>
        <v>0</v>
      </c>
      <c r="M31" s="22">
        <f t="shared" si="1"/>
        <v>0</v>
      </c>
      <c r="N31" s="22">
        <f t="shared" si="2"/>
        <v>0</v>
      </c>
    </row>
    <row r="32" spans="1:14" ht="15" customHeight="1">
      <c r="A32" s="26">
        <f t="shared" si="3"/>
        <v>21</v>
      </c>
      <c r="B32" s="20"/>
      <c r="C32" s="68" t="s">
        <v>257</v>
      </c>
      <c r="D32" s="69"/>
      <c r="E32" s="69"/>
      <c r="F32" s="70"/>
      <c r="G32" s="18" t="s">
        <v>20</v>
      </c>
      <c r="H32" s="59"/>
      <c r="I32" s="25">
        <v>100</v>
      </c>
      <c r="J32" s="28">
        <v>0</v>
      </c>
      <c r="K32" s="18">
        <v>9.5</v>
      </c>
      <c r="L32" s="21">
        <f t="shared" si="0"/>
        <v>0</v>
      </c>
      <c r="M32" s="22">
        <f t="shared" si="1"/>
        <v>0</v>
      </c>
      <c r="N32" s="22">
        <f t="shared" si="2"/>
        <v>0</v>
      </c>
    </row>
    <row r="33" spans="1:14" ht="15" customHeight="1">
      <c r="A33" s="26">
        <f t="shared" si="3"/>
        <v>22</v>
      </c>
      <c r="B33" s="20"/>
      <c r="C33" s="68" t="s">
        <v>258</v>
      </c>
      <c r="D33" s="69"/>
      <c r="E33" s="69"/>
      <c r="F33" s="70"/>
      <c r="G33" s="18" t="s">
        <v>20</v>
      </c>
      <c r="H33" s="59"/>
      <c r="I33" s="25">
        <v>100</v>
      </c>
      <c r="J33" s="28">
        <v>0</v>
      </c>
      <c r="K33" s="18">
        <v>9.5</v>
      </c>
      <c r="L33" s="21">
        <f t="shared" si="0"/>
        <v>0</v>
      </c>
      <c r="M33" s="22">
        <f t="shared" si="1"/>
        <v>0</v>
      </c>
      <c r="N33" s="22">
        <f t="shared" si="2"/>
        <v>0</v>
      </c>
    </row>
    <row r="34" spans="1:14" ht="15" customHeight="1">
      <c r="A34" s="26">
        <f t="shared" si="3"/>
        <v>23</v>
      </c>
      <c r="B34" s="20"/>
      <c r="C34" s="68" t="s">
        <v>377</v>
      </c>
      <c r="D34" s="69"/>
      <c r="E34" s="69"/>
      <c r="F34" s="70"/>
      <c r="G34" s="18" t="s">
        <v>20</v>
      </c>
      <c r="H34" s="59"/>
      <c r="I34" s="25">
        <v>80</v>
      </c>
      <c r="J34" s="28">
        <v>0</v>
      </c>
      <c r="K34" s="18">
        <v>9.5</v>
      </c>
      <c r="L34" s="21">
        <f t="shared" si="0"/>
        <v>0</v>
      </c>
      <c r="M34" s="22">
        <f t="shared" si="1"/>
        <v>0</v>
      </c>
      <c r="N34" s="22">
        <f t="shared" si="2"/>
        <v>0</v>
      </c>
    </row>
    <row r="35" spans="1:14" ht="15" customHeight="1">
      <c r="A35" s="26">
        <f t="shared" si="3"/>
        <v>24</v>
      </c>
      <c r="B35" s="20"/>
      <c r="C35" s="68" t="s">
        <v>259</v>
      </c>
      <c r="D35" s="69"/>
      <c r="E35" s="69"/>
      <c r="F35" s="70"/>
      <c r="G35" s="18" t="s">
        <v>20</v>
      </c>
      <c r="H35" s="59"/>
      <c r="I35" s="25">
        <v>100</v>
      </c>
      <c r="J35" s="28">
        <v>0</v>
      </c>
      <c r="K35" s="18">
        <v>9.5</v>
      </c>
      <c r="L35" s="21">
        <f t="shared" si="0"/>
        <v>0</v>
      </c>
      <c r="M35" s="22">
        <f t="shared" si="1"/>
        <v>0</v>
      </c>
      <c r="N35" s="22">
        <f t="shared" si="2"/>
        <v>0</v>
      </c>
    </row>
    <row r="36" spans="1:14" ht="15" customHeight="1">
      <c r="A36" s="26">
        <f t="shared" si="3"/>
        <v>25</v>
      </c>
      <c r="B36" s="20"/>
      <c r="C36" s="68" t="s">
        <v>260</v>
      </c>
      <c r="D36" s="69"/>
      <c r="E36" s="69"/>
      <c r="F36" s="70"/>
      <c r="G36" s="18" t="s">
        <v>45</v>
      </c>
      <c r="H36" s="59"/>
      <c r="I36" s="25">
        <v>50</v>
      </c>
      <c r="J36" s="28">
        <v>0</v>
      </c>
      <c r="K36" s="18">
        <v>9.5</v>
      </c>
      <c r="L36" s="21">
        <f t="shared" si="0"/>
        <v>0</v>
      </c>
      <c r="M36" s="22">
        <f t="shared" si="1"/>
        <v>0</v>
      </c>
      <c r="N36" s="22">
        <f t="shared" si="2"/>
        <v>0</v>
      </c>
    </row>
    <row r="37" spans="1:14" ht="15" customHeight="1">
      <c r="A37" s="26">
        <f t="shared" si="3"/>
        <v>26</v>
      </c>
      <c r="B37" s="20"/>
      <c r="C37" s="68" t="s">
        <v>261</v>
      </c>
      <c r="D37" s="69"/>
      <c r="E37" s="69"/>
      <c r="F37" s="70"/>
      <c r="G37" s="18" t="s">
        <v>57</v>
      </c>
      <c r="H37" s="59"/>
      <c r="I37" s="25">
        <v>120</v>
      </c>
      <c r="J37" s="28">
        <v>0</v>
      </c>
      <c r="K37" s="18">
        <v>9.5</v>
      </c>
      <c r="L37" s="21">
        <f t="shared" si="0"/>
        <v>0</v>
      </c>
      <c r="M37" s="22">
        <f t="shared" si="1"/>
        <v>0</v>
      </c>
      <c r="N37" s="22">
        <f t="shared" si="2"/>
        <v>0</v>
      </c>
    </row>
    <row r="38" spans="1:14" ht="15" customHeight="1">
      <c r="A38" s="26">
        <f t="shared" si="3"/>
        <v>27</v>
      </c>
      <c r="B38" s="20"/>
      <c r="C38" s="68" t="s">
        <v>262</v>
      </c>
      <c r="D38" s="69"/>
      <c r="E38" s="69"/>
      <c r="F38" s="70"/>
      <c r="G38" s="18" t="s">
        <v>57</v>
      </c>
      <c r="H38" s="59"/>
      <c r="I38" s="25">
        <v>500</v>
      </c>
      <c r="J38" s="28">
        <v>0</v>
      </c>
      <c r="K38" s="18">
        <v>9.5</v>
      </c>
      <c r="L38" s="21">
        <f t="shared" si="0"/>
        <v>0</v>
      </c>
      <c r="M38" s="22">
        <f t="shared" si="1"/>
        <v>0</v>
      </c>
      <c r="N38" s="22">
        <f t="shared" si="2"/>
        <v>0</v>
      </c>
    </row>
    <row r="39" spans="1:14" ht="15" customHeight="1">
      <c r="A39" s="26">
        <f t="shared" si="3"/>
        <v>28</v>
      </c>
      <c r="B39" s="20"/>
      <c r="C39" s="68" t="s">
        <v>263</v>
      </c>
      <c r="D39" s="69"/>
      <c r="E39" s="69"/>
      <c r="F39" s="70"/>
      <c r="G39" s="18" t="s">
        <v>57</v>
      </c>
      <c r="H39" s="59"/>
      <c r="I39" s="25">
        <v>80</v>
      </c>
      <c r="J39" s="28">
        <v>0</v>
      </c>
      <c r="K39" s="18">
        <v>9.5</v>
      </c>
      <c r="L39" s="21">
        <f t="shared" si="0"/>
        <v>0</v>
      </c>
      <c r="M39" s="22">
        <f t="shared" si="1"/>
        <v>0</v>
      </c>
      <c r="N39" s="22">
        <f t="shared" si="2"/>
        <v>0</v>
      </c>
    </row>
    <row r="40" spans="1:14" ht="15" customHeight="1">
      <c r="A40" s="26">
        <f t="shared" si="3"/>
        <v>29</v>
      </c>
      <c r="B40" s="20"/>
      <c r="C40" s="68" t="s">
        <v>264</v>
      </c>
      <c r="D40" s="69"/>
      <c r="E40" s="69"/>
      <c r="F40" s="70"/>
      <c r="G40" s="18" t="s">
        <v>57</v>
      </c>
      <c r="H40" s="59"/>
      <c r="I40" s="25">
        <v>20</v>
      </c>
      <c r="J40" s="28">
        <v>0</v>
      </c>
      <c r="K40" s="18">
        <v>9.5</v>
      </c>
      <c r="L40" s="21">
        <f t="shared" si="0"/>
        <v>0</v>
      </c>
      <c r="M40" s="22">
        <f t="shared" si="1"/>
        <v>0</v>
      </c>
      <c r="N40" s="22">
        <f t="shared" si="2"/>
        <v>0</v>
      </c>
    </row>
    <row r="41" spans="1:14" ht="15" customHeight="1">
      <c r="A41" s="26">
        <f t="shared" si="3"/>
        <v>30</v>
      </c>
      <c r="B41" s="20"/>
      <c r="C41" s="68" t="s">
        <v>265</v>
      </c>
      <c r="D41" s="69"/>
      <c r="E41" s="69"/>
      <c r="F41" s="70"/>
      <c r="G41" s="18" t="s">
        <v>20</v>
      </c>
      <c r="H41" s="59"/>
      <c r="I41" s="25">
        <v>160</v>
      </c>
      <c r="J41" s="28">
        <v>0</v>
      </c>
      <c r="K41" s="18">
        <v>9.5</v>
      </c>
      <c r="L41" s="21">
        <f t="shared" si="0"/>
        <v>0</v>
      </c>
      <c r="M41" s="22">
        <f t="shared" si="1"/>
        <v>0</v>
      </c>
      <c r="N41" s="22">
        <f t="shared" si="2"/>
        <v>0</v>
      </c>
    </row>
    <row r="42" spans="1:14" ht="15" customHeight="1">
      <c r="A42" s="26">
        <f t="shared" si="3"/>
        <v>31</v>
      </c>
      <c r="B42" s="20"/>
      <c r="C42" s="68" t="s">
        <v>266</v>
      </c>
      <c r="D42" s="69"/>
      <c r="E42" s="69"/>
      <c r="F42" s="70"/>
      <c r="G42" s="18" t="s">
        <v>57</v>
      </c>
      <c r="H42" s="59"/>
      <c r="I42" s="25">
        <v>220</v>
      </c>
      <c r="J42" s="28">
        <v>0</v>
      </c>
      <c r="K42" s="18">
        <v>9.5</v>
      </c>
      <c r="L42" s="21">
        <f t="shared" si="0"/>
        <v>0</v>
      </c>
      <c r="M42" s="22">
        <f t="shared" si="1"/>
        <v>0</v>
      </c>
      <c r="N42" s="22">
        <f t="shared" si="2"/>
        <v>0</v>
      </c>
    </row>
    <row r="43" spans="1:14" ht="15" customHeight="1">
      <c r="A43" s="26">
        <f t="shared" si="3"/>
        <v>32</v>
      </c>
      <c r="B43" s="20"/>
      <c r="C43" s="68" t="s">
        <v>267</v>
      </c>
      <c r="D43" s="69"/>
      <c r="E43" s="69"/>
      <c r="F43" s="70"/>
      <c r="G43" s="18" t="s">
        <v>57</v>
      </c>
      <c r="H43" s="59"/>
      <c r="I43" s="25">
        <v>20</v>
      </c>
      <c r="J43" s="28">
        <v>0</v>
      </c>
      <c r="K43" s="18">
        <v>22</v>
      </c>
      <c r="L43" s="21">
        <f>PRODUCT(J43,1.22)</f>
        <v>0</v>
      </c>
      <c r="M43" s="22">
        <f t="shared" si="1"/>
        <v>0</v>
      </c>
      <c r="N43" s="22">
        <f t="shared" si="2"/>
        <v>0</v>
      </c>
    </row>
    <row r="44" spans="1:14" ht="15" customHeight="1">
      <c r="A44" s="26">
        <f t="shared" si="3"/>
        <v>33</v>
      </c>
      <c r="B44" s="20"/>
      <c r="C44" s="68" t="s">
        <v>268</v>
      </c>
      <c r="D44" s="69"/>
      <c r="E44" s="69"/>
      <c r="F44" s="70"/>
      <c r="G44" s="18" t="s">
        <v>57</v>
      </c>
      <c r="H44" s="59"/>
      <c r="I44" s="25">
        <v>20</v>
      </c>
      <c r="J44" s="28">
        <v>0</v>
      </c>
      <c r="K44" s="18">
        <v>22</v>
      </c>
      <c r="L44" s="21">
        <f>PRODUCT(J44,1.22)</f>
        <v>0</v>
      </c>
      <c r="M44" s="22">
        <f t="shared" si="1"/>
        <v>0</v>
      </c>
      <c r="N44" s="22">
        <f t="shared" si="2"/>
        <v>0</v>
      </c>
    </row>
    <row r="45" spans="1:14" ht="15" customHeight="1">
      <c r="A45" s="26">
        <f t="shared" si="3"/>
        <v>34</v>
      </c>
      <c r="B45" s="20"/>
      <c r="C45" s="68" t="s">
        <v>269</v>
      </c>
      <c r="D45" s="69"/>
      <c r="E45" s="69"/>
      <c r="F45" s="70"/>
      <c r="G45" s="18" t="s">
        <v>45</v>
      </c>
      <c r="H45" s="59"/>
      <c r="I45" s="25">
        <v>170</v>
      </c>
      <c r="J45" s="28">
        <v>0</v>
      </c>
      <c r="K45" s="18">
        <v>9.5</v>
      </c>
      <c r="L45" s="21">
        <f t="shared" si="0"/>
        <v>0</v>
      </c>
      <c r="M45" s="22">
        <f t="shared" si="1"/>
        <v>0</v>
      </c>
      <c r="N45" s="22">
        <f t="shared" si="2"/>
        <v>0</v>
      </c>
    </row>
    <row r="46" spans="1:14" ht="15" customHeight="1">
      <c r="A46" s="26">
        <f t="shared" si="3"/>
        <v>35</v>
      </c>
      <c r="B46" s="20"/>
      <c r="C46" s="68" t="s">
        <v>270</v>
      </c>
      <c r="D46" s="69"/>
      <c r="E46" s="69"/>
      <c r="F46" s="70"/>
      <c r="G46" s="18" t="s">
        <v>45</v>
      </c>
      <c r="H46" s="59"/>
      <c r="I46" s="25">
        <v>170</v>
      </c>
      <c r="J46" s="28">
        <v>0</v>
      </c>
      <c r="K46" s="18">
        <v>9.5</v>
      </c>
      <c r="L46" s="21">
        <f t="shared" si="0"/>
        <v>0</v>
      </c>
      <c r="M46" s="22">
        <f t="shared" si="1"/>
        <v>0</v>
      </c>
      <c r="N46" s="22">
        <f t="shared" si="2"/>
        <v>0</v>
      </c>
    </row>
    <row r="47" spans="1:14" ht="15" customHeight="1">
      <c r="A47" s="26">
        <f t="shared" si="3"/>
        <v>36</v>
      </c>
      <c r="B47" s="20"/>
      <c r="C47" s="68" t="s">
        <v>271</v>
      </c>
      <c r="D47" s="69"/>
      <c r="E47" s="69"/>
      <c r="F47" s="70"/>
      <c r="G47" s="18" t="s">
        <v>45</v>
      </c>
      <c r="H47" s="59"/>
      <c r="I47" s="25">
        <v>80</v>
      </c>
      <c r="J47" s="28">
        <v>0</v>
      </c>
      <c r="K47" s="18">
        <v>9.5</v>
      </c>
      <c r="L47" s="21">
        <f t="shared" si="0"/>
        <v>0</v>
      </c>
      <c r="M47" s="22">
        <f t="shared" si="1"/>
        <v>0</v>
      </c>
      <c r="N47" s="22">
        <f t="shared" si="2"/>
        <v>0</v>
      </c>
    </row>
    <row r="48" spans="1:14" ht="15" customHeight="1">
      <c r="A48" s="26">
        <f t="shared" si="3"/>
        <v>37</v>
      </c>
      <c r="B48" s="20"/>
      <c r="C48" s="68" t="s">
        <v>272</v>
      </c>
      <c r="D48" s="69"/>
      <c r="E48" s="69"/>
      <c r="F48" s="70"/>
      <c r="G48" s="18" t="s">
        <v>45</v>
      </c>
      <c r="H48" s="59"/>
      <c r="I48" s="25">
        <v>120</v>
      </c>
      <c r="J48" s="28">
        <v>0</v>
      </c>
      <c r="K48" s="18">
        <v>9.5</v>
      </c>
      <c r="L48" s="21">
        <f t="shared" si="0"/>
        <v>0</v>
      </c>
      <c r="M48" s="22">
        <f t="shared" si="1"/>
        <v>0</v>
      </c>
      <c r="N48" s="22">
        <f t="shared" si="2"/>
        <v>0</v>
      </c>
    </row>
    <row r="49" spans="1:14" ht="15" customHeight="1">
      <c r="A49" s="26">
        <f t="shared" si="3"/>
        <v>38</v>
      </c>
      <c r="B49" s="20"/>
      <c r="C49" s="68" t="s">
        <v>273</v>
      </c>
      <c r="D49" s="69"/>
      <c r="E49" s="69"/>
      <c r="F49" s="70"/>
      <c r="G49" s="18" t="s">
        <v>20</v>
      </c>
      <c r="H49" s="59"/>
      <c r="I49" s="25">
        <v>130</v>
      </c>
      <c r="J49" s="28">
        <v>0</v>
      </c>
      <c r="K49" s="18">
        <v>9.5</v>
      </c>
      <c r="L49" s="21">
        <f t="shared" si="0"/>
        <v>0</v>
      </c>
      <c r="M49" s="22">
        <f t="shared" si="1"/>
        <v>0</v>
      </c>
      <c r="N49" s="22">
        <f t="shared" si="2"/>
        <v>0</v>
      </c>
    </row>
    <row r="50" spans="1:14" ht="15" customHeight="1">
      <c r="A50" s="26">
        <f t="shared" si="3"/>
        <v>39</v>
      </c>
      <c r="B50" s="20"/>
      <c r="C50" s="68" t="s">
        <v>274</v>
      </c>
      <c r="D50" s="69"/>
      <c r="E50" s="69"/>
      <c r="F50" s="70"/>
      <c r="G50" s="18" t="s">
        <v>45</v>
      </c>
      <c r="H50" s="59"/>
      <c r="I50" s="25">
        <v>170</v>
      </c>
      <c r="J50" s="28">
        <v>0</v>
      </c>
      <c r="K50" s="18">
        <v>9.5</v>
      </c>
      <c r="L50" s="21">
        <f t="shared" si="0"/>
        <v>0</v>
      </c>
      <c r="M50" s="22">
        <f t="shared" si="1"/>
        <v>0</v>
      </c>
      <c r="N50" s="22">
        <f t="shared" si="2"/>
        <v>0</v>
      </c>
    </row>
    <row r="51" spans="1:14" ht="15" customHeight="1">
      <c r="A51" s="26">
        <f t="shared" si="3"/>
        <v>40</v>
      </c>
      <c r="B51" s="20"/>
      <c r="C51" s="68" t="s">
        <v>275</v>
      </c>
      <c r="D51" s="69"/>
      <c r="E51" s="69"/>
      <c r="F51" s="70"/>
      <c r="G51" s="18" t="s">
        <v>45</v>
      </c>
      <c r="H51" s="59"/>
      <c r="I51" s="25">
        <v>120</v>
      </c>
      <c r="J51" s="28">
        <v>0</v>
      </c>
      <c r="K51" s="18">
        <v>9.5</v>
      </c>
      <c r="L51" s="21">
        <f t="shared" si="0"/>
        <v>0</v>
      </c>
      <c r="M51" s="22">
        <f t="shared" si="1"/>
        <v>0</v>
      </c>
      <c r="N51" s="22">
        <f t="shared" si="2"/>
        <v>0</v>
      </c>
    </row>
    <row r="52" spans="1:14" ht="15" customHeight="1">
      <c r="A52" s="26">
        <f t="shared" si="3"/>
        <v>41</v>
      </c>
      <c r="B52" s="20"/>
      <c r="C52" s="68" t="s">
        <v>276</v>
      </c>
      <c r="D52" s="69"/>
      <c r="E52" s="69"/>
      <c r="F52" s="70"/>
      <c r="G52" s="18" t="s">
        <v>45</v>
      </c>
      <c r="H52" s="59"/>
      <c r="I52" s="25">
        <v>170</v>
      </c>
      <c r="J52" s="28">
        <v>0</v>
      </c>
      <c r="K52" s="18">
        <v>9.5</v>
      </c>
      <c r="L52" s="21">
        <f t="shared" si="0"/>
        <v>0</v>
      </c>
      <c r="M52" s="22">
        <f t="shared" si="1"/>
        <v>0</v>
      </c>
      <c r="N52" s="22">
        <f t="shared" si="2"/>
        <v>0</v>
      </c>
    </row>
    <row r="53" spans="1:14" ht="15" customHeight="1">
      <c r="A53" s="26">
        <f t="shared" si="3"/>
        <v>42</v>
      </c>
      <c r="B53" s="20"/>
      <c r="C53" s="68" t="s">
        <v>277</v>
      </c>
      <c r="D53" s="69"/>
      <c r="E53" s="69"/>
      <c r="F53" s="70"/>
      <c r="G53" s="18" t="s">
        <v>20</v>
      </c>
      <c r="H53" s="59"/>
      <c r="I53" s="25">
        <v>60</v>
      </c>
      <c r="J53" s="28">
        <v>0</v>
      </c>
      <c r="K53" s="18">
        <v>9.5</v>
      </c>
      <c r="L53" s="21">
        <f t="shared" si="0"/>
        <v>0</v>
      </c>
      <c r="M53" s="22">
        <f t="shared" si="1"/>
        <v>0</v>
      </c>
      <c r="N53" s="22">
        <f t="shared" si="2"/>
        <v>0</v>
      </c>
    </row>
    <row r="54" spans="1:14" ht="15" customHeight="1">
      <c r="A54" s="26">
        <f t="shared" si="3"/>
        <v>43</v>
      </c>
      <c r="B54" s="20"/>
      <c r="C54" s="68" t="s">
        <v>278</v>
      </c>
      <c r="D54" s="69"/>
      <c r="E54" s="69"/>
      <c r="F54" s="70"/>
      <c r="G54" s="18" t="s">
        <v>20</v>
      </c>
      <c r="H54" s="59"/>
      <c r="I54" s="25">
        <v>50</v>
      </c>
      <c r="J54" s="28">
        <v>0</v>
      </c>
      <c r="K54" s="18">
        <v>9.5</v>
      </c>
      <c r="L54" s="21">
        <f t="shared" si="0"/>
        <v>0</v>
      </c>
      <c r="M54" s="22">
        <f t="shared" si="1"/>
        <v>0</v>
      </c>
      <c r="N54" s="22">
        <f t="shared" si="2"/>
        <v>0</v>
      </c>
    </row>
    <row r="55" spans="1:14" ht="15" customHeight="1">
      <c r="A55" s="26">
        <f t="shared" si="3"/>
        <v>44</v>
      </c>
      <c r="B55" s="20"/>
      <c r="C55" s="68" t="s">
        <v>279</v>
      </c>
      <c r="D55" s="69"/>
      <c r="E55" s="69"/>
      <c r="F55" s="70"/>
      <c r="G55" s="18" t="s">
        <v>20</v>
      </c>
      <c r="H55" s="59"/>
      <c r="I55" s="25">
        <v>100</v>
      </c>
      <c r="J55" s="28">
        <v>0</v>
      </c>
      <c r="K55" s="18">
        <v>9.5</v>
      </c>
      <c r="L55" s="21">
        <f t="shared" si="0"/>
        <v>0</v>
      </c>
      <c r="M55" s="22">
        <f t="shared" si="1"/>
        <v>0</v>
      </c>
      <c r="N55" s="22">
        <f t="shared" si="2"/>
        <v>0</v>
      </c>
    </row>
    <row r="56" spans="1:14" ht="15" customHeight="1">
      <c r="A56" s="26">
        <f t="shared" si="3"/>
        <v>45</v>
      </c>
      <c r="B56" s="20"/>
      <c r="C56" s="68" t="s">
        <v>280</v>
      </c>
      <c r="D56" s="69"/>
      <c r="E56" s="69"/>
      <c r="F56" s="70"/>
      <c r="G56" s="18" t="s">
        <v>20</v>
      </c>
      <c r="H56" s="59"/>
      <c r="I56" s="25">
        <v>90</v>
      </c>
      <c r="J56" s="28">
        <v>0</v>
      </c>
      <c r="K56" s="18">
        <v>9.5</v>
      </c>
      <c r="L56" s="21">
        <f t="shared" si="0"/>
        <v>0</v>
      </c>
      <c r="M56" s="22">
        <f t="shared" si="1"/>
        <v>0</v>
      </c>
      <c r="N56" s="22">
        <f t="shared" si="2"/>
        <v>0</v>
      </c>
    </row>
    <row r="57" spans="1:14" ht="15" customHeight="1">
      <c r="A57" s="26">
        <f t="shared" si="3"/>
        <v>46</v>
      </c>
      <c r="B57" s="20"/>
      <c r="C57" s="68" t="s">
        <v>281</v>
      </c>
      <c r="D57" s="69"/>
      <c r="E57" s="69"/>
      <c r="F57" s="70"/>
      <c r="G57" s="18" t="s">
        <v>20</v>
      </c>
      <c r="H57" s="59"/>
      <c r="I57" s="25">
        <v>200</v>
      </c>
      <c r="J57" s="28">
        <v>0</v>
      </c>
      <c r="K57" s="18">
        <v>9.5</v>
      </c>
      <c r="L57" s="21">
        <f t="shared" si="0"/>
        <v>0</v>
      </c>
      <c r="M57" s="22">
        <f t="shared" si="1"/>
        <v>0</v>
      </c>
      <c r="N57" s="22">
        <f t="shared" si="2"/>
        <v>0</v>
      </c>
    </row>
    <row r="58" spans="1:14" ht="15" customHeight="1">
      <c r="A58" s="26">
        <f t="shared" si="3"/>
        <v>47</v>
      </c>
      <c r="B58" s="20"/>
      <c r="C58" s="68" t="s">
        <v>282</v>
      </c>
      <c r="D58" s="69"/>
      <c r="E58" s="69"/>
      <c r="F58" s="70"/>
      <c r="G58" s="18" t="s">
        <v>20</v>
      </c>
      <c r="H58" s="59"/>
      <c r="I58" s="25">
        <v>250</v>
      </c>
      <c r="J58" s="28">
        <v>0</v>
      </c>
      <c r="K58" s="18">
        <v>9.5</v>
      </c>
      <c r="L58" s="21">
        <f t="shared" si="0"/>
        <v>0</v>
      </c>
      <c r="M58" s="22">
        <f t="shared" si="1"/>
        <v>0</v>
      </c>
      <c r="N58" s="22">
        <f t="shared" si="2"/>
        <v>0</v>
      </c>
    </row>
    <row r="59" spans="1:14" ht="15" customHeight="1">
      <c r="A59" s="26">
        <f t="shared" si="3"/>
        <v>48</v>
      </c>
      <c r="B59" s="20"/>
      <c r="C59" s="68" t="s">
        <v>283</v>
      </c>
      <c r="D59" s="69"/>
      <c r="E59" s="69"/>
      <c r="F59" s="70"/>
      <c r="G59" s="18" t="s">
        <v>20</v>
      </c>
      <c r="H59" s="59"/>
      <c r="I59" s="25">
        <v>250</v>
      </c>
      <c r="J59" s="28">
        <v>0</v>
      </c>
      <c r="K59" s="18">
        <v>9.5</v>
      </c>
      <c r="L59" s="21">
        <f t="shared" si="0"/>
        <v>0</v>
      </c>
      <c r="M59" s="22">
        <f t="shared" si="1"/>
        <v>0</v>
      </c>
      <c r="N59" s="22">
        <f t="shared" si="2"/>
        <v>0</v>
      </c>
    </row>
    <row r="60" spans="1:14" ht="15" customHeight="1">
      <c r="A60" s="26">
        <f t="shared" si="3"/>
        <v>49</v>
      </c>
      <c r="B60" s="20"/>
      <c r="C60" s="68" t="s">
        <v>284</v>
      </c>
      <c r="D60" s="69"/>
      <c r="E60" s="69"/>
      <c r="F60" s="70"/>
      <c r="G60" s="18" t="s">
        <v>20</v>
      </c>
      <c r="H60" s="59"/>
      <c r="I60" s="25">
        <v>1500</v>
      </c>
      <c r="J60" s="28">
        <v>0</v>
      </c>
      <c r="K60" s="18">
        <v>9.5</v>
      </c>
      <c r="L60" s="21">
        <f t="shared" si="0"/>
        <v>0</v>
      </c>
      <c r="M60" s="22">
        <f t="shared" si="1"/>
        <v>0</v>
      </c>
      <c r="N60" s="22">
        <f t="shared" si="2"/>
        <v>0</v>
      </c>
    </row>
    <row r="61" spans="1:14" ht="15" customHeight="1">
      <c r="A61" s="26">
        <f t="shared" si="3"/>
        <v>50</v>
      </c>
      <c r="B61" s="20"/>
      <c r="C61" s="68" t="s">
        <v>285</v>
      </c>
      <c r="D61" s="69"/>
      <c r="E61" s="69"/>
      <c r="F61" s="70"/>
      <c r="G61" s="18" t="s">
        <v>20</v>
      </c>
      <c r="H61" s="59"/>
      <c r="I61" s="25">
        <v>300</v>
      </c>
      <c r="J61" s="28">
        <v>0</v>
      </c>
      <c r="K61" s="18">
        <v>9.5</v>
      </c>
      <c r="L61" s="21">
        <f t="shared" si="0"/>
        <v>0</v>
      </c>
      <c r="M61" s="22">
        <f t="shared" si="1"/>
        <v>0</v>
      </c>
      <c r="N61" s="22">
        <f t="shared" si="2"/>
        <v>0</v>
      </c>
    </row>
    <row r="62" spans="1:14" ht="15" customHeight="1">
      <c r="A62" s="26">
        <f t="shared" si="3"/>
        <v>51</v>
      </c>
      <c r="B62" s="20"/>
      <c r="C62" s="68" t="s">
        <v>286</v>
      </c>
      <c r="D62" s="69"/>
      <c r="E62" s="69"/>
      <c r="F62" s="70"/>
      <c r="G62" s="18" t="s">
        <v>20</v>
      </c>
      <c r="H62" s="59"/>
      <c r="I62" s="25">
        <v>1000</v>
      </c>
      <c r="J62" s="28">
        <v>0</v>
      </c>
      <c r="K62" s="18">
        <v>9.5</v>
      </c>
      <c r="L62" s="21">
        <f t="shared" si="0"/>
        <v>0</v>
      </c>
      <c r="M62" s="22">
        <f t="shared" si="1"/>
        <v>0</v>
      </c>
      <c r="N62" s="22">
        <f t="shared" si="2"/>
        <v>0</v>
      </c>
    </row>
    <row r="63" spans="1:14" ht="15" customHeight="1">
      <c r="A63" s="26">
        <f t="shared" si="3"/>
        <v>52</v>
      </c>
      <c r="B63" s="20"/>
      <c r="C63" s="68" t="s">
        <v>287</v>
      </c>
      <c r="D63" s="69"/>
      <c r="E63" s="69"/>
      <c r="F63" s="70"/>
      <c r="G63" s="18" t="s">
        <v>20</v>
      </c>
      <c r="H63" s="59"/>
      <c r="I63" s="25">
        <v>150</v>
      </c>
      <c r="J63" s="28">
        <v>0</v>
      </c>
      <c r="K63" s="18">
        <v>9.5</v>
      </c>
      <c r="L63" s="21">
        <f t="shared" si="0"/>
        <v>0</v>
      </c>
      <c r="M63" s="22">
        <f t="shared" si="1"/>
        <v>0</v>
      </c>
      <c r="N63" s="22">
        <f t="shared" si="2"/>
        <v>0</v>
      </c>
    </row>
    <row r="64" spans="1:14" ht="15" customHeight="1">
      <c r="A64" s="26">
        <f t="shared" si="3"/>
        <v>53</v>
      </c>
      <c r="B64" s="20"/>
      <c r="C64" s="68" t="s">
        <v>378</v>
      </c>
      <c r="D64" s="69"/>
      <c r="E64" s="69"/>
      <c r="F64" s="70"/>
      <c r="G64" s="18" t="s">
        <v>20</v>
      </c>
      <c r="H64" s="59"/>
      <c r="I64" s="25">
        <v>10</v>
      </c>
      <c r="J64" s="28">
        <v>0</v>
      </c>
      <c r="K64" s="18">
        <v>9.5</v>
      </c>
      <c r="L64" s="21">
        <f t="shared" si="0"/>
        <v>0</v>
      </c>
      <c r="M64" s="22">
        <f t="shared" si="1"/>
        <v>0</v>
      </c>
      <c r="N64" s="22">
        <f t="shared" si="2"/>
        <v>0</v>
      </c>
    </row>
    <row r="65" spans="1:14" ht="15" customHeight="1">
      <c r="A65" s="26">
        <f t="shared" si="3"/>
        <v>54</v>
      </c>
      <c r="B65" s="20"/>
      <c r="C65" s="68" t="s">
        <v>288</v>
      </c>
      <c r="D65" s="69"/>
      <c r="E65" s="69"/>
      <c r="F65" s="70"/>
      <c r="G65" s="18" t="s">
        <v>45</v>
      </c>
      <c r="H65" s="59"/>
      <c r="I65" s="25">
        <v>50</v>
      </c>
      <c r="J65" s="28">
        <v>0</v>
      </c>
      <c r="K65" s="18">
        <v>9.5</v>
      </c>
      <c r="L65" s="21">
        <f t="shared" si="0"/>
        <v>0</v>
      </c>
      <c r="M65" s="22">
        <f t="shared" si="1"/>
        <v>0</v>
      </c>
      <c r="N65" s="22">
        <f t="shared" si="2"/>
        <v>0</v>
      </c>
    </row>
    <row r="66" spans="1:14" ht="15" customHeight="1">
      <c r="A66" s="26">
        <f t="shared" si="3"/>
        <v>55</v>
      </c>
      <c r="B66" s="20"/>
      <c r="C66" s="68" t="s">
        <v>289</v>
      </c>
      <c r="D66" s="69"/>
      <c r="E66" s="69"/>
      <c r="F66" s="70"/>
      <c r="G66" s="18" t="s">
        <v>45</v>
      </c>
      <c r="H66" s="59"/>
      <c r="I66" s="25">
        <v>40</v>
      </c>
      <c r="J66" s="28">
        <v>0</v>
      </c>
      <c r="K66" s="18">
        <v>9.5</v>
      </c>
      <c r="L66" s="21">
        <f t="shared" si="0"/>
        <v>0</v>
      </c>
      <c r="M66" s="22">
        <f t="shared" si="1"/>
        <v>0</v>
      </c>
      <c r="N66" s="22">
        <f t="shared" si="2"/>
        <v>0</v>
      </c>
    </row>
    <row r="67" spans="1:14" ht="15" customHeight="1">
      <c r="A67" s="26">
        <f t="shared" si="3"/>
        <v>56</v>
      </c>
      <c r="B67" s="20"/>
      <c r="C67" s="68" t="s">
        <v>290</v>
      </c>
      <c r="D67" s="69" t="s">
        <v>290</v>
      </c>
      <c r="E67" s="69" t="s">
        <v>290</v>
      </c>
      <c r="F67" s="70" t="s">
        <v>290</v>
      </c>
      <c r="G67" s="18" t="s">
        <v>45</v>
      </c>
      <c r="H67" s="59"/>
      <c r="I67" s="60">
        <v>600</v>
      </c>
      <c r="J67" s="28">
        <v>0</v>
      </c>
      <c r="K67" s="18">
        <v>9.5</v>
      </c>
      <c r="L67" s="21">
        <f t="shared" si="0"/>
        <v>0</v>
      </c>
      <c r="M67" s="22">
        <f t="shared" si="1"/>
        <v>0</v>
      </c>
      <c r="N67" s="22">
        <f t="shared" si="2"/>
        <v>0</v>
      </c>
    </row>
    <row r="68" spans="1:14" ht="15" customHeight="1">
      <c r="A68" s="26">
        <f t="shared" si="3"/>
        <v>57</v>
      </c>
      <c r="B68" s="20"/>
      <c r="C68" s="68" t="s">
        <v>291</v>
      </c>
      <c r="D68" s="69" t="s">
        <v>292</v>
      </c>
      <c r="E68" s="69" t="s">
        <v>292</v>
      </c>
      <c r="F68" s="70" t="s">
        <v>292</v>
      </c>
      <c r="G68" s="18" t="s">
        <v>45</v>
      </c>
      <c r="H68" s="59"/>
      <c r="I68" s="61">
        <v>100</v>
      </c>
      <c r="J68" s="28">
        <v>0</v>
      </c>
      <c r="K68" s="18">
        <v>9.5</v>
      </c>
      <c r="L68" s="21">
        <f t="shared" si="0"/>
        <v>0</v>
      </c>
      <c r="M68" s="22">
        <f t="shared" si="1"/>
        <v>0</v>
      </c>
      <c r="N68" s="22">
        <f t="shared" si="2"/>
        <v>0</v>
      </c>
    </row>
    <row r="69" spans="1:14" ht="15" customHeight="1">
      <c r="A69" s="26">
        <f t="shared" si="3"/>
        <v>58</v>
      </c>
      <c r="B69" s="20"/>
      <c r="C69" s="68" t="s">
        <v>293</v>
      </c>
      <c r="D69" s="69" t="s">
        <v>293</v>
      </c>
      <c r="E69" s="69" t="s">
        <v>293</v>
      </c>
      <c r="F69" s="70" t="s">
        <v>293</v>
      </c>
      <c r="G69" s="18" t="s">
        <v>45</v>
      </c>
      <c r="H69" s="59"/>
      <c r="I69" s="61">
        <v>150</v>
      </c>
      <c r="J69" s="28">
        <v>0</v>
      </c>
      <c r="K69" s="18">
        <v>9.5</v>
      </c>
      <c r="L69" s="21">
        <f t="shared" si="0"/>
        <v>0</v>
      </c>
      <c r="M69" s="22">
        <f t="shared" si="1"/>
        <v>0</v>
      </c>
      <c r="N69" s="22">
        <f t="shared" si="2"/>
        <v>0</v>
      </c>
    </row>
    <row r="70" spans="1:14" ht="15" customHeight="1">
      <c r="A70" s="26">
        <f t="shared" si="3"/>
        <v>59</v>
      </c>
      <c r="B70" s="20"/>
      <c r="C70" s="68" t="s">
        <v>294</v>
      </c>
      <c r="D70" s="69" t="s">
        <v>295</v>
      </c>
      <c r="E70" s="69" t="s">
        <v>295</v>
      </c>
      <c r="F70" s="70" t="s">
        <v>295</v>
      </c>
      <c r="G70" s="18" t="s">
        <v>45</v>
      </c>
      <c r="H70" s="59"/>
      <c r="I70" s="61">
        <v>100</v>
      </c>
      <c r="J70" s="28">
        <v>0</v>
      </c>
      <c r="K70" s="18">
        <v>9.5</v>
      </c>
      <c r="L70" s="21">
        <f t="shared" si="0"/>
        <v>0</v>
      </c>
      <c r="M70" s="22">
        <f t="shared" si="1"/>
        <v>0</v>
      </c>
      <c r="N70" s="22">
        <f t="shared" si="2"/>
        <v>0</v>
      </c>
    </row>
    <row r="71" spans="1:14" ht="15" customHeight="1">
      <c r="A71" s="26">
        <f t="shared" si="3"/>
        <v>60</v>
      </c>
      <c r="B71" s="20"/>
      <c r="C71" s="68" t="s">
        <v>296</v>
      </c>
      <c r="D71" s="69" t="s">
        <v>296</v>
      </c>
      <c r="E71" s="69" t="s">
        <v>296</v>
      </c>
      <c r="F71" s="70" t="s">
        <v>296</v>
      </c>
      <c r="G71" s="18" t="s">
        <v>45</v>
      </c>
      <c r="H71" s="59"/>
      <c r="I71" s="61">
        <v>20</v>
      </c>
      <c r="J71" s="28">
        <v>0</v>
      </c>
      <c r="K71" s="18">
        <v>9.5</v>
      </c>
      <c r="L71" s="21">
        <f t="shared" si="0"/>
        <v>0</v>
      </c>
      <c r="M71" s="22">
        <f t="shared" si="1"/>
        <v>0</v>
      </c>
      <c r="N71" s="22">
        <f t="shared" si="2"/>
        <v>0</v>
      </c>
    </row>
    <row r="72" spans="1:14" ht="15" customHeight="1">
      <c r="A72" s="26">
        <f t="shared" si="3"/>
        <v>61</v>
      </c>
      <c r="B72" s="20"/>
      <c r="C72" s="68" t="s">
        <v>297</v>
      </c>
      <c r="D72" s="69" t="s">
        <v>297</v>
      </c>
      <c r="E72" s="69" t="s">
        <v>297</v>
      </c>
      <c r="F72" s="70" t="s">
        <v>297</v>
      </c>
      <c r="G72" s="18" t="s">
        <v>45</v>
      </c>
      <c r="H72" s="59"/>
      <c r="I72" s="61">
        <v>150</v>
      </c>
      <c r="J72" s="28">
        <v>0</v>
      </c>
      <c r="K72" s="18">
        <v>9.5</v>
      </c>
      <c r="L72" s="21">
        <f t="shared" si="0"/>
        <v>0</v>
      </c>
      <c r="M72" s="22">
        <f t="shared" si="1"/>
        <v>0</v>
      </c>
      <c r="N72" s="22">
        <f t="shared" si="2"/>
        <v>0</v>
      </c>
    </row>
    <row r="73" spans="1:14" ht="15" customHeight="1">
      <c r="A73" s="26">
        <f t="shared" si="3"/>
        <v>62</v>
      </c>
      <c r="B73" s="20"/>
      <c r="C73" s="68" t="s">
        <v>298</v>
      </c>
      <c r="D73" s="69" t="s">
        <v>298</v>
      </c>
      <c r="E73" s="69" t="s">
        <v>298</v>
      </c>
      <c r="F73" s="70" t="s">
        <v>298</v>
      </c>
      <c r="G73" s="18" t="s">
        <v>45</v>
      </c>
      <c r="H73" s="59"/>
      <c r="I73" s="61">
        <v>20</v>
      </c>
      <c r="J73" s="28">
        <v>0</v>
      </c>
      <c r="K73" s="18">
        <v>9.5</v>
      </c>
      <c r="L73" s="21">
        <f t="shared" si="0"/>
        <v>0</v>
      </c>
      <c r="M73" s="22">
        <f t="shared" si="1"/>
        <v>0</v>
      </c>
      <c r="N73" s="22">
        <f t="shared" si="2"/>
        <v>0</v>
      </c>
    </row>
    <row r="74" spans="1:14" ht="15" customHeight="1">
      <c r="A74" s="26">
        <f t="shared" si="3"/>
        <v>63</v>
      </c>
      <c r="B74" s="20"/>
      <c r="C74" s="68" t="s">
        <v>299</v>
      </c>
      <c r="D74" s="69" t="s">
        <v>299</v>
      </c>
      <c r="E74" s="69" t="s">
        <v>299</v>
      </c>
      <c r="F74" s="70" t="s">
        <v>299</v>
      </c>
      <c r="G74" s="18" t="s">
        <v>45</v>
      </c>
      <c r="H74" s="59"/>
      <c r="I74" s="61">
        <v>100</v>
      </c>
      <c r="J74" s="28">
        <v>0</v>
      </c>
      <c r="K74" s="18">
        <v>9.5</v>
      </c>
      <c r="L74" s="21">
        <f t="shared" si="0"/>
        <v>0</v>
      </c>
      <c r="M74" s="22">
        <f t="shared" si="1"/>
        <v>0</v>
      </c>
      <c r="N74" s="22">
        <f t="shared" si="2"/>
        <v>0</v>
      </c>
    </row>
    <row r="75" spans="1:14" ht="15" customHeight="1">
      <c r="A75" s="26">
        <f t="shared" si="3"/>
        <v>64</v>
      </c>
      <c r="B75" s="20"/>
      <c r="C75" s="68" t="s">
        <v>300</v>
      </c>
      <c r="D75" s="69" t="s">
        <v>300</v>
      </c>
      <c r="E75" s="69" t="s">
        <v>300</v>
      </c>
      <c r="F75" s="70" t="s">
        <v>300</v>
      </c>
      <c r="G75" s="18" t="s">
        <v>45</v>
      </c>
      <c r="H75" s="59"/>
      <c r="I75" s="25">
        <v>10</v>
      </c>
      <c r="J75" s="28">
        <v>0</v>
      </c>
      <c r="K75" s="18">
        <v>9.5</v>
      </c>
      <c r="L75" s="21">
        <f t="shared" si="0"/>
        <v>0</v>
      </c>
      <c r="M75" s="22">
        <f t="shared" si="1"/>
        <v>0</v>
      </c>
      <c r="N75" s="22">
        <f t="shared" si="2"/>
        <v>0</v>
      </c>
    </row>
    <row r="76" spans="1:14" ht="15" customHeight="1">
      <c r="A76" s="26">
        <f t="shared" si="3"/>
        <v>65</v>
      </c>
      <c r="B76" s="20"/>
      <c r="C76" s="68" t="s">
        <v>301</v>
      </c>
      <c r="D76" s="69" t="s">
        <v>301</v>
      </c>
      <c r="E76" s="69" t="s">
        <v>301</v>
      </c>
      <c r="F76" s="70" t="s">
        <v>301</v>
      </c>
      <c r="G76" s="18" t="s">
        <v>45</v>
      </c>
      <c r="H76" s="59"/>
      <c r="I76" s="25">
        <v>10</v>
      </c>
      <c r="J76" s="28">
        <v>0</v>
      </c>
      <c r="K76" s="18">
        <v>9.5</v>
      </c>
      <c r="L76" s="21">
        <f t="shared" ref="L76:L132" si="4">PRODUCT(J76,1.095)</f>
        <v>0</v>
      </c>
      <c r="M76" s="22">
        <f t="shared" si="1"/>
        <v>0</v>
      </c>
      <c r="N76" s="22">
        <f t="shared" si="2"/>
        <v>0</v>
      </c>
    </row>
    <row r="77" spans="1:14" ht="15" customHeight="1">
      <c r="A77" s="26">
        <f t="shared" si="3"/>
        <v>66</v>
      </c>
      <c r="B77" s="20"/>
      <c r="C77" s="68" t="s">
        <v>302</v>
      </c>
      <c r="D77" s="69" t="s">
        <v>302</v>
      </c>
      <c r="E77" s="69" t="s">
        <v>302</v>
      </c>
      <c r="F77" s="70" t="s">
        <v>302</v>
      </c>
      <c r="G77" s="18" t="s">
        <v>45</v>
      </c>
      <c r="H77" s="59"/>
      <c r="I77" s="25">
        <v>10</v>
      </c>
      <c r="J77" s="28">
        <v>0</v>
      </c>
      <c r="K77" s="18">
        <v>9.5</v>
      </c>
      <c r="L77" s="21">
        <f t="shared" si="4"/>
        <v>0</v>
      </c>
      <c r="M77" s="22">
        <f t="shared" si="1"/>
        <v>0</v>
      </c>
      <c r="N77" s="22">
        <f t="shared" si="2"/>
        <v>0</v>
      </c>
    </row>
    <row r="78" spans="1:14" ht="15" customHeight="1">
      <c r="A78" s="26">
        <f t="shared" ref="A78:A132" si="5">A77+1</f>
        <v>67</v>
      </c>
      <c r="B78" s="20"/>
      <c r="C78" s="68" t="s">
        <v>303</v>
      </c>
      <c r="D78" s="69" t="s">
        <v>303</v>
      </c>
      <c r="E78" s="69" t="s">
        <v>303</v>
      </c>
      <c r="F78" s="70" t="s">
        <v>303</v>
      </c>
      <c r="G78" s="18" t="s">
        <v>45</v>
      </c>
      <c r="H78" s="59"/>
      <c r="I78" s="25">
        <v>30</v>
      </c>
      <c r="J78" s="28">
        <v>0</v>
      </c>
      <c r="K78" s="18">
        <v>9.5</v>
      </c>
      <c r="L78" s="21">
        <f t="shared" si="4"/>
        <v>0</v>
      </c>
      <c r="M78" s="22">
        <f t="shared" si="1"/>
        <v>0</v>
      </c>
      <c r="N78" s="22">
        <f t="shared" si="2"/>
        <v>0</v>
      </c>
    </row>
    <row r="79" spans="1:14" ht="15" customHeight="1">
      <c r="A79" s="26">
        <f t="shared" si="5"/>
        <v>68</v>
      </c>
      <c r="B79" s="20"/>
      <c r="C79" s="68" t="s">
        <v>304</v>
      </c>
      <c r="D79" s="69" t="s">
        <v>304</v>
      </c>
      <c r="E79" s="69" t="s">
        <v>304</v>
      </c>
      <c r="F79" s="70" t="s">
        <v>304</v>
      </c>
      <c r="G79" s="18" t="s">
        <v>45</v>
      </c>
      <c r="H79" s="59"/>
      <c r="I79" s="61">
        <v>100</v>
      </c>
      <c r="J79" s="28">
        <v>0</v>
      </c>
      <c r="K79" s="18">
        <v>9.5</v>
      </c>
      <c r="L79" s="21">
        <f t="shared" si="4"/>
        <v>0</v>
      </c>
      <c r="M79" s="22">
        <f t="shared" si="1"/>
        <v>0</v>
      </c>
      <c r="N79" s="22">
        <f t="shared" si="2"/>
        <v>0</v>
      </c>
    </row>
    <row r="80" spans="1:14" ht="15" customHeight="1">
      <c r="A80" s="26">
        <f t="shared" si="5"/>
        <v>69</v>
      </c>
      <c r="B80" s="20"/>
      <c r="C80" s="68" t="s">
        <v>305</v>
      </c>
      <c r="D80" s="69" t="s">
        <v>306</v>
      </c>
      <c r="E80" s="69" t="s">
        <v>306</v>
      </c>
      <c r="F80" s="70" t="s">
        <v>306</v>
      </c>
      <c r="G80" s="18" t="s">
        <v>45</v>
      </c>
      <c r="H80" s="59"/>
      <c r="I80" s="25">
        <v>40</v>
      </c>
      <c r="J80" s="28">
        <v>0</v>
      </c>
      <c r="K80" s="18">
        <v>9.5</v>
      </c>
      <c r="L80" s="21">
        <f t="shared" si="4"/>
        <v>0</v>
      </c>
      <c r="M80" s="22">
        <f t="shared" ref="M80:M132" si="6">PRODUCT(I80,L80)</f>
        <v>0</v>
      </c>
      <c r="N80" s="22">
        <f t="shared" ref="N80:N132" si="7">PRODUCT(I80,J80)</f>
        <v>0</v>
      </c>
    </row>
    <row r="81" spans="1:14" ht="15" customHeight="1">
      <c r="A81" s="26">
        <f t="shared" si="5"/>
        <v>70</v>
      </c>
      <c r="B81" s="20"/>
      <c r="C81" s="68" t="s">
        <v>307</v>
      </c>
      <c r="D81" s="69" t="s">
        <v>308</v>
      </c>
      <c r="E81" s="69" t="s">
        <v>308</v>
      </c>
      <c r="F81" s="70" t="s">
        <v>308</v>
      </c>
      <c r="G81" s="18" t="s">
        <v>20</v>
      </c>
      <c r="H81" s="59"/>
      <c r="I81" s="25">
        <v>340</v>
      </c>
      <c r="J81" s="28">
        <v>0</v>
      </c>
      <c r="K81" s="18">
        <v>9.5</v>
      </c>
      <c r="L81" s="21">
        <f t="shared" si="4"/>
        <v>0</v>
      </c>
      <c r="M81" s="22">
        <f t="shared" si="6"/>
        <v>0</v>
      </c>
      <c r="N81" s="22">
        <f t="shared" si="7"/>
        <v>0</v>
      </c>
    </row>
    <row r="82" spans="1:14" ht="15" customHeight="1">
      <c r="A82" s="26">
        <f t="shared" si="5"/>
        <v>71</v>
      </c>
      <c r="B82" s="20"/>
      <c r="C82" s="68" t="s">
        <v>309</v>
      </c>
      <c r="D82" s="69" t="s">
        <v>309</v>
      </c>
      <c r="E82" s="69" t="s">
        <v>309</v>
      </c>
      <c r="F82" s="70" t="s">
        <v>309</v>
      </c>
      <c r="G82" s="18" t="s">
        <v>20</v>
      </c>
      <c r="H82" s="59"/>
      <c r="I82" s="25">
        <v>30</v>
      </c>
      <c r="J82" s="28">
        <v>0</v>
      </c>
      <c r="K82" s="18">
        <v>9.5</v>
      </c>
      <c r="L82" s="21">
        <f t="shared" si="4"/>
        <v>0</v>
      </c>
      <c r="M82" s="22">
        <f t="shared" si="6"/>
        <v>0</v>
      </c>
      <c r="N82" s="22">
        <f t="shared" si="7"/>
        <v>0</v>
      </c>
    </row>
    <row r="83" spans="1:14" ht="15" customHeight="1">
      <c r="A83" s="26">
        <f t="shared" si="5"/>
        <v>72</v>
      </c>
      <c r="B83" s="20"/>
      <c r="C83" s="68" t="s">
        <v>310</v>
      </c>
      <c r="D83" s="69" t="s">
        <v>311</v>
      </c>
      <c r="E83" s="69" t="s">
        <v>311</v>
      </c>
      <c r="F83" s="70" t="s">
        <v>311</v>
      </c>
      <c r="G83" s="18" t="s">
        <v>45</v>
      </c>
      <c r="H83" s="59"/>
      <c r="I83" s="25">
        <v>60</v>
      </c>
      <c r="J83" s="28">
        <v>0</v>
      </c>
      <c r="K83" s="18">
        <v>9.5</v>
      </c>
      <c r="L83" s="21">
        <f t="shared" si="4"/>
        <v>0</v>
      </c>
      <c r="M83" s="22">
        <f t="shared" si="6"/>
        <v>0</v>
      </c>
      <c r="N83" s="22">
        <f t="shared" si="7"/>
        <v>0</v>
      </c>
    </row>
    <row r="84" spans="1:14" ht="15" customHeight="1">
      <c r="A84" s="26">
        <f t="shared" si="5"/>
        <v>73</v>
      </c>
      <c r="B84" s="20"/>
      <c r="C84" s="68" t="s">
        <v>312</v>
      </c>
      <c r="D84" s="69" t="s">
        <v>313</v>
      </c>
      <c r="E84" s="69" t="s">
        <v>313</v>
      </c>
      <c r="F84" s="70" t="s">
        <v>313</v>
      </c>
      <c r="G84" s="18" t="s">
        <v>45</v>
      </c>
      <c r="H84" s="59"/>
      <c r="I84" s="25">
        <v>50</v>
      </c>
      <c r="J84" s="28">
        <v>0</v>
      </c>
      <c r="K84" s="18">
        <v>9.5</v>
      </c>
      <c r="L84" s="21">
        <f t="shared" si="4"/>
        <v>0</v>
      </c>
      <c r="M84" s="22">
        <f t="shared" si="6"/>
        <v>0</v>
      </c>
      <c r="N84" s="22">
        <f t="shared" si="7"/>
        <v>0</v>
      </c>
    </row>
    <row r="85" spans="1:14" ht="15" customHeight="1">
      <c r="A85" s="26">
        <f t="shared" si="5"/>
        <v>74</v>
      </c>
      <c r="B85" s="20"/>
      <c r="C85" s="68" t="s">
        <v>314</v>
      </c>
      <c r="D85" s="69" t="s">
        <v>315</v>
      </c>
      <c r="E85" s="69" t="s">
        <v>315</v>
      </c>
      <c r="F85" s="70" t="s">
        <v>315</v>
      </c>
      <c r="G85" s="18" t="s">
        <v>20</v>
      </c>
      <c r="H85" s="59"/>
      <c r="I85" s="25">
        <v>60</v>
      </c>
      <c r="J85" s="28">
        <v>0</v>
      </c>
      <c r="K85" s="18">
        <v>9.5</v>
      </c>
      <c r="L85" s="21">
        <f t="shared" si="4"/>
        <v>0</v>
      </c>
      <c r="M85" s="22">
        <f t="shared" si="6"/>
        <v>0</v>
      </c>
      <c r="N85" s="22">
        <f t="shared" si="7"/>
        <v>0</v>
      </c>
    </row>
    <row r="86" spans="1:14" ht="15" customHeight="1">
      <c r="A86" s="26">
        <f t="shared" si="5"/>
        <v>75</v>
      </c>
      <c r="B86" s="20"/>
      <c r="C86" s="68" t="s">
        <v>316</v>
      </c>
      <c r="D86" s="69" t="s">
        <v>316</v>
      </c>
      <c r="E86" s="69" t="s">
        <v>316</v>
      </c>
      <c r="F86" s="70" t="s">
        <v>316</v>
      </c>
      <c r="G86" s="18" t="s">
        <v>20</v>
      </c>
      <c r="H86" s="59"/>
      <c r="I86" s="25">
        <v>40</v>
      </c>
      <c r="J86" s="28">
        <v>0</v>
      </c>
      <c r="K86" s="18">
        <v>9.5</v>
      </c>
      <c r="L86" s="21">
        <f t="shared" si="4"/>
        <v>0</v>
      </c>
      <c r="M86" s="22">
        <f t="shared" si="6"/>
        <v>0</v>
      </c>
      <c r="N86" s="22">
        <f t="shared" si="7"/>
        <v>0</v>
      </c>
    </row>
    <row r="87" spans="1:14" ht="15" customHeight="1">
      <c r="A87" s="26">
        <f t="shared" si="5"/>
        <v>76</v>
      </c>
      <c r="B87" s="20"/>
      <c r="C87" s="68" t="s">
        <v>379</v>
      </c>
      <c r="D87" s="69" t="s">
        <v>317</v>
      </c>
      <c r="E87" s="69" t="s">
        <v>317</v>
      </c>
      <c r="F87" s="70" t="s">
        <v>317</v>
      </c>
      <c r="G87" s="18" t="s">
        <v>20</v>
      </c>
      <c r="H87" s="59"/>
      <c r="I87" s="25">
        <v>30</v>
      </c>
      <c r="J87" s="28">
        <v>0</v>
      </c>
      <c r="K87" s="18">
        <v>9.5</v>
      </c>
      <c r="L87" s="21">
        <f t="shared" si="4"/>
        <v>0</v>
      </c>
      <c r="M87" s="22">
        <f t="shared" si="6"/>
        <v>0</v>
      </c>
      <c r="N87" s="22">
        <f t="shared" si="7"/>
        <v>0</v>
      </c>
    </row>
    <row r="88" spans="1:14" ht="15" customHeight="1">
      <c r="A88" s="26">
        <f t="shared" si="5"/>
        <v>77</v>
      </c>
      <c r="B88" s="20"/>
      <c r="C88" s="68" t="s">
        <v>318</v>
      </c>
      <c r="D88" s="69" t="s">
        <v>319</v>
      </c>
      <c r="E88" s="69" t="s">
        <v>319</v>
      </c>
      <c r="F88" s="70" t="s">
        <v>319</v>
      </c>
      <c r="G88" s="18" t="s">
        <v>45</v>
      </c>
      <c r="H88" s="59"/>
      <c r="I88" s="25">
        <v>60</v>
      </c>
      <c r="J88" s="28">
        <v>0</v>
      </c>
      <c r="K88" s="18">
        <v>9.5</v>
      </c>
      <c r="L88" s="21">
        <f t="shared" si="4"/>
        <v>0</v>
      </c>
      <c r="M88" s="22">
        <f t="shared" si="6"/>
        <v>0</v>
      </c>
      <c r="N88" s="22">
        <f t="shared" si="7"/>
        <v>0</v>
      </c>
    </row>
    <row r="89" spans="1:14" ht="15" customHeight="1">
      <c r="A89" s="26">
        <f t="shared" si="5"/>
        <v>78</v>
      </c>
      <c r="B89" s="20"/>
      <c r="C89" s="68" t="s">
        <v>320</v>
      </c>
      <c r="D89" s="69" t="s">
        <v>321</v>
      </c>
      <c r="E89" s="69" t="s">
        <v>321</v>
      </c>
      <c r="F89" s="70" t="s">
        <v>321</v>
      </c>
      <c r="G89" s="18" t="s">
        <v>45</v>
      </c>
      <c r="H89" s="59"/>
      <c r="I89" s="25">
        <v>200</v>
      </c>
      <c r="J89" s="28">
        <v>0</v>
      </c>
      <c r="K89" s="18">
        <v>9.5</v>
      </c>
      <c r="L89" s="21">
        <f t="shared" si="4"/>
        <v>0</v>
      </c>
      <c r="M89" s="22">
        <f t="shared" si="6"/>
        <v>0</v>
      </c>
      <c r="N89" s="22">
        <f t="shared" si="7"/>
        <v>0</v>
      </c>
    </row>
    <row r="90" spans="1:14" ht="15" customHeight="1">
      <c r="A90" s="26">
        <f t="shared" si="5"/>
        <v>79</v>
      </c>
      <c r="B90" s="20"/>
      <c r="C90" s="68" t="s">
        <v>322</v>
      </c>
      <c r="D90" s="69" t="s">
        <v>323</v>
      </c>
      <c r="E90" s="69" t="s">
        <v>323</v>
      </c>
      <c r="F90" s="70" t="s">
        <v>323</v>
      </c>
      <c r="G90" s="18" t="s">
        <v>45</v>
      </c>
      <c r="H90" s="59"/>
      <c r="I90" s="25">
        <v>140</v>
      </c>
      <c r="J90" s="28">
        <v>0</v>
      </c>
      <c r="K90" s="18">
        <v>9.5</v>
      </c>
      <c r="L90" s="21">
        <f t="shared" si="4"/>
        <v>0</v>
      </c>
      <c r="M90" s="22">
        <f t="shared" si="6"/>
        <v>0</v>
      </c>
      <c r="N90" s="22">
        <f t="shared" si="7"/>
        <v>0</v>
      </c>
    </row>
    <row r="91" spans="1:14" ht="15" customHeight="1">
      <c r="A91" s="26">
        <f t="shared" si="5"/>
        <v>80</v>
      </c>
      <c r="B91" s="20"/>
      <c r="C91" s="68" t="s">
        <v>324</v>
      </c>
      <c r="D91" s="69" t="s">
        <v>325</v>
      </c>
      <c r="E91" s="69" t="s">
        <v>325</v>
      </c>
      <c r="F91" s="70" t="s">
        <v>325</v>
      </c>
      <c r="G91" s="18" t="s">
        <v>45</v>
      </c>
      <c r="H91" s="59"/>
      <c r="I91" s="25">
        <v>120</v>
      </c>
      <c r="J91" s="28">
        <v>0</v>
      </c>
      <c r="K91" s="18">
        <v>9.5</v>
      </c>
      <c r="L91" s="21">
        <f t="shared" si="4"/>
        <v>0</v>
      </c>
      <c r="M91" s="22">
        <f t="shared" si="6"/>
        <v>0</v>
      </c>
      <c r="N91" s="22">
        <f t="shared" si="7"/>
        <v>0</v>
      </c>
    </row>
    <row r="92" spans="1:14" ht="15" customHeight="1">
      <c r="A92" s="26">
        <f t="shared" si="5"/>
        <v>81</v>
      </c>
      <c r="B92" s="20"/>
      <c r="C92" s="68" t="s">
        <v>326</v>
      </c>
      <c r="D92" s="69" t="s">
        <v>327</v>
      </c>
      <c r="E92" s="69" t="s">
        <v>327</v>
      </c>
      <c r="F92" s="70" t="s">
        <v>327</v>
      </c>
      <c r="G92" s="18" t="s">
        <v>20</v>
      </c>
      <c r="H92" s="59"/>
      <c r="I92" s="25">
        <v>100</v>
      </c>
      <c r="J92" s="28">
        <v>0</v>
      </c>
      <c r="K92" s="18">
        <v>9.5</v>
      </c>
      <c r="L92" s="21">
        <f t="shared" si="4"/>
        <v>0</v>
      </c>
      <c r="M92" s="22">
        <f t="shared" si="6"/>
        <v>0</v>
      </c>
      <c r="N92" s="22">
        <f t="shared" si="7"/>
        <v>0</v>
      </c>
    </row>
    <row r="93" spans="1:14" ht="15" customHeight="1">
      <c r="A93" s="26">
        <f t="shared" si="5"/>
        <v>82</v>
      </c>
      <c r="B93" s="20"/>
      <c r="C93" s="68" t="s">
        <v>328</v>
      </c>
      <c r="D93" s="69" t="s">
        <v>329</v>
      </c>
      <c r="E93" s="69" t="s">
        <v>329</v>
      </c>
      <c r="F93" s="70" t="s">
        <v>329</v>
      </c>
      <c r="G93" s="18" t="s">
        <v>20</v>
      </c>
      <c r="H93" s="59"/>
      <c r="I93" s="25">
        <v>50</v>
      </c>
      <c r="J93" s="28">
        <v>0</v>
      </c>
      <c r="K93" s="18">
        <v>9.5</v>
      </c>
      <c r="L93" s="21">
        <f t="shared" si="4"/>
        <v>0</v>
      </c>
      <c r="M93" s="22">
        <f t="shared" si="6"/>
        <v>0</v>
      </c>
      <c r="N93" s="22">
        <f t="shared" si="7"/>
        <v>0</v>
      </c>
    </row>
    <row r="94" spans="1:14" ht="15" customHeight="1">
      <c r="A94" s="26">
        <f t="shared" si="5"/>
        <v>83</v>
      </c>
      <c r="B94" s="20"/>
      <c r="C94" s="68" t="s">
        <v>330</v>
      </c>
      <c r="D94" s="69" t="s">
        <v>331</v>
      </c>
      <c r="E94" s="69" t="s">
        <v>331</v>
      </c>
      <c r="F94" s="70" t="s">
        <v>331</v>
      </c>
      <c r="G94" s="18" t="s">
        <v>20</v>
      </c>
      <c r="H94" s="59"/>
      <c r="I94" s="25">
        <v>100</v>
      </c>
      <c r="J94" s="28">
        <v>0</v>
      </c>
      <c r="K94" s="18">
        <v>9.5</v>
      </c>
      <c r="L94" s="21">
        <f t="shared" si="4"/>
        <v>0</v>
      </c>
      <c r="M94" s="22">
        <f t="shared" si="6"/>
        <v>0</v>
      </c>
      <c r="N94" s="22">
        <f t="shared" si="7"/>
        <v>0</v>
      </c>
    </row>
    <row r="95" spans="1:14" ht="15" customHeight="1">
      <c r="A95" s="26">
        <f t="shared" si="5"/>
        <v>84</v>
      </c>
      <c r="B95" s="20"/>
      <c r="C95" s="68" t="s">
        <v>332</v>
      </c>
      <c r="D95" s="69" t="s">
        <v>332</v>
      </c>
      <c r="E95" s="69" t="s">
        <v>332</v>
      </c>
      <c r="F95" s="70" t="s">
        <v>332</v>
      </c>
      <c r="G95" s="18" t="s">
        <v>45</v>
      </c>
      <c r="H95" s="59"/>
      <c r="I95" s="25">
        <v>10</v>
      </c>
      <c r="J95" s="28">
        <v>0</v>
      </c>
      <c r="K95" s="18">
        <v>9.5</v>
      </c>
      <c r="L95" s="21">
        <f t="shared" si="4"/>
        <v>0</v>
      </c>
      <c r="M95" s="22">
        <f t="shared" si="6"/>
        <v>0</v>
      </c>
      <c r="N95" s="22">
        <f t="shared" si="7"/>
        <v>0</v>
      </c>
    </row>
    <row r="96" spans="1:14" ht="15" customHeight="1">
      <c r="A96" s="26">
        <f t="shared" si="5"/>
        <v>85</v>
      </c>
      <c r="B96" s="20"/>
      <c r="C96" s="68" t="s">
        <v>333</v>
      </c>
      <c r="D96" s="69" t="s">
        <v>334</v>
      </c>
      <c r="E96" s="69" t="s">
        <v>334</v>
      </c>
      <c r="F96" s="70" t="s">
        <v>334</v>
      </c>
      <c r="G96" s="18" t="s">
        <v>20</v>
      </c>
      <c r="H96" s="59"/>
      <c r="I96" s="25">
        <v>10</v>
      </c>
      <c r="J96" s="28">
        <v>0</v>
      </c>
      <c r="K96" s="18">
        <v>9.5</v>
      </c>
      <c r="L96" s="21">
        <f t="shared" si="4"/>
        <v>0</v>
      </c>
      <c r="M96" s="22">
        <f t="shared" si="6"/>
        <v>0</v>
      </c>
      <c r="N96" s="22">
        <f t="shared" si="7"/>
        <v>0</v>
      </c>
    </row>
    <row r="97" spans="1:14" ht="15" customHeight="1" thickBot="1">
      <c r="A97" s="26">
        <f t="shared" si="5"/>
        <v>86</v>
      </c>
      <c r="B97" s="20"/>
      <c r="C97" s="68" t="s">
        <v>335</v>
      </c>
      <c r="D97" s="69" t="s">
        <v>336</v>
      </c>
      <c r="E97" s="69" t="s">
        <v>336</v>
      </c>
      <c r="F97" s="70" t="s">
        <v>336</v>
      </c>
      <c r="G97" s="18" t="s">
        <v>20</v>
      </c>
      <c r="H97" s="59"/>
      <c r="I97" s="25">
        <v>30</v>
      </c>
      <c r="J97" s="28">
        <v>0</v>
      </c>
      <c r="K97" s="18">
        <v>9.5</v>
      </c>
      <c r="L97" s="21">
        <f t="shared" si="4"/>
        <v>0</v>
      </c>
      <c r="M97" s="22">
        <f t="shared" si="6"/>
        <v>0</v>
      </c>
      <c r="N97" s="22">
        <f t="shared" si="7"/>
        <v>0</v>
      </c>
    </row>
    <row r="98" spans="1:14" ht="15" customHeight="1">
      <c r="A98" s="26">
        <f t="shared" si="5"/>
        <v>87</v>
      </c>
      <c r="B98" s="20"/>
      <c r="C98" s="68" t="s">
        <v>337</v>
      </c>
      <c r="D98" s="69" t="s">
        <v>337</v>
      </c>
      <c r="E98" s="69" t="s">
        <v>337</v>
      </c>
      <c r="F98" s="70" t="s">
        <v>337</v>
      </c>
      <c r="G98" s="11" t="s">
        <v>45</v>
      </c>
      <c r="H98" s="59"/>
      <c r="I98" s="25">
        <v>4</v>
      </c>
      <c r="J98" s="28">
        <v>0</v>
      </c>
      <c r="K98" s="18">
        <v>9.5</v>
      </c>
      <c r="L98" s="21">
        <f t="shared" si="4"/>
        <v>0</v>
      </c>
      <c r="M98" s="22">
        <f t="shared" si="6"/>
        <v>0</v>
      </c>
      <c r="N98" s="22">
        <f t="shared" si="7"/>
        <v>0</v>
      </c>
    </row>
    <row r="99" spans="1:14" ht="15" customHeight="1">
      <c r="A99" s="26">
        <f t="shared" si="5"/>
        <v>88</v>
      </c>
      <c r="B99" s="20"/>
      <c r="C99" s="68" t="s">
        <v>338</v>
      </c>
      <c r="D99" s="69" t="s">
        <v>338</v>
      </c>
      <c r="E99" s="69" t="s">
        <v>338</v>
      </c>
      <c r="F99" s="70" t="s">
        <v>338</v>
      </c>
      <c r="G99" s="18" t="s">
        <v>45</v>
      </c>
      <c r="H99" s="59"/>
      <c r="I99" s="25">
        <v>7</v>
      </c>
      <c r="J99" s="28">
        <v>0</v>
      </c>
      <c r="K99" s="18">
        <v>9.5</v>
      </c>
      <c r="L99" s="21">
        <f t="shared" si="4"/>
        <v>0</v>
      </c>
      <c r="M99" s="22">
        <f t="shared" si="6"/>
        <v>0</v>
      </c>
      <c r="N99" s="22">
        <f t="shared" si="7"/>
        <v>0</v>
      </c>
    </row>
    <row r="100" spans="1:14" ht="15" customHeight="1">
      <c r="A100" s="26">
        <f t="shared" si="5"/>
        <v>89</v>
      </c>
      <c r="B100" s="20"/>
      <c r="C100" s="68" t="s">
        <v>339</v>
      </c>
      <c r="D100" s="69" t="s">
        <v>339</v>
      </c>
      <c r="E100" s="69" t="s">
        <v>339</v>
      </c>
      <c r="F100" s="70" t="s">
        <v>339</v>
      </c>
      <c r="G100" s="18" t="s">
        <v>45</v>
      </c>
      <c r="H100" s="59"/>
      <c r="I100" s="25">
        <v>4</v>
      </c>
      <c r="J100" s="28">
        <v>0</v>
      </c>
      <c r="K100" s="18">
        <v>9.5</v>
      </c>
      <c r="L100" s="21">
        <f t="shared" si="4"/>
        <v>0</v>
      </c>
      <c r="M100" s="22">
        <f t="shared" si="6"/>
        <v>0</v>
      </c>
      <c r="N100" s="22">
        <f t="shared" si="7"/>
        <v>0</v>
      </c>
    </row>
    <row r="101" spans="1:14" ht="15" customHeight="1">
      <c r="A101" s="26">
        <f t="shared" si="5"/>
        <v>90</v>
      </c>
      <c r="B101" s="20"/>
      <c r="C101" s="68" t="s">
        <v>340</v>
      </c>
      <c r="D101" s="69" t="s">
        <v>340</v>
      </c>
      <c r="E101" s="69" t="s">
        <v>340</v>
      </c>
      <c r="F101" s="70" t="s">
        <v>340</v>
      </c>
      <c r="G101" s="18" t="s">
        <v>45</v>
      </c>
      <c r="H101" s="59"/>
      <c r="I101" s="25">
        <v>2</v>
      </c>
      <c r="J101" s="28">
        <v>0</v>
      </c>
      <c r="K101" s="18">
        <v>9.5</v>
      </c>
      <c r="L101" s="21">
        <f t="shared" si="4"/>
        <v>0</v>
      </c>
      <c r="M101" s="22">
        <f t="shared" si="6"/>
        <v>0</v>
      </c>
      <c r="N101" s="22">
        <f t="shared" si="7"/>
        <v>0</v>
      </c>
    </row>
    <row r="102" spans="1:14" ht="15" customHeight="1">
      <c r="A102" s="26">
        <f t="shared" si="5"/>
        <v>91</v>
      </c>
      <c r="B102" s="20"/>
      <c r="C102" s="68" t="s">
        <v>341</v>
      </c>
      <c r="D102" s="69" t="s">
        <v>341</v>
      </c>
      <c r="E102" s="69" t="s">
        <v>341</v>
      </c>
      <c r="F102" s="70" t="s">
        <v>341</v>
      </c>
      <c r="G102" s="18" t="s">
        <v>45</v>
      </c>
      <c r="H102" s="59"/>
      <c r="I102" s="25">
        <v>1</v>
      </c>
      <c r="J102" s="28">
        <v>0</v>
      </c>
      <c r="K102" s="18">
        <v>9.5</v>
      </c>
      <c r="L102" s="21">
        <f t="shared" si="4"/>
        <v>0</v>
      </c>
      <c r="M102" s="22">
        <f t="shared" si="6"/>
        <v>0</v>
      </c>
      <c r="N102" s="22">
        <f t="shared" si="7"/>
        <v>0</v>
      </c>
    </row>
    <row r="103" spans="1:14" ht="15" customHeight="1">
      <c r="A103" s="26">
        <f t="shared" si="5"/>
        <v>92</v>
      </c>
      <c r="B103" s="20"/>
      <c r="C103" s="68" t="s">
        <v>342</v>
      </c>
      <c r="D103" s="69" t="s">
        <v>342</v>
      </c>
      <c r="E103" s="69" t="s">
        <v>342</v>
      </c>
      <c r="F103" s="70" t="s">
        <v>342</v>
      </c>
      <c r="G103" s="18" t="s">
        <v>45</v>
      </c>
      <c r="H103" s="59"/>
      <c r="I103" s="25">
        <v>5</v>
      </c>
      <c r="J103" s="28">
        <v>0</v>
      </c>
      <c r="K103" s="18">
        <v>9.5</v>
      </c>
      <c r="L103" s="21">
        <f t="shared" si="4"/>
        <v>0</v>
      </c>
      <c r="M103" s="22">
        <f t="shared" si="6"/>
        <v>0</v>
      </c>
      <c r="N103" s="22">
        <f t="shared" si="7"/>
        <v>0</v>
      </c>
    </row>
    <row r="104" spans="1:14" ht="15" customHeight="1">
      <c r="A104" s="26">
        <f t="shared" si="5"/>
        <v>93</v>
      </c>
      <c r="B104" s="20"/>
      <c r="C104" s="68" t="s">
        <v>343</v>
      </c>
      <c r="D104" s="69" t="s">
        <v>343</v>
      </c>
      <c r="E104" s="69" t="s">
        <v>343</v>
      </c>
      <c r="F104" s="70" t="s">
        <v>343</v>
      </c>
      <c r="G104" s="18" t="s">
        <v>45</v>
      </c>
      <c r="H104" s="59"/>
      <c r="I104" s="25">
        <v>5</v>
      </c>
      <c r="J104" s="28">
        <v>0</v>
      </c>
      <c r="K104" s="18">
        <v>9.5</v>
      </c>
      <c r="L104" s="21">
        <f t="shared" si="4"/>
        <v>0</v>
      </c>
      <c r="M104" s="22">
        <f t="shared" si="6"/>
        <v>0</v>
      </c>
      <c r="N104" s="22">
        <f t="shared" si="7"/>
        <v>0</v>
      </c>
    </row>
    <row r="105" spans="1:14" ht="15" customHeight="1">
      <c r="A105" s="26">
        <f t="shared" si="5"/>
        <v>94</v>
      </c>
      <c r="B105" s="20"/>
      <c r="C105" s="68" t="s">
        <v>344</v>
      </c>
      <c r="D105" s="69" t="s">
        <v>344</v>
      </c>
      <c r="E105" s="69" t="s">
        <v>344</v>
      </c>
      <c r="F105" s="70" t="s">
        <v>344</v>
      </c>
      <c r="G105" s="18" t="s">
        <v>45</v>
      </c>
      <c r="H105" s="59"/>
      <c r="I105" s="25">
        <v>3</v>
      </c>
      <c r="J105" s="28">
        <v>0</v>
      </c>
      <c r="K105" s="18">
        <v>9.5</v>
      </c>
      <c r="L105" s="21">
        <f t="shared" si="4"/>
        <v>0</v>
      </c>
      <c r="M105" s="22">
        <f t="shared" si="6"/>
        <v>0</v>
      </c>
      <c r="N105" s="22">
        <f t="shared" si="7"/>
        <v>0</v>
      </c>
    </row>
    <row r="106" spans="1:14" ht="15" customHeight="1">
      <c r="A106" s="26">
        <f t="shared" si="5"/>
        <v>95</v>
      </c>
      <c r="B106" s="20"/>
      <c r="C106" s="68" t="s">
        <v>345</v>
      </c>
      <c r="D106" s="69" t="s">
        <v>345</v>
      </c>
      <c r="E106" s="69" t="s">
        <v>345</v>
      </c>
      <c r="F106" s="70" t="s">
        <v>345</v>
      </c>
      <c r="G106" s="18" t="s">
        <v>45</v>
      </c>
      <c r="H106" s="59"/>
      <c r="I106" s="25">
        <v>2</v>
      </c>
      <c r="J106" s="28">
        <v>0</v>
      </c>
      <c r="K106" s="18">
        <v>9.5</v>
      </c>
      <c r="L106" s="21">
        <f t="shared" si="4"/>
        <v>0</v>
      </c>
      <c r="M106" s="22">
        <f t="shared" si="6"/>
        <v>0</v>
      </c>
      <c r="N106" s="22">
        <f t="shared" si="7"/>
        <v>0</v>
      </c>
    </row>
    <row r="107" spans="1:14" ht="15" customHeight="1">
      <c r="A107" s="26">
        <f t="shared" si="5"/>
        <v>96</v>
      </c>
      <c r="B107" s="20"/>
      <c r="C107" s="68" t="s">
        <v>346</v>
      </c>
      <c r="D107" s="69" t="s">
        <v>346</v>
      </c>
      <c r="E107" s="69" t="s">
        <v>346</v>
      </c>
      <c r="F107" s="70" t="s">
        <v>346</v>
      </c>
      <c r="G107" s="18" t="s">
        <v>45</v>
      </c>
      <c r="H107" s="59"/>
      <c r="I107" s="25">
        <v>5</v>
      </c>
      <c r="J107" s="28">
        <v>0</v>
      </c>
      <c r="K107" s="18">
        <v>9.5</v>
      </c>
      <c r="L107" s="21">
        <f t="shared" si="4"/>
        <v>0</v>
      </c>
      <c r="M107" s="22">
        <f t="shared" si="6"/>
        <v>0</v>
      </c>
      <c r="N107" s="22">
        <f t="shared" si="7"/>
        <v>0</v>
      </c>
    </row>
    <row r="108" spans="1:14" ht="15" customHeight="1">
      <c r="A108" s="26">
        <f t="shared" si="5"/>
        <v>97</v>
      </c>
      <c r="B108" s="20"/>
      <c r="C108" s="68" t="s">
        <v>347</v>
      </c>
      <c r="D108" s="69" t="s">
        <v>347</v>
      </c>
      <c r="E108" s="69" t="s">
        <v>347</v>
      </c>
      <c r="F108" s="70" t="s">
        <v>347</v>
      </c>
      <c r="G108" s="18" t="s">
        <v>45</v>
      </c>
      <c r="H108" s="59"/>
      <c r="I108" s="25">
        <v>3</v>
      </c>
      <c r="J108" s="28">
        <v>0</v>
      </c>
      <c r="K108" s="18">
        <v>9.5</v>
      </c>
      <c r="L108" s="21">
        <f t="shared" si="4"/>
        <v>0</v>
      </c>
      <c r="M108" s="22">
        <f t="shared" si="6"/>
        <v>0</v>
      </c>
      <c r="N108" s="22">
        <f t="shared" si="7"/>
        <v>0</v>
      </c>
    </row>
    <row r="109" spans="1:14" ht="15" customHeight="1">
      <c r="A109" s="26">
        <f t="shared" si="5"/>
        <v>98</v>
      </c>
      <c r="B109" s="20"/>
      <c r="C109" s="68" t="s">
        <v>348</v>
      </c>
      <c r="D109" s="69" t="s">
        <v>348</v>
      </c>
      <c r="E109" s="69" t="s">
        <v>348</v>
      </c>
      <c r="F109" s="70" t="s">
        <v>348</v>
      </c>
      <c r="G109" s="18" t="s">
        <v>45</v>
      </c>
      <c r="H109" s="59"/>
      <c r="I109" s="25">
        <v>5</v>
      </c>
      <c r="J109" s="28">
        <v>0</v>
      </c>
      <c r="K109" s="18">
        <v>9.5</v>
      </c>
      <c r="L109" s="21">
        <f t="shared" si="4"/>
        <v>0</v>
      </c>
      <c r="M109" s="22">
        <f t="shared" si="6"/>
        <v>0</v>
      </c>
      <c r="N109" s="22">
        <f t="shared" si="7"/>
        <v>0</v>
      </c>
    </row>
    <row r="110" spans="1:14" ht="15" customHeight="1">
      <c r="A110" s="26">
        <f t="shared" si="5"/>
        <v>99</v>
      </c>
      <c r="B110" s="20"/>
      <c r="C110" s="68" t="s">
        <v>349</v>
      </c>
      <c r="D110" s="69" t="s">
        <v>349</v>
      </c>
      <c r="E110" s="69" t="s">
        <v>349</v>
      </c>
      <c r="F110" s="70" t="s">
        <v>349</v>
      </c>
      <c r="G110" s="18" t="s">
        <v>45</v>
      </c>
      <c r="H110" s="59"/>
      <c r="I110" s="25">
        <v>2</v>
      </c>
      <c r="J110" s="28">
        <v>0</v>
      </c>
      <c r="K110" s="18">
        <v>9.5</v>
      </c>
      <c r="L110" s="21">
        <f t="shared" si="4"/>
        <v>0</v>
      </c>
      <c r="M110" s="22">
        <f t="shared" si="6"/>
        <v>0</v>
      </c>
      <c r="N110" s="22">
        <f t="shared" si="7"/>
        <v>0</v>
      </c>
    </row>
    <row r="111" spans="1:14" ht="15" customHeight="1">
      <c r="A111" s="26">
        <f t="shared" si="5"/>
        <v>100</v>
      </c>
      <c r="B111" s="20"/>
      <c r="C111" s="68" t="s">
        <v>350</v>
      </c>
      <c r="D111" s="69" t="s">
        <v>350</v>
      </c>
      <c r="E111" s="69" t="s">
        <v>350</v>
      </c>
      <c r="F111" s="70" t="s">
        <v>350</v>
      </c>
      <c r="G111" s="18" t="s">
        <v>45</v>
      </c>
      <c r="H111" s="59"/>
      <c r="I111" s="25">
        <v>2</v>
      </c>
      <c r="J111" s="28">
        <v>0</v>
      </c>
      <c r="K111" s="18">
        <v>9.5</v>
      </c>
      <c r="L111" s="21">
        <f t="shared" si="4"/>
        <v>0</v>
      </c>
      <c r="M111" s="22">
        <f t="shared" si="6"/>
        <v>0</v>
      </c>
      <c r="N111" s="22">
        <f t="shared" si="7"/>
        <v>0</v>
      </c>
    </row>
    <row r="112" spans="1:14" ht="15" customHeight="1">
      <c r="A112" s="26">
        <f t="shared" si="5"/>
        <v>101</v>
      </c>
      <c r="B112" s="20"/>
      <c r="C112" s="68" t="s">
        <v>351</v>
      </c>
      <c r="D112" s="69" t="s">
        <v>351</v>
      </c>
      <c r="E112" s="69" t="s">
        <v>351</v>
      </c>
      <c r="F112" s="70" t="s">
        <v>351</v>
      </c>
      <c r="G112" s="18" t="s">
        <v>45</v>
      </c>
      <c r="H112" s="59"/>
      <c r="I112" s="25">
        <v>2</v>
      </c>
      <c r="J112" s="28">
        <v>0</v>
      </c>
      <c r="K112" s="18">
        <v>9.5</v>
      </c>
      <c r="L112" s="21">
        <f t="shared" si="4"/>
        <v>0</v>
      </c>
      <c r="M112" s="22">
        <f t="shared" si="6"/>
        <v>0</v>
      </c>
      <c r="N112" s="22">
        <f t="shared" si="7"/>
        <v>0</v>
      </c>
    </row>
    <row r="113" spans="1:14" ht="15" customHeight="1">
      <c r="A113" s="26">
        <f t="shared" si="5"/>
        <v>102</v>
      </c>
      <c r="B113" s="20"/>
      <c r="C113" s="68" t="s">
        <v>352</v>
      </c>
      <c r="D113" s="69" t="s">
        <v>352</v>
      </c>
      <c r="E113" s="69" t="s">
        <v>352</v>
      </c>
      <c r="F113" s="70" t="s">
        <v>352</v>
      </c>
      <c r="G113" s="18" t="s">
        <v>45</v>
      </c>
      <c r="H113" s="59"/>
      <c r="I113" s="25">
        <v>3</v>
      </c>
      <c r="J113" s="28">
        <v>0</v>
      </c>
      <c r="K113" s="18">
        <v>9.5</v>
      </c>
      <c r="L113" s="21">
        <f t="shared" si="4"/>
        <v>0</v>
      </c>
      <c r="M113" s="22">
        <f t="shared" si="6"/>
        <v>0</v>
      </c>
      <c r="N113" s="22">
        <f t="shared" si="7"/>
        <v>0</v>
      </c>
    </row>
    <row r="114" spans="1:14" ht="15" customHeight="1">
      <c r="A114" s="26">
        <f t="shared" si="5"/>
        <v>103</v>
      </c>
      <c r="B114" s="20"/>
      <c r="C114" s="68" t="s">
        <v>353</v>
      </c>
      <c r="D114" s="69" t="s">
        <v>353</v>
      </c>
      <c r="E114" s="69" t="s">
        <v>353</v>
      </c>
      <c r="F114" s="70" t="s">
        <v>353</v>
      </c>
      <c r="G114" s="18" t="s">
        <v>45</v>
      </c>
      <c r="H114" s="59"/>
      <c r="I114" s="25">
        <v>5</v>
      </c>
      <c r="J114" s="28">
        <v>0</v>
      </c>
      <c r="K114" s="18">
        <v>9.5</v>
      </c>
      <c r="L114" s="21">
        <f t="shared" si="4"/>
        <v>0</v>
      </c>
      <c r="M114" s="22">
        <f t="shared" si="6"/>
        <v>0</v>
      </c>
      <c r="N114" s="22">
        <f t="shared" si="7"/>
        <v>0</v>
      </c>
    </row>
    <row r="115" spans="1:14" ht="15" customHeight="1">
      <c r="A115" s="26">
        <f t="shared" si="5"/>
        <v>104</v>
      </c>
      <c r="B115" s="20"/>
      <c r="C115" s="68" t="s">
        <v>354</v>
      </c>
      <c r="D115" s="69" t="s">
        <v>354</v>
      </c>
      <c r="E115" s="69" t="s">
        <v>354</v>
      </c>
      <c r="F115" s="70" t="s">
        <v>354</v>
      </c>
      <c r="G115" s="18" t="s">
        <v>45</v>
      </c>
      <c r="H115" s="59"/>
      <c r="I115" s="25">
        <v>3</v>
      </c>
      <c r="J115" s="28">
        <v>0</v>
      </c>
      <c r="K115" s="18">
        <v>9.5</v>
      </c>
      <c r="L115" s="21">
        <f t="shared" si="4"/>
        <v>0</v>
      </c>
      <c r="M115" s="22">
        <f t="shared" si="6"/>
        <v>0</v>
      </c>
      <c r="N115" s="22">
        <f t="shared" si="7"/>
        <v>0</v>
      </c>
    </row>
    <row r="116" spans="1:14" ht="15" customHeight="1">
      <c r="A116" s="26">
        <f t="shared" si="5"/>
        <v>105</v>
      </c>
      <c r="B116" s="20"/>
      <c r="C116" s="68" t="s">
        <v>355</v>
      </c>
      <c r="D116" s="69" t="s">
        <v>355</v>
      </c>
      <c r="E116" s="69" t="s">
        <v>355</v>
      </c>
      <c r="F116" s="70" t="s">
        <v>355</v>
      </c>
      <c r="G116" s="18" t="s">
        <v>45</v>
      </c>
      <c r="H116" s="59"/>
      <c r="I116" s="25">
        <v>5</v>
      </c>
      <c r="J116" s="28">
        <v>0</v>
      </c>
      <c r="K116" s="18">
        <v>9.5</v>
      </c>
      <c r="L116" s="21">
        <f t="shared" si="4"/>
        <v>0</v>
      </c>
      <c r="M116" s="22">
        <f t="shared" si="6"/>
        <v>0</v>
      </c>
      <c r="N116" s="22">
        <f t="shared" si="7"/>
        <v>0</v>
      </c>
    </row>
    <row r="117" spans="1:14" ht="15" customHeight="1">
      <c r="A117" s="26">
        <f t="shared" si="5"/>
        <v>106</v>
      </c>
      <c r="B117" s="20"/>
      <c r="C117" s="68" t="s">
        <v>356</v>
      </c>
      <c r="D117" s="69" t="s">
        <v>357</v>
      </c>
      <c r="E117" s="69" t="s">
        <v>357</v>
      </c>
      <c r="F117" s="70" t="s">
        <v>357</v>
      </c>
      <c r="G117" s="18" t="s">
        <v>45</v>
      </c>
      <c r="H117" s="59"/>
      <c r="I117" s="25">
        <v>2</v>
      </c>
      <c r="J117" s="28">
        <v>0</v>
      </c>
      <c r="K117" s="18">
        <v>9.5</v>
      </c>
      <c r="L117" s="21">
        <f t="shared" si="4"/>
        <v>0</v>
      </c>
      <c r="M117" s="22">
        <f t="shared" si="6"/>
        <v>0</v>
      </c>
      <c r="N117" s="22">
        <f t="shared" si="7"/>
        <v>0</v>
      </c>
    </row>
    <row r="118" spans="1:14" ht="15" customHeight="1">
      <c r="A118" s="26">
        <f t="shared" si="5"/>
        <v>107</v>
      </c>
      <c r="B118" s="20"/>
      <c r="C118" s="68" t="s">
        <v>358</v>
      </c>
      <c r="D118" s="69" t="s">
        <v>358</v>
      </c>
      <c r="E118" s="69" t="s">
        <v>358</v>
      </c>
      <c r="F118" s="70" t="s">
        <v>358</v>
      </c>
      <c r="G118" s="18" t="s">
        <v>45</v>
      </c>
      <c r="H118" s="59"/>
      <c r="I118" s="25">
        <v>2</v>
      </c>
      <c r="J118" s="28">
        <v>0</v>
      </c>
      <c r="K118" s="18">
        <v>9.5</v>
      </c>
      <c r="L118" s="21">
        <f t="shared" si="4"/>
        <v>0</v>
      </c>
      <c r="M118" s="22">
        <f t="shared" si="6"/>
        <v>0</v>
      </c>
      <c r="N118" s="22">
        <f t="shared" si="7"/>
        <v>0</v>
      </c>
    </row>
    <row r="119" spans="1:14" ht="15" customHeight="1">
      <c r="A119" s="26">
        <f t="shared" si="5"/>
        <v>108</v>
      </c>
      <c r="B119" s="20"/>
      <c r="C119" s="68" t="s">
        <v>359</v>
      </c>
      <c r="D119" s="69" t="s">
        <v>359</v>
      </c>
      <c r="E119" s="69" t="s">
        <v>359</v>
      </c>
      <c r="F119" s="70" t="s">
        <v>359</v>
      </c>
      <c r="G119" s="18" t="s">
        <v>45</v>
      </c>
      <c r="H119" s="59"/>
      <c r="I119" s="25">
        <v>3</v>
      </c>
      <c r="J119" s="28">
        <v>0</v>
      </c>
      <c r="K119" s="18">
        <v>9.5</v>
      </c>
      <c r="L119" s="21">
        <f t="shared" si="4"/>
        <v>0</v>
      </c>
      <c r="M119" s="22">
        <f t="shared" si="6"/>
        <v>0</v>
      </c>
      <c r="N119" s="22">
        <f t="shared" si="7"/>
        <v>0</v>
      </c>
    </row>
    <row r="120" spans="1:14" ht="15" customHeight="1">
      <c r="A120" s="26">
        <f t="shared" si="5"/>
        <v>109</v>
      </c>
      <c r="B120" s="20"/>
      <c r="C120" s="68" t="s">
        <v>360</v>
      </c>
      <c r="D120" s="69" t="s">
        <v>360</v>
      </c>
      <c r="E120" s="69" t="s">
        <v>360</v>
      </c>
      <c r="F120" s="70" t="s">
        <v>360</v>
      </c>
      <c r="G120" s="18" t="s">
        <v>45</v>
      </c>
      <c r="H120" s="59"/>
      <c r="I120" s="25">
        <v>2</v>
      </c>
      <c r="J120" s="28">
        <v>0</v>
      </c>
      <c r="K120" s="18">
        <v>9.5</v>
      </c>
      <c r="L120" s="21">
        <f t="shared" si="4"/>
        <v>0</v>
      </c>
      <c r="M120" s="22">
        <f t="shared" si="6"/>
        <v>0</v>
      </c>
      <c r="N120" s="22">
        <f t="shared" si="7"/>
        <v>0</v>
      </c>
    </row>
    <row r="121" spans="1:14" ht="15" customHeight="1">
      <c r="A121" s="26">
        <f t="shared" si="5"/>
        <v>110</v>
      </c>
      <c r="B121" s="20"/>
      <c r="C121" s="68" t="s">
        <v>375</v>
      </c>
      <c r="D121" s="69" t="s">
        <v>361</v>
      </c>
      <c r="E121" s="69" t="s">
        <v>361</v>
      </c>
      <c r="F121" s="70" t="s">
        <v>361</v>
      </c>
      <c r="G121" s="18" t="s">
        <v>45</v>
      </c>
      <c r="H121" s="59"/>
      <c r="I121" s="25">
        <v>2</v>
      </c>
      <c r="J121" s="28">
        <v>0</v>
      </c>
      <c r="K121" s="18">
        <v>9.5</v>
      </c>
      <c r="L121" s="21">
        <f t="shared" si="4"/>
        <v>0</v>
      </c>
      <c r="M121" s="22">
        <f t="shared" si="6"/>
        <v>0</v>
      </c>
      <c r="N121" s="22">
        <f t="shared" si="7"/>
        <v>0</v>
      </c>
    </row>
    <row r="122" spans="1:14" ht="15" customHeight="1">
      <c r="A122" s="26">
        <f t="shared" si="5"/>
        <v>111</v>
      </c>
      <c r="B122" s="20"/>
      <c r="C122" s="68" t="s">
        <v>362</v>
      </c>
      <c r="D122" s="69" t="s">
        <v>362</v>
      </c>
      <c r="E122" s="69" t="s">
        <v>362</v>
      </c>
      <c r="F122" s="70" t="s">
        <v>362</v>
      </c>
      <c r="G122" s="18" t="s">
        <v>45</v>
      </c>
      <c r="H122" s="59"/>
      <c r="I122" s="25">
        <v>2</v>
      </c>
      <c r="J122" s="28">
        <v>0</v>
      </c>
      <c r="K122" s="18">
        <v>9.5</v>
      </c>
      <c r="L122" s="21">
        <f t="shared" si="4"/>
        <v>0</v>
      </c>
      <c r="M122" s="22">
        <f t="shared" si="6"/>
        <v>0</v>
      </c>
      <c r="N122" s="22">
        <f t="shared" si="7"/>
        <v>0</v>
      </c>
    </row>
    <row r="123" spans="1:14" ht="15" customHeight="1">
      <c r="A123" s="26">
        <f t="shared" si="5"/>
        <v>112</v>
      </c>
      <c r="B123" s="20"/>
      <c r="C123" s="68" t="s">
        <v>363</v>
      </c>
      <c r="D123" s="69" t="s">
        <v>363</v>
      </c>
      <c r="E123" s="69" t="s">
        <v>363</v>
      </c>
      <c r="F123" s="70" t="s">
        <v>363</v>
      </c>
      <c r="G123" s="18" t="s">
        <v>45</v>
      </c>
      <c r="H123" s="59"/>
      <c r="I123" s="25">
        <v>1</v>
      </c>
      <c r="J123" s="28">
        <v>0</v>
      </c>
      <c r="K123" s="18">
        <v>9.5</v>
      </c>
      <c r="L123" s="21">
        <f t="shared" si="4"/>
        <v>0</v>
      </c>
      <c r="M123" s="22">
        <f t="shared" si="6"/>
        <v>0</v>
      </c>
      <c r="N123" s="22">
        <f t="shared" si="7"/>
        <v>0</v>
      </c>
    </row>
    <row r="124" spans="1:14" ht="15" customHeight="1">
      <c r="A124" s="26">
        <f t="shared" si="5"/>
        <v>113</v>
      </c>
      <c r="B124" s="20"/>
      <c r="C124" s="68" t="s">
        <v>364</v>
      </c>
      <c r="D124" s="69" t="s">
        <v>364</v>
      </c>
      <c r="E124" s="69" t="s">
        <v>364</v>
      </c>
      <c r="F124" s="70" t="s">
        <v>364</v>
      </c>
      <c r="G124" s="18" t="s">
        <v>45</v>
      </c>
      <c r="H124" s="59"/>
      <c r="I124" s="25">
        <v>1</v>
      </c>
      <c r="J124" s="28">
        <v>0</v>
      </c>
      <c r="K124" s="18">
        <v>9.5</v>
      </c>
      <c r="L124" s="21">
        <f t="shared" si="4"/>
        <v>0</v>
      </c>
      <c r="M124" s="22">
        <f t="shared" si="6"/>
        <v>0</v>
      </c>
      <c r="N124" s="22">
        <f t="shared" si="7"/>
        <v>0</v>
      </c>
    </row>
    <row r="125" spans="1:14" ht="15" customHeight="1">
      <c r="A125" s="26">
        <f t="shared" si="5"/>
        <v>114</v>
      </c>
      <c r="B125" s="20"/>
      <c r="C125" s="68" t="s">
        <v>365</v>
      </c>
      <c r="D125" s="69" t="s">
        <v>365</v>
      </c>
      <c r="E125" s="69" t="s">
        <v>365</v>
      </c>
      <c r="F125" s="70" t="s">
        <v>365</v>
      </c>
      <c r="G125" s="18" t="s">
        <v>45</v>
      </c>
      <c r="H125" s="59"/>
      <c r="I125" s="25">
        <v>3</v>
      </c>
      <c r="J125" s="28">
        <v>0</v>
      </c>
      <c r="K125" s="18">
        <v>9.5</v>
      </c>
      <c r="L125" s="21">
        <f t="shared" si="4"/>
        <v>0</v>
      </c>
      <c r="M125" s="22">
        <f t="shared" si="6"/>
        <v>0</v>
      </c>
      <c r="N125" s="22">
        <f t="shared" si="7"/>
        <v>0</v>
      </c>
    </row>
    <row r="126" spans="1:14" ht="15" customHeight="1">
      <c r="A126" s="26">
        <f t="shared" si="5"/>
        <v>115</v>
      </c>
      <c r="B126" s="20"/>
      <c r="C126" s="68" t="s">
        <v>366</v>
      </c>
      <c r="D126" s="69" t="s">
        <v>366</v>
      </c>
      <c r="E126" s="69" t="s">
        <v>366</v>
      </c>
      <c r="F126" s="70" t="s">
        <v>366</v>
      </c>
      <c r="G126" s="18" t="s">
        <v>45</v>
      </c>
      <c r="H126" s="59"/>
      <c r="I126" s="25">
        <v>4</v>
      </c>
      <c r="J126" s="28">
        <v>0</v>
      </c>
      <c r="K126" s="18">
        <v>9.5</v>
      </c>
      <c r="L126" s="21">
        <f t="shared" si="4"/>
        <v>0</v>
      </c>
      <c r="M126" s="22">
        <f t="shared" si="6"/>
        <v>0</v>
      </c>
      <c r="N126" s="22">
        <f t="shared" si="7"/>
        <v>0</v>
      </c>
    </row>
    <row r="127" spans="1:14" ht="15" customHeight="1">
      <c r="A127" s="26">
        <f t="shared" si="5"/>
        <v>116</v>
      </c>
      <c r="B127" s="20"/>
      <c r="C127" s="68" t="s">
        <v>367</v>
      </c>
      <c r="D127" s="69" t="s">
        <v>367</v>
      </c>
      <c r="E127" s="69" t="s">
        <v>367</v>
      </c>
      <c r="F127" s="70" t="s">
        <v>367</v>
      </c>
      <c r="G127" s="18" t="s">
        <v>45</v>
      </c>
      <c r="H127" s="59"/>
      <c r="I127" s="25">
        <v>2</v>
      </c>
      <c r="J127" s="28">
        <v>0</v>
      </c>
      <c r="K127" s="18">
        <v>9.5</v>
      </c>
      <c r="L127" s="21">
        <f t="shared" si="4"/>
        <v>0</v>
      </c>
      <c r="M127" s="22">
        <f t="shared" si="6"/>
        <v>0</v>
      </c>
      <c r="N127" s="22">
        <f t="shared" si="7"/>
        <v>0</v>
      </c>
    </row>
    <row r="128" spans="1:14" ht="15" customHeight="1">
      <c r="A128" s="26">
        <f t="shared" si="5"/>
        <v>117</v>
      </c>
      <c r="B128" s="20"/>
      <c r="C128" s="68" t="s">
        <v>368</v>
      </c>
      <c r="D128" s="69"/>
      <c r="E128" s="69"/>
      <c r="F128" s="70"/>
      <c r="G128" s="18" t="s">
        <v>20</v>
      </c>
      <c r="H128" s="59"/>
      <c r="I128" s="25">
        <v>10</v>
      </c>
      <c r="J128" s="28">
        <v>0</v>
      </c>
      <c r="K128" s="18">
        <v>9.5</v>
      </c>
      <c r="L128" s="21">
        <f t="shared" si="4"/>
        <v>0</v>
      </c>
      <c r="M128" s="22">
        <f t="shared" si="6"/>
        <v>0</v>
      </c>
      <c r="N128" s="22">
        <f t="shared" si="7"/>
        <v>0</v>
      </c>
    </row>
    <row r="129" spans="1:14" ht="15" customHeight="1">
      <c r="A129" s="26">
        <f t="shared" si="5"/>
        <v>118</v>
      </c>
      <c r="B129" s="20"/>
      <c r="C129" s="68" t="s">
        <v>369</v>
      </c>
      <c r="D129" s="69"/>
      <c r="E129" s="69"/>
      <c r="F129" s="70"/>
      <c r="G129" s="18" t="s">
        <v>20</v>
      </c>
      <c r="H129" s="59"/>
      <c r="I129" s="25">
        <v>10</v>
      </c>
      <c r="J129" s="28">
        <v>0</v>
      </c>
      <c r="K129" s="18">
        <v>9.5</v>
      </c>
      <c r="L129" s="21">
        <f t="shared" si="4"/>
        <v>0</v>
      </c>
      <c r="M129" s="22">
        <f t="shared" si="6"/>
        <v>0</v>
      </c>
      <c r="N129" s="22">
        <f t="shared" si="7"/>
        <v>0</v>
      </c>
    </row>
    <row r="130" spans="1:14" ht="15" customHeight="1">
      <c r="A130" s="26">
        <f t="shared" si="5"/>
        <v>119</v>
      </c>
      <c r="B130" s="20"/>
      <c r="C130" s="68" t="s">
        <v>370</v>
      </c>
      <c r="D130" s="69"/>
      <c r="E130" s="69"/>
      <c r="F130" s="70"/>
      <c r="G130" s="18" t="s">
        <v>20</v>
      </c>
      <c r="H130" s="59"/>
      <c r="I130" s="25">
        <v>10</v>
      </c>
      <c r="J130" s="28">
        <v>0</v>
      </c>
      <c r="K130" s="18">
        <v>9.5</v>
      </c>
      <c r="L130" s="21">
        <f t="shared" si="4"/>
        <v>0</v>
      </c>
      <c r="M130" s="22">
        <f t="shared" si="6"/>
        <v>0</v>
      </c>
      <c r="N130" s="22">
        <f t="shared" si="7"/>
        <v>0</v>
      </c>
    </row>
    <row r="131" spans="1:14" ht="15" customHeight="1">
      <c r="A131" s="26">
        <f t="shared" si="5"/>
        <v>120</v>
      </c>
      <c r="B131" s="20"/>
      <c r="C131" s="68" t="s">
        <v>371</v>
      </c>
      <c r="D131" s="69"/>
      <c r="E131" s="69"/>
      <c r="F131" s="70"/>
      <c r="G131" s="18" t="s">
        <v>45</v>
      </c>
      <c r="H131" s="59"/>
      <c r="I131" s="25">
        <v>20</v>
      </c>
      <c r="J131" s="28">
        <v>0</v>
      </c>
      <c r="K131" s="18">
        <v>9.5</v>
      </c>
      <c r="L131" s="21">
        <f t="shared" si="4"/>
        <v>0</v>
      </c>
      <c r="M131" s="22">
        <f t="shared" si="6"/>
        <v>0</v>
      </c>
      <c r="N131" s="22">
        <f t="shared" si="7"/>
        <v>0</v>
      </c>
    </row>
    <row r="132" spans="1:14" ht="15" customHeight="1">
      <c r="A132" s="26">
        <f t="shared" si="5"/>
        <v>121</v>
      </c>
      <c r="B132" s="20"/>
      <c r="C132" s="68" t="s">
        <v>372</v>
      </c>
      <c r="D132" s="69"/>
      <c r="E132" s="69"/>
      <c r="F132" s="70"/>
      <c r="G132" s="18" t="s">
        <v>57</v>
      </c>
      <c r="H132" s="59"/>
      <c r="I132" s="25">
        <v>20</v>
      </c>
      <c r="J132" s="28">
        <v>0</v>
      </c>
      <c r="K132" s="18">
        <v>9.5</v>
      </c>
      <c r="L132" s="21">
        <f t="shared" si="4"/>
        <v>0</v>
      </c>
      <c r="M132" s="22">
        <f t="shared" si="6"/>
        <v>0</v>
      </c>
      <c r="N132" s="22">
        <f t="shared" si="7"/>
        <v>0</v>
      </c>
    </row>
    <row r="133" spans="1:14" ht="12.75" customHeight="1">
      <c r="A133" s="46"/>
      <c r="B133" s="46"/>
      <c r="C133" s="71" t="s">
        <v>373</v>
      </c>
      <c r="D133" s="71"/>
      <c r="E133" s="71"/>
      <c r="F133" s="71"/>
      <c r="G133" s="47"/>
      <c r="H133" s="47"/>
      <c r="I133" s="47"/>
      <c r="J133" s="48"/>
      <c r="K133" s="47"/>
      <c r="L133" s="49"/>
      <c r="M133" s="50">
        <f>SUM(M12:M132)</f>
        <v>0</v>
      </c>
      <c r="N133" s="50">
        <f>SUM(N12:N132)</f>
        <v>0</v>
      </c>
    </row>
    <row r="134" spans="1:1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ht="12.75" customHeight="1">
      <c r="A135" s="5" t="s">
        <v>68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ht="12.75" customHeight="1">
      <c r="A136" s="5" t="s">
        <v>69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ht="12.75" customHeight="1">
      <c r="A137" s="5" t="s">
        <v>70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ht="12.75" customHeight="1">
      <c r="A138" s="5" t="s">
        <v>232</v>
      </c>
      <c r="B138" s="29"/>
      <c r="C138" s="29"/>
      <c r="D138" s="29"/>
      <c r="E138" s="29"/>
      <c r="F138" s="29"/>
      <c r="G138" s="5"/>
      <c r="H138" s="5"/>
      <c r="I138" s="5"/>
      <c r="J138" s="5"/>
      <c r="K138" s="5"/>
      <c r="L138" s="5"/>
      <c r="M138" s="5"/>
      <c r="N138" s="5"/>
    </row>
    <row r="139" spans="1:14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ht="12.75" customHeight="1">
      <c r="A140" s="56"/>
      <c r="B140" s="56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ht="12.75" customHeight="1">
      <c r="A142" s="5" t="s">
        <v>72</v>
      </c>
      <c r="B142" s="5"/>
      <c r="C142" s="5"/>
      <c r="D142" s="5"/>
      <c r="E142" s="5"/>
      <c r="F142" s="5"/>
      <c r="G142" s="5"/>
      <c r="H142" s="30" t="s">
        <v>73</v>
      </c>
      <c r="I142" s="5"/>
      <c r="J142" s="5"/>
      <c r="K142" s="5" t="s">
        <v>74</v>
      </c>
      <c r="L142" s="5"/>
      <c r="M142" s="5"/>
      <c r="N142" s="5"/>
    </row>
    <row r="145" spans="2:3" ht="12.75" customHeight="1">
      <c r="B145" s="31"/>
      <c r="C145" s="31"/>
    </row>
    <row r="146" spans="2:3" ht="12.75" customHeight="1">
      <c r="B146" s="31"/>
      <c r="C146" s="31"/>
    </row>
    <row r="147" spans="2:3" ht="12.75" customHeight="1">
      <c r="B147" s="31"/>
      <c r="C147" s="31"/>
    </row>
    <row r="148" spans="2:3" ht="12.75" customHeight="1">
      <c r="B148" s="31"/>
      <c r="C148" s="31"/>
    </row>
  </sheetData>
  <sheetProtection algorithmName="SHA-512" hashValue="4+aSY8iIA06lrDDUpor1fykGMh9e5d0KwYEi8jrCMxzbZ49mLvfLTluk2NOQqU3loBrLt1puyTo4jmUo24ggSg==" saltValue="6nAFgyDcRmo7HG+ZBbWJFA==" spinCount="100000" sheet="1" objects="1" scenarios="1"/>
  <protectedRanges>
    <protectedRange sqref="C142" name="Obseg3"/>
    <protectedRange sqref="C4:C5" name="Obseg2"/>
    <protectedRange sqref="C142" name="Range2"/>
  </protectedRanges>
  <mergeCells count="123">
    <mergeCell ref="C131:F131"/>
    <mergeCell ref="C132:F132"/>
    <mergeCell ref="C133:F133"/>
    <mergeCell ref="C125:F125"/>
    <mergeCell ref="C126:F126"/>
    <mergeCell ref="C127:F127"/>
    <mergeCell ref="C128:F128"/>
    <mergeCell ref="C129:F129"/>
    <mergeCell ref="C130:F130"/>
    <mergeCell ref="C119:F119"/>
    <mergeCell ref="C120:F120"/>
    <mergeCell ref="C121:F121"/>
    <mergeCell ref="C122:F122"/>
    <mergeCell ref="C123:F123"/>
    <mergeCell ref="C124:F124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  <mergeCell ref="C23:F23"/>
    <mergeCell ref="C24:F24"/>
    <mergeCell ref="C25:F2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6</vt:i4>
      </vt:variant>
    </vt:vector>
  </HeadingPairs>
  <TitlesOfParts>
    <vt:vector size="12" baseType="lpstr">
      <vt:lpstr>Meso in mesni izdelki</vt:lpstr>
      <vt:lpstr>Mleko in mlečni izdelki</vt:lpstr>
      <vt:lpstr>Mlevski izdelki</vt:lpstr>
      <vt:lpstr>Zamrznjeno sadje in zelenjava</vt:lpstr>
      <vt:lpstr>Sadni sokovi</vt:lpstr>
      <vt:lpstr>Splošno blago</vt:lpstr>
      <vt:lpstr>'Meso in mesni izdelki'!Tiskanje_naslovov</vt:lpstr>
      <vt:lpstr>'Mleko in mlečni izdelki'!Tiskanje_naslovov</vt:lpstr>
      <vt:lpstr>'Mlevski izdelki'!Tiskanje_naslovov</vt:lpstr>
      <vt:lpstr>'Sadni sokovi'!Tiskanje_naslovov</vt:lpstr>
      <vt:lpstr>'Splošno blago'!Tiskanje_naslovov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2024-05-02T06:29:52Z</dcterms:created>
  <dcterms:modified xsi:type="dcterms:W3CDTF">2024-05-06T07:27:43Z</dcterms:modified>
</cp:coreProperties>
</file>