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vrhnika-my.sharepoint.com/personal/ana_jurjevcic_vrhnika_si/Documents/Dokumenti/ANA/JAVNA NAROČILA/JN_ANA/EJN_2024/ODPRTI POSTOPEK_B_SG_BB/POPRAVEK_4/"/>
    </mc:Choice>
  </mc:AlternateContent>
  <xr:revisionPtr revIDLastSave="0" documentId="8_{037C8DD3-3A98-4E6A-8CDD-5CF587D016FF}" xr6:coauthVersionLast="47" xr6:coauthVersionMax="47" xr10:uidLastSave="{00000000-0000-0000-0000-000000000000}"/>
  <bookViews>
    <workbookView xWindow="-120" yWindow="-120" windowWidth="29040" windowHeight="15990" tabRatio="792" xr2:uid="{00000000-000D-0000-FFFF-FFFF00000000}"/>
  </bookViews>
  <sheets>
    <sheet name="rekapitulacija" sheetId="4" r:id="rId1"/>
    <sheet name="odsek R" sheetId="2" r:id="rId2"/>
    <sheet name="črpališče Č8" sheetId="5" r:id="rId3"/>
    <sheet name="elektro priključek za Č8 Č9 Č10" sheetId="6" r:id="rId4"/>
    <sheet name="črpališče Č10" sheetId="7" r:id="rId5"/>
    <sheet name="odsek S" sheetId="8" r:id="rId6"/>
    <sheet name="črpališče Č9" sheetId="9" r:id="rId7"/>
    <sheet name="odsek T" sheetId="10" r:id="rId8"/>
    <sheet name="odsek U" sheetId="11" r:id="rId9"/>
    <sheet name="odsek V" sheetId="12" r:id="rId10"/>
  </sheets>
  <definedNames>
    <definedName name="_xlnm.Print_Area" localSheetId="4">#N/A</definedName>
    <definedName name="_xlnm.Print_Area" localSheetId="2">#N/A</definedName>
    <definedName name="_xlnm.Print_Area" localSheetId="6">#N/A</definedName>
    <definedName name="_xlnm.Print_Area" localSheetId="3">#N/A</definedName>
    <definedName name="_xlnm.Print_Area" localSheetId="1">#N/A</definedName>
    <definedName name="_xlnm.Print_Area" localSheetId="5">#N/A</definedName>
    <definedName name="_xlnm.Print_Area" localSheetId="7">#N/A</definedName>
    <definedName name="_xlnm.Print_Area" localSheetId="8">#N/A</definedName>
    <definedName name="_xlnm.Print_Area" localSheetId="9">#N/A</definedName>
    <definedName name="_xlnm.Print_Area" localSheetId="0">#N/A</definedName>
  </definedNames>
  <calcPr calcId="181029"/>
</workbook>
</file>

<file path=xl/calcChain.xml><?xml version="1.0" encoding="utf-8"?>
<calcChain xmlns="http://schemas.openxmlformats.org/spreadsheetml/2006/main">
  <c r="C84" i="4" l="1"/>
  <c r="C82" i="4"/>
  <c r="C70" i="4"/>
  <c r="C69" i="4"/>
  <c r="C68" i="4"/>
  <c r="C67" i="4"/>
  <c r="C66" i="4"/>
  <c r="C65" i="4"/>
  <c r="E65" i="4"/>
  <c r="C63" i="4"/>
  <c r="C62" i="4"/>
  <c r="C61" i="4"/>
  <c r="C60" i="4"/>
  <c r="C59" i="4"/>
  <c r="C58" i="4"/>
  <c r="G58" i="4"/>
  <c r="C56" i="4"/>
  <c r="C55" i="4"/>
  <c r="G55" i="4"/>
  <c r="C54" i="4"/>
  <c r="C53" i="4"/>
  <c r="G53" i="4"/>
  <c r="C52" i="4"/>
  <c r="C51" i="4"/>
  <c r="C45" i="4"/>
  <c r="C44" i="4"/>
  <c r="C43" i="4"/>
  <c r="C42" i="4"/>
  <c r="C40" i="4"/>
  <c r="C39" i="4"/>
  <c r="G39" i="4"/>
  <c r="C38" i="4"/>
  <c r="C37" i="4"/>
  <c r="C36" i="4"/>
  <c r="C35" i="4"/>
  <c r="C49" i="4"/>
  <c r="C48" i="4"/>
  <c r="C47" i="4"/>
  <c r="C32" i="4"/>
  <c r="C31" i="4"/>
  <c r="C30" i="4"/>
  <c r="C23" i="4"/>
  <c r="G23" i="4"/>
  <c r="C22" i="4"/>
  <c r="C21" i="4"/>
  <c r="C28" i="4"/>
  <c r="C27" i="4"/>
  <c r="C26" i="4"/>
  <c r="C25" i="4"/>
  <c r="G25" i="4"/>
  <c r="C19" i="4"/>
  <c r="C18" i="4"/>
  <c r="C17" i="4"/>
  <c r="C16" i="4"/>
  <c r="C14" i="4"/>
  <c r="C13" i="4"/>
  <c r="C12" i="4"/>
  <c r="C11" i="4"/>
  <c r="C10" i="4"/>
  <c r="C9" i="4"/>
  <c r="H67" i="9"/>
  <c r="H33" i="7"/>
  <c r="H38" i="5"/>
  <c r="H34" i="5"/>
  <c r="F156" i="2"/>
  <c r="H156" i="2"/>
  <c r="I156" i="2"/>
  <c r="H114" i="9"/>
  <c r="H102" i="7"/>
  <c r="J90" i="7"/>
  <c r="H34" i="9"/>
  <c r="F36" i="12"/>
  <c r="H36" i="12"/>
  <c r="F36" i="11"/>
  <c r="H36" i="11"/>
  <c r="F36" i="10"/>
  <c r="F36" i="8"/>
  <c r="F36" i="2"/>
  <c r="H36" i="2"/>
  <c r="I36" i="2"/>
  <c r="F33" i="4"/>
  <c r="G33" i="4"/>
  <c r="F160" i="12"/>
  <c r="I160" i="12"/>
  <c r="F158" i="12"/>
  <c r="H158" i="12"/>
  <c r="F156" i="12"/>
  <c r="H156" i="12"/>
  <c r="F154" i="12"/>
  <c r="H154" i="12"/>
  <c r="F151" i="12"/>
  <c r="I151" i="12"/>
  <c r="F149" i="12"/>
  <c r="H149" i="12"/>
  <c r="F147" i="12"/>
  <c r="F145" i="12"/>
  <c r="I145" i="12"/>
  <c r="F139" i="12"/>
  <c r="F137" i="12"/>
  <c r="H137" i="12"/>
  <c r="I137" i="12"/>
  <c r="F135" i="12"/>
  <c r="H135" i="12"/>
  <c r="F133" i="12"/>
  <c r="H133" i="12"/>
  <c r="I133" i="12"/>
  <c r="F127" i="12"/>
  <c r="F125" i="12"/>
  <c r="H125" i="12"/>
  <c r="F123" i="12"/>
  <c r="F121" i="12"/>
  <c r="F119" i="12"/>
  <c r="H119" i="12"/>
  <c r="I119" i="12"/>
  <c r="F117" i="12"/>
  <c r="H117" i="12"/>
  <c r="F115" i="12"/>
  <c r="H115" i="12"/>
  <c r="F113" i="12"/>
  <c r="H113" i="12"/>
  <c r="F111" i="12"/>
  <c r="I111" i="12"/>
  <c r="H111" i="12"/>
  <c r="F109" i="12"/>
  <c r="F107" i="12"/>
  <c r="H107" i="12"/>
  <c r="F105" i="12"/>
  <c r="H105" i="12"/>
  <c r="F103" i="12"/>
  <c r="H103" i="12"/>
  <c r="F101" i="12"/>
  <c r="H101" i="12"/>
  <c r="F99" i="12"/>
  <c r="H99" i="12"/>
  <c r="F97" i="12"/>
  <c r="H97" i="12"/>
  <c r="F95" i="12"/>
  <c r="H95" i="12"/>
  <c r="F93" i="12"/>
  <c r="I93" i="12"/>
  <c r="H93" i="12"/>
  <c r="F86" i="12"/>
  <c r="H86" i="12"/>
  <c r="I86" i="12"/>
  <c r="F84" i="12"/>
  <c r="H84" i="12"/>
  <c r="I84" i="12"/>
  <c r="F82" i="12"/>
  <c r="H82" i="12"/>
  <c r="I82" i="12"/>
  <c r="F80" i="12"/>
  <c r="H80" i="12"/>
  <c r="I80" i="12"/>
  <c r="F78" i="12"/>
  <c r="H78" i="12"/>
  <c r="I78" i="12"/>
  <c r="F76" i="12"/>
  <c r="F74" i="12"/>
  <c r="H74" i="12"/>
  <c r="I74" i="12"/>
  <c r="F72" i="12"/>
  <c r="H72" i="12"/>
  <c r="F70" i="12"/>
  <c r="H70" i="12"/>
  <c r="F68" i="12"/>
  <c r="H68" i="12"/>
  <c r="I68" i="12"/>
  <c r="F66" i="12"/>
  <c r="F64" i="12"/>
  <c r="F62" i="12"/>
  <c r="F56" i="12"/>
  <c r="H56" i="12"/>
  <c r="I56" i="12"/>
  <c r="F54" i="12"/>
  <c r="H54" i="12"/>
  <c r="F52" i="12"/>
  <c r="H52" i="12"/>
  <c r="I52" i="12"/>
  <c r="F50" i="12"/>
  <c r="H50" i="12"/>
  <c r="I50" i="12"/>
  <c r="F48" i="12"/>
  <c r="H48" i="12"/>
  <c r="I48" i="12"/>
  <c r="F46" i="12"/>
  <c r="H46" i="12"/>
  <c r="F44" i="12"/>
  <c r="F42" i="12"/>
  <c r="H42" i="12"/>
  <c r="I42" i="12"/>
  <c r="F40" i="12"/>
  <c r="H40" i="12"/>
  <c r="F38" i="12"/>
  <c r="F34" i="12"/>
  <c r="H34" i="12"/>
  <c r="F32" i="12"/>
  <c r="F30" i="12"/>
  <c r="H30" i="12"/>
  <c r="I30" i="12"/>
  <c r="F28" i="12"/>
  <c r="H28" i="12"/>
  <c r="F164" i="11"/>
  <c r="I164" i="11"/>
  <c r="F162" i="11"/>
  <c r="H162" i="11"/>
  <c r="F160" i="11"/>
  <c r="H160" i="11"/>
  <c r="I160" i="11"/>
  <c r="F158" i="11"/>
  <c r="H158" i="11"/>
  <c r="I158" i="11"/>
  <c r="F155" i="11"/>
  <c r="I155" i="11"/>
  <c r="F153" i="11"/>
  <c r="H153" i="11"/>
  <c r="I153" i="11"/>
  <c r="F151" i="11"/>
  <c r="I151" i="11"/>
  <c r="H151" i="11"/>
  <c r="F149" i="11"/>
  <c r="I149" i="11"/>
  <c r="H149" i="11"/>
  <c r="F143" i="11"/>
  <c r="I143" i="11"/>
  <c r="H143" i="11"/>
  <c r="F141" i="11"/>
  <c r="F139" i="11"/>
  <c r="H139" i="11"/>
  <c r="I139" i="11"/>
  <c r="F137" i="11"/>
  <c r="F131" i="11"/>
  <c r="H131" i="11"/>
  <c r="F129" i="11"/>
  <c r="H129" i="11"/>
  <c r="I129" i="11"/>
  <c r="F127" i="11"/>
  <c r="H127" i="11"/>
  <c r="F125" i="11"/>
  <c r="H125" i="11"/>
  <c r="F123" i="11"/>
  <c r="H123" i="11"/>
  <c r="F121" i="11"/>
  <c r="I121" i="11"/>
  <c r="H121" i="11"/>
  <c r="F119" i="11"/>
  <c r="H119" i="11"/>
  <c r="I119" i="11"/>
  <c r="F117" i="11"/>
  <c r="H117" i="11"/>
  <c r="F115" i="11"/>
  <c r="H115" i="11"/>
  <c r="I115" i="11"/>
  <c r="F113" i="11"/>
  <c r="H113" i="11"/>
  <c r="F111" i="11"/>
  <c r="F109" i="11"/>
  <c r="H109" i="11"/>
  <c r="I109" i="11"/>
  <c r="F107" i="11"/>
  <c r="H107" i="11"/>
  <c r="I107" i="11"/>
  <c r="F105" i="11"/>
  <c r="F103" i="11"/>
  <c r="H103" i="11"/>
  <c r="I103" i="11"/>
  <c r="F101" i="11"/>
  <c r="I101" i="11"/>
  <c r="H101" i="11"/>
  <c r="F99" i="11"/>
  <c r="H99" i="11"/>
  <c r="I99" i="11"/>
  <c r="F97" i="11"/>
  <c r="H97" i="11"/>
  <c r="F60" i="11"/>
  <c r="H60" i="11"/>
  <c r="I60" i="11"/>
  <c r="F58" i="11"/>
  <c r="H58" i="11"/>
  <c r="F56" i="11"/>
  <c r="H56" i="11"/>
  <c r="I56" i="11"/>
  <c r="F54" i="11"/>
  <c r="H54" i="11"/>
  <c r="F52" i="11"/>
  <c r="H52" i="11"/>
  <c r="I52" i="11"/>
  <c r="F50" i="11"/>
  <c r="H50" i="11"/>
  <c r="I50" i="11"/>
  <c r="F48" i="11"/>
  <c r="H48" i="11"/>
  <c r="F46" i="11"/>
  <c r="H46" i="11"/>
  <c r="F44" i="11"/>
  <c r="H44" i="11"/>
  <c r="I44" i="11"/>
  <c r="F42" i="11"/>
  <c r="F40" i="11"/>
  <c r="F38" i="11"/>
  <c r="H38" i="11"/>
  <c r="I38" i="11"/>
  <c r="F34" i="11"/>
  <c r="H34" i="11"/>
  <c r="I34" i="11"/>
  <c r="F32" i="11"/>
  <c r="H32" i="11"/>
  <c r="I32" i="11"/>
  <c r="F30" i="11"/>
  <c r="H30" i="11"/>
  <c r="I30" i="11"/>
  <c r="F28" i="11"/>
  <c r="H28" i="11"/>
  <c r="F163" i="10"/>
  <c r="I163" i="10"/>
  <c r="F161" i="10"/>
  <c r="H161" i="10"/>
  <c r="F159" i="10"/>
  <c r="H159" i="10"/>
  <c r="I159" i="10"/>
  <c r="F157" i="10"/>
  <c r="F148" i="10"/>
  <c r="F150" i="10"/>
  <c r="F154" i="10"/>
  <c r="I154" i="10"/>
  <c r="H154" i="10"/>
  <c r="F152" i="10"/>
  <c r="H152" i="10"/>
  <c r="I152" i="10"/>
  <c r="F142" i="10"/>
  <c r="H142" i="10"/>
  <c r="I142" i="10"/>
  <c r="F140" i="10"/>
  <c r="H140" i="10"/>
  <c r="I140" i="10"/>
  <c r="F138" i="10"/>
  <c r="H138" i="10"/>
  <c r="I138" i="10"/>
  <c r="F136" i="10"/>
  <c r="F130" i="10"/>
  <c r="I130" i="10"/>
  <c r="H130" i="10"/>
  <c r="F128" i="10"/>
  <c r="H128" i="10"/>
  <c r="I128" i="10"/>
  <c r="F126" i="10"/>
  <c r="I126" i="10"/>
  <c r="H126" i="10"/>
  <c r="F124" i="10"/>
  <c r="H124" i="10"/>
  <c r="I124" i="10"/>
  <c r="F122" i="10"/>
  <c r="H122" i="10"/>
  <c r="I122" i="10"/>
  <c r="F120" i="10"/>
  <c r="H120" i="10"/>
  <c r="I120" i="10"/>
  <c r="F118" i="10"/>
  <c r="H118" i="10"/>
  <c r="F116" i="10"/>
  <c r="H116" i="10"/>
  <c r="I116" i="10"/>
  <c r="F114" i="10"/>
  <c r="I114" i="10"/>
  <c r="H114" i="10"/>
  <c r="F112" i="10"/>
  <c r="H112" i="10"/>
  <c r="I112" i="10"/>
  <c r="F110" i="10"/>
  <c r="F108" i="10"/>
  <c r="H108" i="10"/>
  <c r="I108" i="10"/>
  <c r="F106" i="10"/>
  <c r="F104" i="10"/>
  <c r="H104" i="10"/>
  <c r="I104" i="10"/>
  <c r="F102" i="10"/>
  <c r="I102" i="10"/>
  <c r="H102" i="10"/>
  <c r="F100" i="10"/>
  <c r="F98" i="10"/>
  <c r="F96" i="10"/>
  <c r="H96" i="10"/>
  <c r="F95" i="10"/>
  <c r="H95" i="10"/>
  <c r="F88" i="10"/>
  <c r="H88" i="10"/>
  <c r="F86" i="10"/>
  <c r="H86" i="10"/>
  <c r="I86" i="10"/>
  <c r="F84" i="10"/>
  <c r="F82" i="10"/>
  <c r="H82" i="10"/>
  <c r="I82" i="10"/>
  <c r="F80" i="10"/>
  <c r="H80" i="10"/>
  <c r="I80" i="10"/>
  <c r="F78" i="10"/>
  <c r="H78" i="10"/>
  <c r="I78" i="10"/>
  <c r="F76" i="10"/>
  <c r="I76" i="10"/>
  <c r="H76" i="10"/>
  <c r="F74" i="10"/>
  <c r="I74" i="10"/>
  <c r="F72" i="10"/>
  <c r="H72" i="10"/>
  <c r="F70" i="10"/>
  <c r="F68" i="10"/>
  <c r="I68" i="10"/>
  <c r="H68" i="10"/>
  <c r="F66" i="10"/>
  <c r="H66" i="10"/>
  <c r="F64" i="10"/>
  <c r="H64" i="10"/>
  <c r="I64" i="10"/>
  <c r="F58" i="10"/>
  <c r="H58" i="10"/>
  <c r="F56" i="10"/>
  <c r="H56" i="10"/>
  <c r="I56" i="10"/>
  <c r="F54" i="10"/>
  <c r="H54" i="10"/>
  <c r="I54" i="10"/>
  <c r="F52" i="10"/>
  <c r="H52" i="10"/>
  <c r="F50" i="10"/>
  <c r="H50" i="10"/>
  <c r="F48" i="10"/>
  <c r="H48" i="10"/>
  <c r="I48" i="10"/>
  <c r="F46" i="10"/>
  <c r="H46" i="10"/>
  <c r="I46" i="10"/>
  <c r="F44" i="10"/>
  <c r="H44" i="10"/>
  <c r="I44" i="10"/>
  <c r="F42" i="10"/>
  <c r="H42" i="10"/>
  <c r="F40" i="10"/>
  <c r="H40" i="10"/>
  <c r="I40" i="10"/>
  <c r="F38" i="10"/>
  <c r="H38" i="10"/>
  <c r="F34" i="10"/>
  <c r="F32" i="10"/>
  <c r="H32" i="10"/>
  <c r="I32" i="10"/>
  <c r="F30" i="10"/>
  <c r="H30" i="10"/>
  <c r="I30" i="10"/>
  <c r="F28" i="10"/>
  <c r="H154" i="9"/>
  <c r="J154" i="9"/>
  <c r="K154" i="9"/>
  <c r="H151" i="9"/>
  <c r="J151" i="9"/>
  <c r="K151" i="9"/>
  <c r="H148" i="9"/>
  <c r="J148" i="9"/>
  <c r="K148" i="9"/>
  <c r="H145" i="9"/>
  <c r="H142" i="9"/>
  <c r="J142" i="9"/>
  <c r="K142" i="9"/>
  <c r="H139" i="9"/>
  <c r="J139" i="9"/>
  <c r="H136" i="9"/>
  <c r="J136" i="9"/>
  <c r="K136" i="9"/>
  <c r="H133" i="9"/>
  <c r="J133" i="9"/>
  <c r="K133" i="9"/>
  <c r="H130" i="9"/>
  <c r="J114" i="9"/>
  <c r="H108" i="9"/>
  <c r="J108" i="9"/>
  <c r="K108" i="9"/>
  <c r="H104" i="9"/>
  <c r="J104" i="9"/>
  <c r="H101" i="9"/>
  <c r="J101" i="9"/>
  <c r="K101" i="9"/>
  <c r="H97" i="9"/>
  <c r="J97" i="9"/>
  <c r="K97" i="9"/>
  <c r="H94" i="9"/>
  <c r="J94" i="9"/>
  <c r="K94" i="9"/>
  <c r="H91" i="9"/>
  <c r="H88" i="9"/>
  <c r="J88" i="9"/>
  <c r="K88" i="9"/>
  <c r="H85" i="9"/>
  <c r="H118" i="9"/>
  <c r="H82" i="9"/>
  <c r="J82" i="9"/>
  <c r="K82" i="9"/>
  <c r="H79" i="9"/>
  <c r="J79" i="9"/>
  <c r="K79" i="9"/>
  <c r="H64" i="9"/>
  <c r="J64" i="9"/>
  <c r="K64" i="9"/>
  <c r="H58" i="9"/>
  <c r="H52" i="9"/>
  <c r="H21" i="9"/>
  <c r="J21" i="9"/>
  <c r="K21" i="9"/>
  <c r="H18" i="9"/>
  <c r="J18" i="9"/>
  <c r="K18" i="9"/>
  <c r="H14" i="9"/>
  <c r="J14" i="9"/>
  <c r="H10" i="9"/>
  <c r="J10" i="9"/>
  <c r="H7" i="9"/>
  <c r="J7" i="9"/>
  <c r="F149" i="8"/>
  <c r="H149" i="8"/>
  <c r="F147" i="8"/>
  <c r="F145" i="8"/>
  <c r="F143" i="8"/>
  <c r="H143" i="8"/>
  <c r="F141" i="8"/>
  <c r="H141" i="8"/>
  <c r="I141" i="8"/>
  <c r="F139" i="8"/>
  <c r="H139" i="8"/>
  <c r="F133" i="8"/>
  <c r="H133" i="8"/>
  <c r="F131" i="8"/>
  <c r="H131" i="8"/>
  <c r="F129" i="8"/>
  <c r="F127" i="8"/>
  <c r="F125" i="8"/>
  <c r="H125" i="8"/>
  <c r="I125" i="8"/>
  <c r="F123" i="8"/>
  <c r="H123" i="8"/>
  <c r="F121" i="8"/>
  <c r="H121" i="8"/>
  <c r="F119" i="8"/>
  <c r="H119" i="8"/>
  <c r="I119" i="8"/>
  <c r="F117" i="8"/>
  <c r="H117" i="8"/>
  <c r="I117" i="8"/>
  <c r="F115" i="8"/>
  <c r="H115" i="8"/>
  <c r="F113" i="8"/>
  <c r="F111" i="8"/>
  <c r="H111" i="8"/>
  <c r="F109" i="8"/>
  <c r="H109" i="8"/>
  <c r="F107" i="8"/>
  <c r="H107" i="8"/>
  <c r="I107" i="8"/>
  <c r="F105" i="8"/>
  <c r="H105" i="8"/>
  <c r="F103" i="8"/>
  <c r="F101" i="8"/>
  <c r="H101" i="8"/>
  <c r="F99" i="8"/>
  <c r="F92" i="8"/>
  <c r="H92" i="8"/>
  <c r="F90" i="8"/>
  <c r="H90" i="8"/>
  <c r="F88" i="8"/>
  <c r="F86" i="8"/>
  <c r="H86" i="8"/>
  <c r="F84" i="8"/>
  <c r="H84" i="8"/>
  <c r="F82" i="8"/>
  <c r="H82" i="8"/>
  <c r="F80" i="8"/>
  <c r="H80" i="8"/>
  <c r="F78" i="8"/>
  <c r="F76" i="8"/>
  <c r="H76" i="8"/>
  <c r="I76" i="8"/>
  <c r="F74" i="8"/>
  <c r="H74" i="8"/>
  <c r="F72" i="8"/>
  <c r="H72" i="8"/>
  <c r="I72" i="8"/>
  <c r="F70" i="8"/>
  <c r="H70" i="8"/>
  <c r="I70" i="8"/>
  <c r="F68" i="8"/>
  <c r="H68" i="8"/>
  <c r="F62" i="8"/>
  <c r="H62" i="8"/>
  <c r="I62" i="8"/>
  <c r="F60" i="8"/>
  <c r="H60" i="8"/>
  <c r="F58" i="8"/>
  <c r="H58" i="8"/>
  <c r="I58" i="8"/>
  <c r="F56" i="8"/>
  <c r="H56" i="8"/>
  <c r="F54" i="8"/>
  <c r="H54" i="8"/>
  <c r="F52" i="8"/>
  <c r="H52" i="8"/>
  <c r="F50" i="8"/>
  <c r="H50" i="8"/>
  <c r="F48" i="8"/>
  <c r="H48" i="8"/>
  <c r="F46" i="8"/>
  <c r="H46" i="8"/>
  <c r="I46" i="8"/>
  <c r="F44" i="8"/>
  <c r="F42" i="8"/>
  <c r="H42" i="8"/>
  <c r="I42" i="8"/>
  <c r="F40" i="8"/>
  <c r="H40" i="8"/>
  <c r="F38" i="8"/>
  <c r="F34" i="8"/>
  <c r="H34" i="8"/>
  <c r="I34" i="8"/>
  <c r="F32" i="8"/>
  <c r="H32" i="8"/>
  <c r="I32" i="8"/>
  <c r="F30" i="8"/>
  <c r="H30" i="8"/>
  <c r="F28" i="8"/>
  <c r="H28" i="8"/>
  <c r="H138" i="7"/>
  <c r="J126" i="7"/>
  <c r="K126" i="7"/>
  <c r="H135" i="7"/>
  <c r="J123" i="7"/>
  <c r="H132" i="7"/>
  <c r="H129" i="7"/>
  <c r="J117" i="7"/>
  <c r="H126" i="7"/>
  <c r="J114" i="7"/>
  <c r="K114" i="7"/>
  <c r="H123" i="7"/>
  <c r="J111" i="7"/>
  <c r="K111" i="7"/>
  <c r="H120" i="7"/>
  <c r="J108" i="7"/>
  <c r="H117" i="7"/>
  <c r="J105" i="7"/>
  <c r="K105" i="7"/>
  <c r="H114" i="7"/>
  <c r="J102" i="7"/>
  <c r="H96" i="7"/>
  <c r="J84" i="7"/>
  <c r="K84" i="7"/>
  <c r="H92" i="7"/>
  <c r="J80" i="7"/>
  <c r="K80" i="7"/>
  <c r="H89" i="7"/>
  <c r="J77" i="7"/>
  <c r="K77" i="7"/>
  <c r="H85" i="7"/>
  <c r="J73" i="7"/>
  <c r="K73" i="7"/>
  <c r="H82" i="7"/>
  <c r="J70" i="7"/>
  <c r="K70" i="7"/>
  <c r="H79" i="7"/>
  <c r="J67" i="7"/>
  <c r="K67" i="7"/>
  <c r="H76" i="7"/>
  <c r="J64" i="7"/>
  <c r="K64" i="7"/>
  <c r="H73" i="7"/>
  <c r="J61" i="7"/>
  <c r="H70" i="7"/>
  <c r="J58" i="7"/>
  <c r="H67" i="7"/>
  <c r="J55" i="7"/>
  <c r="K55" i="7"/>
  <c r="H56" i="7"/>
  <c r="J44" i="7"/>
  <c r="K44" i="7"/>
  <c r="H50" i="7"/>
  <c r="J38" i="7"/>
  <c r="H44" i="7"/>
  <c r="H21" i="7"/>
  <c r="J21" i="7"/>
  <c r="K21" i="7"/>
  <c r="H18" i="7"/>
  <c r="J18" i="7"/>
  <c r="K18" i="7"/>
  <c r="H14" i="7"/>
  <c r="J14" i="7"/>
  <c r="K14" i="7"/>
  <c r="H10" i="7"/>
  <c r="J10" i="7"/>
  <c r="K10" i="7"/>
  <c r="H7" i="7"/>
  <c r="J7" i="7"/>
  <c r="G539" i="6"/>
  <c r="G536" i="6"/>
  <c r="G533" i="6"/>
  <c r="I533" i="6"/>
  <c r="J533" i="6"/>
  <c r="G530" i="6"/>
  <c r="I530" i="6"/>
  <c r="G527" i="6"/>
  <c r="I527" i="6"/>
  <c r="G524" i="6"/>
  <c r="I524" i="6"/>
  <c r="G521" i="6"/>
  <c r="G509" i="6"/>
  <c r="I509" i="6"/>
  <c r="G506" i="6"/>
  <c r="I506" i="6"/>
  <c r="G503" i="6"/>
  <c r="I503" i="6"/>
  <c r="J503" i="6"/>
  <c r="G490" i="6"/>
  <c r="I490" i="6"/>
  <c r="G487" i="6"/>
  <c r="G484" i="6"/>
  <c r="G481" i="6"/>
  <c r="G478" i="6"/>
  <c r="I478" i="6"/>
  <c r="J478" i="6"/>
  <c r="G465" i="6"/>
  <c r="G462" i="6"/>
  <c r="G459" i="6"/>
  <c r="G456" i="6"/>
  <c r="I456" i="6"/>
  <c r="J456" i="6"/>
  <c r="G453" i="6"/>
  <c r="I453" i="6"/>
  <c r="G405" i="6"/>
  <c r="I405" i="6"/>
  <c r="J405" i="6"/>
  <c r="G389" i="6"/>
  <c r="I389" i="6"/>
  <c r="G386" i="6"/>
  <c r="G383" i="6"/>
  <c r="I383" i="6"/>
  <c r="G351" i="6"/>
  <c r="I351" i="6"/>
  <c r="G348" i="6"/>
  <c r="G345" i="6"/>
  <c r="I345" i="6"/>
  <c r="J345" i="6"/>
  <c r="G342" i="6"/>
  <c r="I342" i="6"/>
  <c r="J342" i="6"/>
  <c r="G339" i="6"/>
  <c r="I339" i="6"/>
  <c r="G336" i="6"/>
  <c r="I336" i="6"/>
  <c r="G325" i="6"/>
  <c r="I325" i="6"/>
  <c r="G322" i="6"/>
  <c r="I322" i="6"/>
  <c r="G319" i="6"/>
  <c r="I319" i="6"/>
  <c r="J319" i="6"/>
  <c r="G316" i="6"/>
  <c r="I316" i="6"/>
  <c r="G303" i="6"/>
  <c r="G300" i="6"/>
  <c r="I300" i="6"/>
  <c r="G297" i="6"/>
  <c r="I297" i="6"/>
  <c r="G294" i="6"/>
  <c r="I294" i="6"/>
  <c r="G291" i="6"/>
  <c r="I291" i="6"/>
  <c r="G277" i="6"/>
  <c r="I277" i="6"/>
  <c r="G274" i="6"/>
  <c r="G271" i="6"/>
  <c r="I271" i="6"/>
  <c r="J271" i="6"/>
  <c r="G268" i="6"/>
  <c r="I268" i="6"/>
  <c r="J268" i="6"/>
  <c r="G265" i="6"/>
  <c r="I265" i="6"/>
  <c r="G202" i="6"/>
  <c r="I202" i="6"/>
  <c r="G199" i="6"/>
  <c r="I199" i="6"/>
  <c r="G196" i="6"/>
  <c r="I196" i="6"/>
  <c r="J196" i="6"/>
  <c r="G164" i="6"/>
  <c r="I164" i="6"/>
  <c r="G161" i="6"/>
  <c r="G158" i="6"/>
  <c r="I158" i="6"/>
  <c r="J158" i="6"/>
  <c r="G155" i="6"/>
  <c r="I155" i="6"/>
  <c r="G152" i="6"/>
  <c r="I152" i="6"/>
  <c r="G149" i="6"/>
  <c r="I149" i="6"/>
  <c r="G138" i="6"/>
  <c r="G141" i="6"/>
  <c r="I141" i="6"/>
  <c r="G135" i="6"/>
  <c r="G132" i="6"/>
  <c r="I132" i="6"/>
  <c r="G118" i="6"/>
  <c r="I118" i="6"/>
  <c r="J118" i="6"/>
  <c r="G115" i="6"/>
  <c r="I115" i="6"/>
  <c r="J115" i="6"/>
  <c r="G112" i="6"/>
  <c r="I112" i="6"/>
  <c r="J112" i="6"/>
  <c r="G109" i="6"/>
  <c r="G106" i="6"/>
  <c r="I106" i="6"/>
  <c r="J106" i="6"/>
  <c r="G92" i="6"/>
  <c r="I92" i="6"/>
  <c r="J92" i="6"/>
  <c r="G89" i="6"/>
  <c r="I89" i="6"/>
  <c r="G86" i="6"/>
  <c r="I86" i="6"/>
  <c r="G83" i="6"/>
  <c r="I83" i="6"/>
  <c r="G80" i="6"/>
  <c r="G17" i="6"/>
  <c r="I17" i="6"/>
  <c r="G14" i="6"/>
  <c r="I14" i="6"/>
  <c r="J14" i="6"/>
  <c r="G11" i="6"/>
  <c r="H141" i="5"/>
  <c r="J129" i="5"/>
  <c r="K129" i="5"/>
  <c r="H138" i="5"/>
  <c r="J126" i="5"/>
  <c r="K126" i="5"/>
  <c r="H135" i="5"/>
  <c r="J123" i="5"/>
  <c r="K123" i="5"/>
  <c r="H132" i="5"/>
  <c r="H129" i="5"/>
  <c r="J117" i="5"/>
  <c r="K117" i="5"/>
  <c r="H126" i="5"/>
  <c r="J114" i="5"/>
  <c r="H123" i="5"/>
  <c r="J111" i="5"/>
  <c r="K111" i="5"/>
  <c r="H120" i="5"/>
  <c r="J108" i="5"/>
  <c r="H117" i="5"/>
  <c r="J105" i="5"/>
  <c r="H104" i="5"/>
  <c r="J92" i="5"/>
  <c r="K92" i="5"/>
  <c r="H98" i="5"/>
  <c r="J86" i="5"/>
  <c r="H94" i="5"/>
  <c r="J82" i="5"/>
  <c r="K82" i="5"/>
  <c r="H91" i="5"/>
  <c r="H87" i="5"/>
  <c r="J75" i="5"/>
  <c r="H84" i="5"/>
  <c r="J72" i="5"/>
  <c r="H81" i="5"/>
  <c r="J69" i="5"/>
  <c r="K69" i="5"/>
  <c r="H78" i="5"/>
  <c r="J66" i="5"/>
  <c r="K66" i="5"/>
  <c r="H75" i="5"/>
  <c r="J63" i="5"/>
  <c r="H72" i="5"/>
  <c r="J60" i="5"/>
  <c r="K60" i="5"/>
  <c r="H69" i="5"/>
  <c r="J57" i="5"/>
  <c r="K57" i="5"/>
  <c r="H59" i="5"/>
  <c r="J47" i="5"/>
  <c r="H53" i="5"/>
  <c r="J41" i="5"/>
  <c r="K41" i="5"/>
  <c r="H47" i="5"/>
  <c r="H21" i="5"/>
  <c r="J21" i="5"/>
  <c r="K21" i="5"/>
  <c r="H18" i="5"/>
  <c r="J18" i="5"/>
  <c r="H14" i="5"/>
  <c r="J14" i="5"/>
  <c r="K14" i="5"/>
  <c r="H10" i="5"/>
  <c r="J10" i="5"/>
  <c r="K10" i="5"/>
  <c r="H7" i="5"/>
  <c r="J7" i="5"/>
  <c r="F189" i="2"/>
  <c r="H189" i="2"/>
  <c r="F180" i="2"/>
  <c r="H180" i="2"/>
  <c r="F178" i="2"/>
  <c r="I178" i="2"/>
  <c r="H178" i="2"/>
  <c r="F176" i="2"/>
  <c r="I176" i="2"/>
  <c r="F170" i="2"/>
  <c r="H170" i="2"/>
  <c r="I170" i="2"/>
  <c r="F168" i="2"/>
  <c r="H168" i="2"/>
  <c r="I168" i="2"/>
  <c r="F166" i="2"/>
  <c r="H166" i="2"/>
  <c r="F164" i="2"/>
  <c r="F162" i="2"/>
  <c r="H162" i="2"/>
  <c r="I162" i="2"/>
  <c r="F160" i="2"/>
  <c r="H160" i="2"/>
  <c r="F158" i="2"/>
  <c r="H158" i="2"/>
  <c r="F154" i="2"/>
  <c r="I154" i="2"/>
  <c r="H154" i="2"/>
  <c r="F152" i="2"/>
  <c r="H152" i="2"/>
  <c r="I152" i="2"/>
  <c r="F150" i="2"/>
  <c r="H150" i="2"/>
  <c r="F148" i="2"/>
  <c r="H148" i="2"/>
  <c r="I148" i="2"/>
  <c r="F146" i="2"/>
  <c r="H146" i="2"/>
  <c r="I146" i="2"/>
  <c r="F144" i="2"/>
  <c r="H144" i="2"/>
  <c r="F138" i="2"/>
  <c r="H138" i="2"/>
  <c r="I138" i="2"/>
  <c r="F136" i="2"/>
  <c r="H136" i="2"/>
  <c r="I136" i="2"/>
  <c r="F134" i="2"/>
  <c r="H134" i="2"/>
  <c r="I134" i="2"/>
  <c r="F132" i="2"/>
  <c r="H132" i="2"/>
  <c r="F130" i="2"/>
  <c r="H130" i="2"/>
  <c r="F128" i="2"/>
  <c r="F126" i="2"/>
  <c r="H126" i="2"/>
  <c r="I126" i="2"/>
  <c r="F124" i="2"/>
  <c r="H124" i="2"/>
  <c r="I124" i="2"/>
  <c r="F122" i="2"/>
  <c r="H122" i="2"/>
  <c r="I122" i="2"/>
  <c r="F120" i="2"/>
  <c r="H120" i="2"/>
  <c r="I120" i="2"/>
  <c r="F118" i="2"/>
  <c r="H118" i="2"/>
  <c r="F116" i="2"/>
  <c r="F114" i="2"/>
  <c r="H114" i="2"/>
  <c r="I114" i="2"/>
  <c r="F112" i="2"/>
  <c r="H112" i="2"/>
  <c r="I112" i="2"/>
  <c r="F110" i="2"/>
  <c r="H110" i="2"/>
  <c r="F108" i="2"/>
  <c r="H108" i="2"/>
  <c r="F106" i="2"/>
  <c r="H106" i="2"/>
  <c r="I106" i="2"/>
  <c r="F104" i="2"/>
  <c r="H104" i="2"/>
  <c r="F96" i="2"/>
  <c r="H96" i="2"/>
  <c r="I96" i="2"/>
  <c r="F94" i="2"/>
  <c r="I94" i="2"/>
  <c r="H94" i="2"/>
  <c r="F92" i="2"/>
  <c r="H92" i="2"/>
  <c r="F90" i="2"/>
  <c r="H90" i="2"/>
  <c r="I90" i="2"/>
  <c r="F88" i="2"/>
  <c r="H88" i="2"/>
  <c r="I88" i="2"/>
  <c r="F86" i="2"/>
  <c r="H86" i="2"/>
  <c r="F84" i="2"/>
  <c r="H84" i="2"/>
  <c r="F82" i="2"/>
  <c r="H82" i="2"/>
  <c r="F80" i="2"/>
  <c r="H80" i="2"/>
  <c r="I80" i="2"/>
  <c r="F78" i="2"/>
  <c r="H78" i="2"/>
  <c r="I78" i="2"/>
  <c r="F76" i="2"/>
  <c r="H76" i="2"/>
  <c r="F74" i="2"/>
  <c r="H74" i="2"/>
  <c r="F72" i="2"/>
  <c r="H72" i="2"/>
  <c r="F70" i="2"/>
  <c r="H70" i="2"/>
  <c r="F68" i="2"/>
  <c r="H68" i="2"/>
  <c r="I68" i="2"/>
  <c r="F62" i="2"/>
  <c r="F60" i="2"/>
  <c r="H60" i="2"/>
  <c r="F58" i="2"/>
  <c r="H58" i="2"/>
  <c r="I58" i="2"/>
  <c r="F56" i="2"/>
  <c r="H56" i="2"/>
  <c r="I56" i="2"/>
  <c r="F54" i="2"/>
  <c r="H54" i="2"/>
  <c r="F52" i="2"/>
  <c r="H52" i="2"/>
  <c r="F50" i="2"/>
  <c r="H50" i="2"/>
  <c r="F48" i="2"/>
  <c r="H48" i="2"/>
  <c r="I48" i="2"/>
  <c r="F46" i="2"/>
  <c r="H46" i="2"/>
  <c r="F44" i="2"/>
  <c r="I44" i="2"/>
  <c r="H44" i="2"/>
  <c r="F42" i="2"/>
  <c r="F40" i="2"/>
  <c r="I40" i="2"/>
  <c r="H40" i="2"/>
  <c r="F38" i="2"/>
  <c r="H38" i="2"/>
  <c r="I38" i="2"/>
  <c r="F34" i="2"/>
  <c r="H34" i="2"/>
  <c r="F32" i="2"/>
  <c r="H32" i="2"/>
  <c r="I32" i="2"/>
  <c r="F30" i="2"/>
  <c r="H30" i="2"/>
  <c r="F28" i="2"/>
  <c r="D77" i="4"/>
  <c r="E77" i="4"/>
  <c r="F77" i="4"/>
  <c r="G77" i="4"/>
  <c r="F90" i="11"/>
  <c r="H90" i="11"/>
  <c r="I90" i="11"/>
  <c r="F88" i="11"/>
  <c r="H88" i="11"/>
  <c r="I88" i="11"/>
  <c r="F86" i="11"/>
  <c r="H86" i="11"/>
  <c r="I86" i="11"/>
  <c r="F84" i="11"/>
  <c r="I84" i="11"/>
  <c r="H84" i="11"/>
  <c r="F82" i="11"/>
  <c r="H82" i="11"/>
  <c r="F80" i="11"/>
  <c r="H80" i="11"/>
  <c r="F78" i="11"/>
  <c r="H78" i="11"/>
  <c r="I78" i="11"/>
  <c r="F76" i="11"/>
  <c r="I76" i="11"/>
  <c r="H76" i="11"/>
  <c r="F74" i="11"/>
  <c r="H74" i="11"/>
  <c r="F72" i="11"/>
  <c r="H72" i="11"/>
  <c r="I72" i="11"/>
  <c r="F70" i="11"/>
  <c r="H70" i="11"/>
  <c r="F68" i="11"/>
  <c r="F66" i="11"/>
  <c r="F170" i="8"/>
  <c r="I170" i="8"/>
  <c r="F168" i="8"/>
  <c r="H168" i="8"/>
  <c r="F166" i="8"/>
  <c r="H166" i="8"/>
  <c r="I166" i="8"/>
  <c r="F164" i="8"/>
  <c r="H164" i="8"/>
  <c r="F161" i="8"/>
  <c r="I161" i="8"/>
  <c r="F159" i="8"/>
  <c r="H159" i="8"/>
  <c r="F157" i="8"/>
  <c r="I157" i="8"/>
  <c r="H157" i="8"/>
  <c r="F155" i="8"/>
  <c r="I155" i="8"/>
  <c r="D182" i="2"/>
  <c r="D191" i="2"/>
  <c r="F191" i="2"/>
  <c r="I191" i="2"/>
  <c r="I487" i="6"/>
  <c r="J487" i="6"/>
  <c r="I465" i="6"/>
  <c r="I386" i="6"/>
  <c r="J386" i="6"/>
  <c r="I484" i="6"/>
  <c r="I462" i="6"/>
  <c r="J462" i="6"/>
  <c r="I147" i="12"/>
  <c r="H147" i="12"/>
  <c r="H103" i="8"/>
  <c r="I103" i="8"/>
  <c r="I536" i="6"/>
  <c r="J536" i="6"/>
  <c r="F76" i="4"/>
  <c r="G76" i="4"/>
  <c r="I135" i="6"/>
  <c r="J135" i="6"/>
  <c r="I303" i="6"/>
  <c r="J303" i="6"/>
  <c r="J465" i="6"/>
  <c r="I150" i="10"/>
  <c r="H150" i="10"/>
  <c r="I459" i="6"/>
  <c r="J459" i="6"/>
  <c r="H137" i="11"/>
  <c r="I137" i="11"/>
  <c r="F23" i="4"/>
  <c r="F31" i="4"/>
  <c r="G31" i="4"/>
  <c r="E46" i="4"/>
  <c r="F22" i="4"/>
  <c r="G22" i="4"/>
  <c r="E20" i="4"/>
  <c r="F20" i="4"/>
  <c r="F30" i="4"/>
  <c r="F48" i="4"/>
  <c r="G48" i="4"/>
  <c r="F49" i="4"/>
  <c r="G49" i="4"/>
  <c r="D20" i="4"/>
  <c r="F21" i="4"/>
  <c r="G21" i="4"/>
  <c r="D46" i="4"/>
  <c r="F46" i="4"/>
  <c r="F47" i="4"/>
  <c r="G47" i="4"/>
  <c r="E29" i="4"/>
  <c r="F32" i="4"/>
  <c r="G32" i="4"/>
  <c r="D29" i="4"/>
  <c r="F29" i="4"/>
  <c r="E68" i="4"/>
  <c r="F68" i="4"/>
  <c r="G68" i="4"/>
  <c r="E69" i="4"/>
  <c r="F69" i="4"/>
  <c r="G69" i="4"/>
  <c r="H127" i="12"/>
  <c r="I127" i="12"/>
  <c r="H38" i="12"/>
  <c r="I38" i="12"/>
  <c r="I46" i="11"/>
  <c r="H74" i="10"/>
  <c r="H84" i="10"/>
  <c r="I84" i="10"/>
  <c r="H100" i="10"/>
  <c r="I95" i="10"/>
  <c r="I123" i="8"/>
  <c r="I82" i="8"/>
  <c r="H147" i="8"/>
  <c r="I147" i="8"/>
  <c r="H127" i="8"/>
  <c r="I127" i="8"/>
  <c r="F182" i="2"/>
  <c r="I182" i="2"/>
  <c r="H182" i="2"/>
  <c r="D185" i="2"/>
  <c r="F185" i="2"/>
  <c r="H28" i="2"/>
  <c r="I28" i="2"/>
  <c r="H128" i="2"/>
  <c r="I128" i="2"/>
  <c r="E66" i="4"/>
  <c r="F66" i="4"/>
  <c r="G66" i="4"/>
  <c r="E67" i="4"/>
  <c r="F67" i="4"/>
  <c r="G67" i="4"/>
  <c r="F61" i="4"/>
  <c r="G61" i="4"/>
  <c r="F60" i="4"/>
  <c r="G60" i="4"/>
  <c r="F62" i="4"/>
  <c r="G62" i="4"/>
  <c r="I100" i="10"/>
  <c r="F52" i="4"/>
  <c r="G52" i="4"/>
  <c r="F54" i="4"/>
  <c r="G54" i="4"/>
  <c r="F53" i="4"/>
  <c r="F38" i="4"/>
  <c r="G38" i="4"/>
  <c r="D187" i="2"/>
  <c r="F187" i="2"/>
  <c r="F9" i="4"/>
  <c r="C64" i="4"/>
  <c r="D64" i="4"/>
  <c r="F59" i="4"/>
  <c r="G59" i="4"/>
  <c r="E57" i="4"/>
  <c r="F58" i="4"/>
  <c r="E50" i="4"/>
  <c r="F51" i="4"/>
  <c r="G51" i="4"/>
  <c r="F37" i="4"/>
  <c r="G37" i="4"/>
  <c r="F39" i="4"/>
  <c r="F36" i="4"/>
  <c r="G36" i="4"/>
  <c r="D34" i="4"/>
  <c r="F34" i="4"/>
  <c r="F35" i="4"/>
  <c r="E34" i="4"/>
  <c r="F12" i="4"/>
  <c r="G12" i="4"/>
  <c r="F10" i="4"/>
  <c r="G10" i="4"/>
  <c r="F11" i="4"/>
  <c r="G11" i="4"/>
  <c r="F63" i="4"/>
  <c r="G63" i="4"/>
  <c r="D57" i="4"/>
  <c r="F57" i="4"/>
  <c r="F56" i="4"/>
  <c r="G56" i="4"/>
  <c r="F40" i="4"/>
  <c r="G40" i="4"/>
  <c r="F55" i="4"/>
  <c r="D50" i="4"/>
  <c r="F50" i="4"/>
  <c r="E8" i="4"/>
  <c r="F13" i="4"/>
  <c r="G13" i="4"/>
  <c r="D8" i="4"/>
  <c r="F14" i="4"/>
  <c r="G14" i="4"/>
  <c r="F8" i="4"/>
  <c r="F17" i="4"/>
  <c r="G17" i="4"/>
  <c r="J79" i="5"/>
  <c r="F26" i="4"/>
  <c r="G26" i="4"/>
  <c r="J58" i="9"/>
  <c r="K58" i="9"/>
  <c r="K104" i="9"/>
  <c r="J145" i="9"/>
  <c r="K145" i="9"/>
  <c r="J91" i="9"/>
  <c r="K91" i="9"/>
  <c r="K114" i="9"/>
  <c r="F19" i="4"/>
  <c r="G19" i="4"/>
  <c r="C15" i="4"/>
  <c r="G15" i="4"/>
  <c r="F28" i="4"/>
  <c r="G28" i="4"/>
  <c r="F43" i="4"/>
  <c r="G43" i="4"/>
  <c r="F45" i="4"/>
  <c r="G45" i="4"/>
  <c r="C41" i="4"/>
  <c r="G41" i="4"/>
  <c r="E15" i="4"/>
  <c r="F15" i="4"/>
  <c r="F16" i="4"/>
  <c r="G16" i="4"/>
  <c r="D15" i="4"/>
  <c r="F25" i="4"/>
  <c r="E24" i="4"/>
  <c r="C24" i="4"/>
  <c r="G24" i="4"/>
  <c r="F18" i="4"/>
  <c r="G18" i="4"/>
  <c r="F42" i="4"/>
  <c r="G42" i="4"/>
  <c r="D41" i="4"/>
  <c r="F41" i="4"/>
  <c r="D24" i="4"/>
  <c r="F24" i="4"/>
  <c r="F27" i="4"/>
  <c r="G27" i="4"/>
  <c r="E41" i="4"/>
  <c r="F44" i="4"/>
  <c r="G44" i="4"/>
  <c r="I60" i="2"/>
  <c r="H42" i="2"/>
  <c r="I42" i="2"/>
  <c r="H164" i="2"/>
  <c r="I164" i="2"/>
  <c r="H76" i="12"/>
  <c r="I76" i="12"/>
  <c r="H64" i="12"/>
  <c r="F167" i="11"/>
  <c r="F10" i="11"/>
  <c r="H141" i="11"/>
  <c r="I141" i="11"/>
  <c r="H40" i="11"/>
  <c r="I40" i="11"/>
  <c r="H157" i="10"/>
  <c r="H98" i="10"/>
  <c r="I98" i="10"/>
  <c r="H70" i="10"/>
  <c r="H34" i="10"/>
  <c r="I34" i="10"/>
  <c r="H129" i="8"/>
  <c r="I129" i="8"/>
  <c r="I133" i="8"/>
  <c r="I109" i="8"/>
  <c r="I84" i="8"/>
  <c r="H78" i="8"/>
  <c r="C29" i="4"/>
  <c r="G29" i="4"/>
  <c r="G30" i="4"/>
  <c r="H156" i="9"/>
  <c r="H171" i="9"/>
  <c r="K14" i="9"/>
  <c r="H59" i="7"/>
  <c r="H146" i="7"/>
  <c r="J484" i="6"/>
  <c r="J339" i="6"/>
  <c r="J524" i="6"/>
  <c r="J152" i="6"/>
  <c r="I521" i="6"/>
  <c r="J521" i="6"/>
  <c r="J506" i="6"/>
  <c r="G492" i="6"/>
  <c r="J490" i="6"/>
  <c r="J389" i="6"/>
  <c r="G354" i="6"/>
  <c r="J351" i="6"/>
  <c r="J336" i="6"/>
  <c r="J291" i="6"/>
  <c r="G167" i="6"/>
  <c r="I167" i="6"/>
  <c r="J155" i="6"/>
  <c r="I138" i="6"/>
  <c r="J138" i="6"/>
  <c r="G121" i="6"/>
  <c r="J89" i="6"/>
  <c r="G95" i="6"/>
  <c r="I95" i="6"/>
  <c r="J17" i="6"/>
  <c r="I11" i="6"/>
  <c r="J11" i="6"/>
  <c r="J27" i="5"/>
  <c r="J138" i="5"/>
  <c r="G9" i="4"/>
  <c r="H116" i="2"/>
  <c r="I116" i="2"/>
  <c r="D72" i="4"/>
  <c r="K90" i="7"/>
  <c r="K79" i="5"/>
  <c r="K75" i="5"/>
  <c r="K7" i="9"/>
  <c r="J118" i="9"/>
  <c r="K118" i="9"/>
  <c r="J52" i="9"/>
  <c r="K130" i="9"/>
  <c r="K139" i="9"/>
  <c r="J85" i="9"/>
  <c r="J130" i="9"/>
  <c r="J156" i="9"/>
  <c r="J171" i="9"/>
  <c r="H38" i="9"/>
  <c r="H120" i="9"/>
  <c r="H169" i="9"/>
  <c r="K10" i="9"/>
  <c r="K117" i="7"/>
  <c r="H140" i="7"/>
  <c r="H150" i="7"/>
  <c r="H106" i="7"/>
  <c r="J94" i="7"/>
  <c r="J96" i="7"/>
  <c r="J141" i="7"/>
  <c r="K58" i="7"/>
  <c r="K102" i="7"/>
  <c r="K7" i="7"/>
  <c r="J47" i="7"/>
  <c r="J139" i="7"/>
  <c r="J120" i="7"/>
  <c r="K120" i="7"/>
  <c r="K61" i="7"/>
  <c r="K38" i="7"/>
  <c r="K123" i="7"/>
  <c r="K108" i="7"/>
  <c r="I354" i="6"/>
  <c r="J149" i="6"/>
  <c r="J383" i="6"/>
  <c r="G306" i="6"/>
  <c r="G308" i="6"/>
  <c r="G367" i="6"/>
  <c r="I161" i="6"/>
  <c r="J161" i="6"/>
  <c r="J322" i="6"/>
  <c r="J86" i="6"/>
  <c r="J164" i="6"/>
  <c r="J265" i="6"/>
  <c r="J277" i="6"/>
  <c r="J300" i="6"/>
  <c r="J325" i="6"/>
  <c r="G356" i="6"/>
  <c r="I481" i="6"/>
  <c r="J481" i="6"/>
  <c r="G280" i="6"/>
  <c r="G283" i="6"/>
  <c r="G365" i="6"/>
  <c r="I80" i="6"/>
  <c r="J80" i="6"/>
  <c r="J509" i="6"/>
  <c r="G512" i="6"/>
  <c r="G468" i="6"/>
  <c r="I348" i="6"/>
  <c r="J348" i="6"/>
  <c r="G495" i="6"/>
  <c r="G556" i="6"/>
  <c r="G328" i="6"/>
  <c r="G330" i="6"/>
  <c r="I109" i="6"/>
  <c r="J527" i="6"/>
  <c r="J294" i="6"/>
  <c r="G542" i="6"/>
  <c r="J132" i="6"/>
  <c r="G143" i="6"/>
  <c r="I539" i="6"/>
  <c r="J109" i="6"/>
  <c r="J83" i="6"/>
  <c r="J202" i="6"/>
  <c r="I274" i="6"/>
  <c r="J274" i="6"/>
  <c r="J297" i="6"/>
  <c r="J530" i="6"/>
  <c r="J453" i="6"/>
  <c r="J141" i="6"/>
  <c r="J316" i="6"/>
  <c r="J199" i="6"/>
  <c r="J50" i="5"/>
  <c r="J140" i="5"/>
  <c r="H143" i="5"/>
  <c r="H156" i="5"/>
  <c r="K86" i="5"/>
  <c r="J120" i="5"/>
  <c r="K120" i="5"/>
  <c r="J131" i="5"/>
  <c r="J144" i="5"/>
  <c r="K105" i="5"/>
  <c r="K108" i="5"/>
  <c r="H62" i="5"/>
  <c r="H152" i="5"/>
  <c r="K18" i="5"/>
  <c r="K63" i="5"/>
  <c r="K72" i="5"/>
  <c r="K114" i="5"/>
  <c r="H108" i="5"/>
  <c r="K7" i="5"/>
  <c r="K47" i="5"/>
  <c r="K50" i="5"/>
  <c r="K140" i="5"/>
  <c r="I64" i="12"/>
  <c r="I70" i="10"/>
  <c r="I78" i="8"/>
  <c r="K156" i="9"/>
  <c r="K171" i="9"/>
  <c r="I492" i="6"/>
  <c r="J492" i="6"/>
  <c r="J495" i="6"/>
  <c r="J556" i="6"/>
  <c r="J354" i="6"/>
  <c r="J356" i="6"/>
  <c r="I495" i="6"/>
  <c r="I556" i="6"/>
  <c r="I356" i="6"/>
  <c r="J167" i="6"/>
  <c r="J169" i="6"/>
  <c r="G169" i="6"/>
  <c r="G172" i="6"/>
  <c r="G183" i="6"/>
  <c r="I143" i="6"/>
  <c r="G124" i="6"/>
  <c r="G181" i="6"/>
  <c r="I121" i="6"/>
  <c r="J121" i="6"/>
  <c r="J124" i="6"/>
  <c r="J181" i="6"/>
  <c r="I124" i="6"/>
  <c r="I181" i="6"/>
  <c r="J95" i="6"/>
  <c r="J98" i="6"/>
  <c r="J179" i="6"/>
  <c r="G98" i="6"/>
  <c r="G179" i="6"/>
  <c r="D78" i="4"/>
  <c r="D82" i="4"/>
  <c r="D85" i="4"/>
  <c r="J38" i="9"/>
  <c r="J40" i="9"/>
  <c r="J165" i="9"/>
  <c r="H40" i="9"/>
  <c r="H165" i="9"/>
  <c r="J67" i="9"/>
  <c r="J167" i="9"/>
  <c r="K52" i="9"/>
  <c r="K67" i="9"/>
  <c r="K167" i="9"/>
  <c r="J120" i="9"/>
  <c r="J169" i="9"/>
  <c r="K85" i="9"/>
  <c r="K120" i="9"/>
  <c r="K169" i="9"/>
  <c r="H108" i="7"/>
  <c r="H148" i="7"/>
  <c r="K47" i="7"/>
  <c r="K139" i="7"/>
  <c r="J128" i="7"/>
  <c r="K94" i="7"/>
  <c r="K96" i="7"/>
  <c r="K141" i="7"/>
  <c r="J137" i="7"/>
  <c r="K128" i="7"/>
  <c r="I468" i="6"/>
  <c r="I470" i="6"/>
  <c r="I554" i="6"/>
  <c r="J539" i="6"/>
  <c r="J544" i="6"/>
  <c r="I512" i="6"/>
  <c r="I514" i="6"/>
  <c r="J512" i="6"/>
  <c r="J514" i="6"/>
  <c r="G514" i="6"/>
  <c r="I98" i="6"/>
  <c r="I179" i="6"/>
  <c r="I169" i="6"/>
  <c r="I172" i="6"/>
  <c r="I183" i="6"/>
  <c r="G470" i="6"/>
  <c r="G554" i="6"/>
  <c r="G359" i="6"/>
  <c r="G369" i="6"/>
  <c r="G371" i="6"/>
  <c r="I328" i="6"/>
  <c r="I330" i="6"/>
  <c r="I359" i="6"/>
  <c r="I369" i="6"/>
  <c r="J328" i="6"/>
  <c r="J330" i="6"/>
  <c r="J359" i="6"/>
  <c r="J369" i="6"/>
  <c r="I280" i="6"/>
  <c r="I283" i="6"/>
  <c r="I365" i="6"/>
  <c r="I306" i="6"/>
  <c r="I308" i="6"/>
  <c r="I367" i="6"/>
  <c r="I542" i="6"/>
  <c r="I544" i="6"/>
  <c r="J542" i="6"/>
  <c r="G544" i="6"/>
  <c r="J143" i="6"/>
  <c r="K27" i="5"/>
  <c r="K138" i="5"/>
  <c r="H41" i="5"/>
  <c r="H150" i="5"/>
  <c r="J96" i="5"/>
  <c r="J98" i="5"/>
  <c r="J142" i="5"/>
  <c r="J146" i="5"/>
  <c r="H110" i="5"/>
  <c r="H154" i="5"/>
  <c r="K131" i="5"/>
  <c r="K144" i="5"/>
  <c r="K38" i="9"/>
  <c r="K40" i="9"/>
  <c r="K165" i="9"/>
  <c r="J306" i="6"/>
  <c r="J308" i="6"/>
  <c r="J367" i="6"/>
  <c r="J468" i="6"/>
  <c r="J470" i="6"/>
  <c r="J554" i="6"/>
  <c r="J280" i="6"/>
  <c r="J283" i="6"/>
  <c r="J365" i="6"/>
  <c r="J371" i="6"/>
  <c r="G185" i="6"/>
  <c r="H158" i="5"/>
  <c r="K96" i="5"/>
  <c r="K98" i="5"/>
  <c r="K142" i="5"/>
  <c r="K146" i="5"/>
  <c r="K173" i="9"/>
  <c r="J173" i="9"/>
  <c r="H167" i="9"/>
  <c r="H173" i="9"/>
  <c r="K137" i="7"/>
  <c r="I185" i="6"/>
  <c r="G547" i="6"/>
  <c r="G558" i="6"/>
  <c r="G560" i="6"/>
  <c r="J547" i="6"/>
  <c r="J558" i="6"/>
  <c r="I371" i="6"/>
  <c r="I547" i="6"/>
  <c r="I558" i="6"/>
  <c r="I560" i="6"/>
  <c r="J172" i="6"/>
  <c r="J183" i="6"/>
  <c r="J185" i="6"/>
  <c r="J560" i="6"/>
  <c r="I149" i="12"/>
  <c r="I107" i="12"/>
  <c r="I54" i="12"/>
  <c r="I97" i="12"/>
  <c r="I156" i="12"/>
  <c r="F88" i="12"/>
  <c r="F7" i="12"/>
  <c r="H141" i="12"/>
  <c r="H9" i="12"/>
  <c r="I139" i="12"/>
  <c r="I135" i="12"/>
  <c r="I141" i="12"/>
  <c r="I9" i="12"/>
  <c r="I36" i="12"/>
  <c r="I95" i="12"/>
  <c r="I103" i="12"/>
  <c r="I113" i="12"/>
  <c r="I125" i="12"/>
  <c r="I154" i="12"/>
  <c r="F141" i="12"/>
  <c r="F9" i="12"/>
  <c r="F58" i="12"/>
  <c r="F6" i="12"/>
  <c r="H139" i="12"/>
  <c r="H111" i="11"/>
  <c r="I111" i="11"/>
  <c r="H68" i="11"/>
  <c r="I68" i="11"/>
  <c r="I131" i="11"/>
  <c r="I54" i="11"/>
  <c r="F62" i="11"/>
  <c r="F6" i="11"/>
  <c r="I125" i="11"/>
  <c r="I127" i="11"/>
  <c r="I48" i="11"/>
  <c r="H66" i="11"/>
  <c r="I66" i="11"/>
  <c r="I70" i="11"/>
  <c r="I123" i="11"/>
  <c r="F145" i="11"/>
  <c r="F9" i="11"/>
  <c r="I36" i="11"/>
  <c r="I162" i="11"/>
  <c r="I52" i="10"/>
  <c r="I42" i="10"/>
  <c r="I38" i="10"/>
  <c r="I157" i="10"/>
  <c r="F166" i="10"/>
  <c r="F10" i="10"/>
  <c r="I58" i="10"/>
  <c r="F132" i="10"/>
  <c r="F8" i="10"/>
  <c r="F90" i="10"/>
  <c r="F7" i="10"/>
  <c r="F11" i="10"/>
  <c r="F5" i="10"/>
  <c r="F14" i="10"/>
  <c r="F60" i="10"/>
  <c r="F6" i="10"/>
  <c r="I145" i="8"/>
  <c r="I90" i="8"/>
  <c r="I115" i="8"/>
  <c r="I159" i="8"/>
  <c r="F135" i="8"/>
  <c r="F8" i="8"/>
  <c r="I28" i="8"/>
  <c r="I40" i="8"/>
  <c r="I52" i="8"/>
  <c r="I60" i="8"/>
  <c r="I86" i="8"/>
  <c r="I101" i="8"/>
  <c r="I121" i="8"/>
  <c r="I131" i="8"/>
  <c r="F151" i="8"/>
  <c r="F9" i="8"/>
  <c r="H88" i="8"/>
  <c r="I88" i="8"/>
  <c r="H145" i="8"/>
  <c r="H151" i="8"/>
  <c r="H9" i="8"/>
  <c r="I130" i="2"/>
  <c r="I180" i="2"/>
  <c r="I150" i="2"/>
  <c r="I46" i="2"/>
  <c r="I70" i="2"/>
  <c r="I50" i="2"/>
  <c r="I74" i="2"/>
  <c r="I86" i="2"/>
  <c r="I108" i="2"/>
  <c r="H62" i="2"/>
  <c r="I62" i="2"/>
  <c r="I158" i="2"/>
  <c r="H176" i="2"/>
  <c r="H194" i="2"/>
  <c r="I28" i="12"/>
  <c r="I66" i="12"/>
  <c r="H123" i="12"/>
  <c r="I123" i="12"/>
  <c r="H66" i="12"/>
  <c r="H109" i="12"/>
  <c r="I109" i="12"/>
  <c r="I34" i="12"/>
  <c r="I99" i="12"/>
  <c r="I105" i="12"/>
  <c r="F163" i="12"/>
  <c r="F10" i="12"/>
  <c r="H145" i="12"/>
  <c r="H163" i="12"/>
  <c r="H10" i="12"/>
  <c r="H32" i="12"/>
  <c r="I32" i="12"/>
  <c r="I70" i="12"/>
  <c r="I46" i="12"/>
  <c r="H44" i="12"/>
  <c r="I44" i="12"/>
  <c r="H62" i="12"/>
  <c r="I117" i="12"/>
  <c r="I101" i="12"/>
  <c r="H121" i="12"/>
  <c r="I121" i="12"/>
  <c r="F129" i="12"/>
  <c r="F8" i="12"/>
  <c r="I40" i="12"/>
  <c r="I72" i="12"/>
  <c r="I158" i="12"/>
  <c r="I115" i="12"/>
  <c r="H167" i="11"/>
  <c r="H10" i="11"/>
  <c r="H92" i="11"/>
  <c r="H7" i="11"/>
  <c r="I145" i="11"/>
  <c r="I9" i="11"/>
  <c r="I167" i="11"/>
  <c r="I10" i="11"/>
  <c r="H145" i="11"/>
  <c r="H9" i="11"/>
  <c r="I82" i="11"/>
  <c r="H42" i="11"/>
  <c r="I42" i="11"/>
  <c r="H105" i="11"/>
  <c r="H133" i="11"/>
  <c r="H8" i="11"/>
  <c r="I113" i="11"/>
  <c r="F133" i="11"/>
  <c r="F8" i="11"/>
  <c r="I58" i="11"/>
  <c r="I74" i="11"/>
  <c r="I80" i="11"/>
  <c r="I28" i="11"/>
  <c r="F92" i="11"/>
  <c r="F7" i="11"/>
  <c r="I97" i="11"/>
  <c r="I117" i="11"/>
  <c r="I96" i="10"/>
  <c r="H90" i="10"/>
  <c r="H7" i="10"/>
  <c r="I28" i="10"/>
  <c r="H28" i="10"/>
  <c r="H36" i="10"/>
  <c r="I36" i="10"/>
  <c r="F144" i="10"/>
  <c r="F9" i="10"/>
  <c r="H136" i="10"/>
  <c r="H144" i="10"/>
  <c r="H9" i="10"/>
  <c r="I72" i="10"/>
  <c r="H110" i="10"/>
  <c r="I110" i="10"/>
  <c r="I148" i="10"/>
  <c r="I50" i="10"/>
  <c r="I66" i="10"/>
  <c r="I161" i="10"/>
  <c r="I88" i="10"/>
  <c r="H106" i="10"/>
  <c r="H132" i="10"/>
  <c r="H8" i="10"/>
  <c r="I118" i="10"/>
  <c r="H155" i="8"/>
  <c r="I30" i="8"/>
  <c r="H99" i="8"/>
  <c r="F94" i="8"/>
  <c r="F7" i="8"/>
  <c r="H113" i="8"/>
  <c r="I113" i="8"/>
  <c r="I143" i="8"/>
  <c r="H161" i="8"/>
  <c r="I168" i="8"/>
  <c r="I139" i="8"/>
  <c r="I48" i="8"/>
  <c r="I54" i="8"/>
  <c r="F64" i="8"/>
  <c r="F6" i="8"/>
  <c r="F173" i="8"/>
  <c r="F10" i="8"/>
  <c r="I50" i="8"/>
  <c r="I164" i="8"/>
  <c r="I173" i="8"/>
  <c r="I10" i="8"/>
  <c r="H38" i="8"/>
  <c r="H64" i="8"/>
  <c r="H6" i="8"/>
  <c r="I80" i="8"/>
  <c r="I92" i="8"/>
  <c r="I105" i="8"/>
  <c r="I111" i="8"/>
  <c r="I68" i="8"/>
  <c r="I94" i="8"/>
  <c r="I7" i="8"/>
  <c r="H44" i="8"/>
  <c r="I44" i="8"/>
  <c r="I74" i="8"/>
  <c r="I149" i="8"/>
  <c r="I56" i="8"/>
  <c r="H94" i="8"/>
  <c r="H7" i="8"/>
  <c r="H140" i="2"/>
  <c r="H8" i="2"/>
  <c r="I104" i="2"/>
  <c r="I185" i="2"/>
  <c r="H185" i="2"/>
  <c r="H187" i="2"/>
  <c r="I187" i="2"/>
  <c r="H99" i="2"/>
  <c r="H7" i="2"/>
  <c r="I72" i="2"/>
  <c r="H172" i="2"/>
  <c r="H9" i="2"/>
  <c r="I30" i="2"/>
  <c r="H64" i="2"/>
  <c r="H6" i="2"/>
  <c r="F172" i="2"/>
  <c r="F9" i="2"/>
  <c r="I52" i="2"/>
  <c r="I76" i="2"/>
  <c r="I82" i="2"/>
  <c r="I160" i="2"/>
  <c r="I144" i="2"/>
  <c r="I34" i="2"/>
  <c r="I54" i="2"/>
  <c r="I84" i="2"/>
  <c r="I132" i="2"/>
  <c r="I189" i="2"/>
  <c r="F64" i="2"/>
  <c r="F6" i="2"/>
  <c r="I166" i="2"/>
  <c r="I92" i="2"/>
  <c r="I110" i="2"/>
  <c r="I118" i="2"/>
  <c r="F140" i="2"/>
  <c r="F8" i="2"/>
  <c r="F99" i="2"/>
  <c r="F7" i="2"/>
  <c r="F194" i="2"/>
  <c r="H129" i="12"/>
  <c r="H8" i="12"/>
  <c r="I163" i="12"/>
  <c r="I10" i="12"/>
  <c r="F11" i="12"/>
  <c r="F5" i="12"/>
  <c r="F14" i="12"/>
  <c r="F15" i="12"/>
  <c r="F17" i="12"/>
  <c r="I92" i="11"/>
  <c r="I7" i="11"/>
  <c r="I105" i="11"/>
  <c r="I133" i="11"/>
  <c r="I8" i="11"/>
  <c r="H62" i="11"/>
  <c r="H6" i="11"/>
  <c r="I90" i="10"/>
  <c r="I7" i="10"/>
  <c r="I106" i="10"/>
  <c r="I132" i="10"/>
  <c r="I8" i="10"/>
  <c r="I136" i="10"/>
  <c r="I144" i="10"/>
  <c r="I9" i="10"/>
  <c r="I166" i="10"/>
  <c r="I10" i="10"/>
  <c r="F11" i="8"/>
  <c r="F5" i="8"/>
  <c r="F14" i="8"/>
  <c r="I38" i="8"/>
  <c r="I151" i="8"/>
  <c r="I9" i="8"/>
  <c r="I194" i="2"/>
  <c r="I10" i="2"/>
  <c r="I99" i="2"/>
  <c r="I7" i="2"/>
  <c r="I129" i="12"/>
  <c r="I8" i="12"/>
  <c r="I62" i="12"/>
  <c r="I88" i="12"/>
  <c r="I7" i="12"/>
  <c r="H88" i="12"/>
  <c r="H7" i="12"/>
  <c r="I58" i="12"/>
  <c r="I6" i="12"/>
  <c r="H58" i="12"/>
  <c r="H6" i="12"/>
  <c r="H11" i="11"/>
  <c r="H14" i="11"/>
  <c r="F11" i="11"/>
  <c r="F5" i="11"/>
  <c r="F14" i="11"/>
  <c r="F17" i="11"/>
  <c r="I62" i="11"/>
  <c r="I6" i="11"/>
  <c r="I11" i="11"/>
  <c r="I14" i="11"/>
  <c r="F15" i="11"/>
  <c r="H148" i="10"/>
  <c r="H166" i="10"/>
  <c r="H10" i="10"/>
  <c r="H11" i="10"/>
  <c r="I60" i="10"/>
  <c r="I6" i="10"/>
  <c r="H60" i="10"/>
  <c r="H6" i="10"/>
  <c r="F15" i="10"/>
  <c r="F17" i="10"/>
  <c r="H135" i="8"/>
  <c r="H8" i="8"/>
  <c r="I99" i="8"/>
  <c r="I135" i="8"/>
  <c r="I8" i="8"/>
  <c r="I64" i="8"/>
  <c r="I6" i="8"/>
  <c r="H173" i="8"/>
  <c r="H10" i="8"/>
  <c r="F15" i="8"/>
  <c r="F17" i="8"/>
  <c r="F10" i="2"/>
  <c r="F11" i="2"/>
  <c r="F5" i="2"/>
  <c r="F14" i="2"/>
  <c r="F15" i="2"/>
  <c r="F17" i="2"/>
  <c r="H10" i="2"/>
  <c r="J194" i="2"/>
  <c r="J195" i="2"/>
  <c r="I172" i="2"/>
  <c r="I9" i="2"/>
  <c r="I64" i="2"/>
  <c r="I6" i="2"/>
  <c r="I11" i="2"/>
  <c r="I14" i="2"/>
  <c r="I140" i="2"/>
  <c r="I8" i="2"/>
  <c r="I11" i="10"/>
  <c r="I14" i="10"/>
  <c r="I11" i="8"/>
  <c r="I14" i="8"/>
  <c r="H11" i="12"/>
  <c r="H14" i="12"/>
  <c r="I11" i="12"/>
  <c r="I14" i="12"/>
  <c r="H14" i="10"/>
  <c r="H11" i="8"/>
  <c r="H14" i="8"/>
  <c r="H11" i="2"/>
  <c r="H14" i="2"/>
  <c r="F65" i="4"/>
  <c r="G65" i="4"/>
  <c r="E70" i="4"/>
  <c r="F70" i="4"/>
  <c r="G70" i="4"/>
  <c r="C57" i="4"/>
  <c r="G57" i="4"/>
  <c r="C50" i="4"/>
  <c r="G50" i="4"/>
  <c r="C34" i="4"/>
  <c r="G34" i="4"/>
  <c r="G35" i="4"/>
  <c r="C46" i="4"/>
  <c r="G46" i="4"/>
  <c r="C20" i="4"/>
  <c r="G20" i="4"/>
  <c r="H37" i="7"/>
  <c r="J25" i="7"/>
  <c r="K25" i="7"/>
  <c r="C8" i="4"/>
  <c r="G8" i="4"/>
  <c r="H39" i="7"/>
  <c r="H144" i="7"/>
  <c r="H152" i="7"/>
  <c r="E64" i="4"/>
  <c r="C72" i="4"/>
  <c r="C78" i="4"/>
  <c r="F64" i="4"/>
  <c r="G64" i="4"/>
  <c r="E72" i="4"/>
  <c r="C79" i="4"/>
  <c r="E79" i="4"/>
  <c r="F79" i="4"/>
  <c r="G79" i="4"/>
  <c r="C80" i="4"/>
  <c r="E80" i="4"/>
  <c r="F80" i="4"/>
  <c r="G80" i="4"/>
  <c r="F72" i="4"/>
  <c r="G72" i="4"/>
  <c r="E78" i="4"/>
  <c r="F78" i="4"/>
  <c r="G78" i="4"/>
  <c r="E82" i="4"/>
  <c r="F82" i="4"/>
  <c r="G73" i="4"/>
  <c r="G82" i="4"/>
  <c r="C85" i="4" l="1"/>
  <c r="E84" i="4"/>
  <c r="E85" i="4" l="1"/>
  <c r="F84" i="4"/>
  <c r="G84" i="4" s="1"/>
  <c r="F85" i="4" l="1"/>
  <c r="G85" i="4" s="1"/>
  <c r="E88" i="4"/>
  <c r="E89" i="4" s="1"/>
</calcChain>
</file>

<file path=xl/sharedStrings.xml><?xml version="1.0" encoding="utf-8"?>
<sst xmlns="http://schemas.openxmlformats.org/spreadsheetml/2006/main" count="2257" uniqueCount="428">
  <si>
    <t>1.</t>
  </si>
  <si>
    <t>m1</t>
  </si>
  <si>
    <t>2.</t>
  </si>
  <si>
    <t>4.</t>
  </si>
  <si>
    <t>5.</t>
  </si>
  <si>
    <t>kom</t>
  </si>
  <si>
    <t>m3</t>
  </si>
  <si>
    <t>9.</t>
  </si>
  <si>
    <t>10.</t>
  </si>
  <si>
    <t>11.</t>
  </si>
  <si>
    <t>12.</t>
  </si>
  <si>
    <t>17.</t>
  </si>
  <si>
    <t>18.</t>
  </si>
  <si>
    <t>20.</t>
  </si>
  <si>
    <t>21.</t>
  </si>
  <si>
    <t>3.</t>
  </si>
  <si>
    <t>7.</t>
  </si>
  <si>
    <t>19.</t>
  </si>
  <si>
    <t>8.</t>
  </si>
  <si>
    <t>13.</t>
  </si>
  <si>
    <t>14.</t>
  </si>
  <si>
    <t>15.</t>
  </si>
  <si>
    <t>16.</t>
  </si>
  <si>
    <t>6.</t>
  </si>
  <si>
    <t>SANITARNA KANALIZACIJA</t>
  </si>
  <si>
    <t>A. Pripravljalna in rušitvena dela</t>
  </si>
  <si>
    <t>B. Zemeljska dela</t>
  </si>
  <si>
    <t>C. Gradbena dela</t>
  </si>
  <si>
    <t>D. Kanalizacijska dela</t>
  </si>
  <si>
    <t>E. Tuje storitve</t>
  </si>
  <si>
    <t>F. Nepredvidena dela (5% A-E)</t>
  </si>
  <si>
    <t>Skupaj brez DDV:</t>
  </si>
  <si>
    <t>SKUPAJ Z DDV :</t>
  </si>
  <si>
    <t>oznaka postavke</t>
  </si>
  <si>
    <t>opis postavke</t>
  </si>
  <si>
    <t>enota 
mere</t>
  </si>
  <si>
    <t xml:space="preserve">količina </t>
  </si>
  <si>
    <t>cena v €
na enoto brez DDV</t>
  </si>
  <si>
    <t>vrednost  v €
brez DDV</t>
  </si>
  <si>
    <t>A. PRIPRAVLJALNA IN RUŠITVENA DELA</t>
  </si>
  <si>
    <t>Izdelava elaborata začasne prometne ureditve za vsa dela, vključno s pridobitvijo soglasja in objavo v medijih</t>
  </si>
  <si>
    <t>Postavitev, vzdrževanje in odstranitev zapor cest v času gradnje, vključno z ročnim usmerjanjem ali semaforjem</t>
  </si>
  <si>
    <t>Zakoličba osi trase sanitarne kanalizacije z zavarovanjem osi, oznako horizontalnih in vertikalnih lomov, oznako vozlišč, odcepov, revizijskih jaškov in črpališča</t>
  </si>
  <si>
    <r>
      <t>m</t>
    </r>
    <r>
      <rPr>
        <vertAlign val="superscript"/>
        <sz val="10"/>
        <rFont val="Arial"/>
        <family val="2"/>
        <charset val="238"/>
      </rPr>
      <t>1</t>
    </r>
  </si>
  <si>
    <t xml:space="preserve">Zakoličba osi trase tlačnega voda sanitarne kanalizacije z zavarovanjem osi, oznako horizontalnih in vertikalnih lomov, oznako vozlišč, odcepov in čistilnih jaškov </t>
  </si>
  <si>
    <t>Zakoličba obstoječih podzemnih komunalnih vodov (elektrika, telefon, kanalizacija, vodovod, JR, CATV)</t>
  </si>
  <si>
    <t>Postavitev gradbenih profilov na vzpostavljeno os trase cevovoda ter določitev nivoja za merjenje globine in polaganje kanalizacije</t>
  </si>
  <si>
    <t>Rezanje obstoječega asfaltnega vozišča v debelini do 10cm</t>
  </si>
  <si>
    <r>
      <t>m</t>
    </r>
    <r>
      <rPr>
        <vertAlign val="superscript"/>
        <sz val="10"/>
        <rFont val="Arial"/>
        <family val="2"/>
      </rPr>
      <t>1</t>
    </r>
  </si>
  <si>
    <t>Rušenje obstoječega asfaltnega vozišča debeline do 10cm z odvozom na deponijo, vključno s stroški deponiranja</t>
  </si>
  <si>
    <r>
      <t>m</t>
    </r>
    <r>
      <rPr>
        <vertAlign val="superscript"/>
        <sz val="10"/>
        <rFont val="Arial"/>
        <family val="2"/>
        <charset val="238"/>
      </rPr>
      <t>2</t>
    </r>
  </si>
  <si>
    <t>Rezkanje obstoječega asfaltnega vozišča debeline do 4cm z odvozom na deponijo, vključno s stroški deponiranja</t>
  </si>
  <si>
    <t xml:space="preserve">Rušenje obstoječih peskolovov fi 40 z LTŽ rešeko, globine do 1,5m, z odvozom na stalno deponijo, vključno s stroški deponiranja </t>
  </si>
  <si>
    <t xml:space="preserve">Rušenje obstoječih jaškov do fi 80 z LTŽ pokorovom, globine do 1,5m, z odvozom na stalno deponijo, vključno s stroški deponiranja </t>
  </si>
  <si>
    <t xml:space="preserve">Rušenje obstoječe kanalizacije do fi 300, z odvozom na stalno deponijo, vključno s stroški deponiranja </t>
  </si>
  <si>
    <t xml:space="preserve">Rušenje obstoječih cestnih robnikov 15/25/100, z odvozom na stalno deponijo, vključno s stroški deponiranja </t>
  </si>
  <si>
    <t>Rušenje obstoječih tlakovanih površin (tlakovci, prane plošče) z odvozom na stalno deponijo, vključno s stroški deponiranja</t>
  </si>
  <si>
    <t>Rušenje obstoječih tlakovanih površin (tlakovci, prane plošče) z deponiranjem za naknadno vgradnjo</t>
  </si>
  <si>
    <t>Skupaj:</t>
  </si>
  <si>
    <t>B. ZEMELJSKA DELA</t>
  </si>
  <si>
    <t xml:space="preserve">Strojni izkop kanalizacijskega jarka globine 0,0-3,0m, v zemljini in zrnati kamnini II. in III. ktg., z upoštevanjem naravnega pobočnega kota zemljine, z odvozom na stalno deponijo, vključno s stroški deponiranja </t>
  </si>
  <si>
    <r>
      <t>m</t>
    </r>
    <r>
      <rPr>
        <vertAlign val="superscript"/>
        <sz val="10"/>
        <rFont val="Arial"/>
        <family val="2"/>
      </rPr>
      <t>3</t>
    </r>
  </si>
  <si>
    <t>Strojni izkop kanalizacijskega jarka globine 0,0-3,0m, v zemljini in zrnati kamnini II. in III. ktg., z upoštevanjem naravnega pobočnega kota zemljine, z odvozom na začasno deponijo, vključno s stroški deponiranja</t>
  </si>
  <si>
    <t>Ročni izkop kanalizacijskega jarka globine 0,0-3,0m, v zemljini in zrnati kamnini II. in III. ktg., z upoštevanjem naravnega pobočnega kota zemljine, z odvozom na stalno deponijo, vključno s stroški deponiranja</t>
  </si>
  <si>
    <t>Strojni izkop kanalizacijskega jarka globine 0,0-3,0m, v trdi kamnini V. ktg., z upoštevanjem naravnega pobočnega kota kamnine, z odvozom na stalno deponijo, vključno s stroški deponiranja</t>
  </si>
  <si>
    <t>Strojni izkop kanalizacijskega jarka globine 0,0-2,5m, v trdi kamnini V. ktg., z upoštevanjem naravnega pobočnega kota kamnine, z odvozom na začasno deponijo za drobljenje, vključno s stroški deponiranja</t>
  </si>
  <si>
    <t>Ročni izkop kanalizacijskega jarka globine 0,0-3,0m, v trdi kamnini V. ktg., z upoštevanjem naravnega pobočnega kota kamnine, z odvozom na stalno deponijo, vključno s stroški deponiranja</t>
  </si>
  <si>
    <r>
      <t xml:space="preserve">Ročno planiranje dna kanalizacijskega jarka s točnostjo </t>
    </r>
    <r>
      <rPr>
        <sz val="10"/>
        <rFont val="Calibri"/>
        <family val="2"/>
      </rPr>
      <t>±</t>
    </r>
    <r>
      <rPr>
        <sz val="10"/>
        <rFont val="Arial"/>
        <family val="2"/>
        <charset val="238"/>
      </rPr>
      <t>3cm v projektiranem padcu</t>
    </r>
  </si>
  <si>
    <t>Nabava, dobava in izdelava peščene posteljice iz 2x sejanega peska s planiranjem in utrjevanjem do predpisane zbitosti</t>
  </si>
  <si>
    <t>Nabava, dobava in izdelava varnostnega zasipa iz 2x sejanega peska nad že položenimi cevmi v debelini 20cm nad temenom, po detajlu</t>
  </si>
  <si>
    <t>Drobljenje trde kamnine V. ktg. z izkopa v začasni deponiji na zrnavost 0/63 mm, vključno z vsemi potrebnimi deli</t>
  </si>
  <si>
    <t>Vgrajevanje nasipov z drobljenim materialom V.ktg. in materialom iz izkopa III. ktg. z uvaljanjem do predpisane zbitosti, vključno s prevozom iz začasne deponije</t>
  </si>
  <si>
    <t>Dobava in vgradnja kamnitega materiala 0/100mm, zasip preostalega dela kanalizacijskega jarka in utrjevanje po plasteh do predpisane zbitosti</t>
  </si>
  <si>
    <t>Dobava in vgradnja humusa v debelini 20 cm, s sejanjem travnega semena - ureditev brežin in zelenic</t>
  </si>
  <si>
    <t>C. GRADBENA DELA</t>
  </si>
  <si>
    <t>Izdelava začasnih premostitev preko jarka - dostopi do objektov</t>
  </si>
  <si>
    <t>1.a.</t>
  </si>
  <si>
    <t>brvi za pešce širine 1,0m z ograjo</t>
  </si>
  <si>
    <t>Črpanje vode v času gradnje</t>
  </si>
  <si>
    <t>ur</t>
  </si>
  <si>
    <t>Opaženje z razpiranjem bočnih strani gradbenega jarka globine do 3,0m. Razpiranje se izvede v skladu z obstoječimi predpisi iz varstva pri delu</t>
  </si>
  <si>
    <t>Polno obbetoniranje PVC kanalizacijskih cevi DN200 z betonom C16/20 v debelini 10cm</t>
  </si>
  <si>
    <r>
      <t xml:space="preserve">Zaščita obstoječih kablov na mestu prečkanj (elektrika, TK, JR) s prerezanimi PVC cevmi </t>
    </r>
    <r>
      <rPr>
        <sz val="10"/>
        <rFont val="Symbol"/>
        <family val="1"/>
        <charset val="2"/>
      </rPr>
      <t>f110</t>
    </r>
    <r>
      <rPr>
        <sz val="10"/>
        <rFont val="Arial"/>
        <family val="2"/>
        <charset val="238"/>
      </rPr>
      <t xml:space="preserve"> mm </t>
    </r>
  </si>
  <si>
    <t>Polno obbetoniranje PVC zaščitnih cevi na mestih prečkanj z obstoječimi kabli z betonom C16/20 v debelini 10cm</t>
  </si>
  <si>
    <t>Dobava in vgrajevanje nosilne plasti tamponskega drobljenca 0/32 v debelini 20cm z razgrinjanjem in komprimiranjem ter grobim planiranjem</t>
  </si>
  <si>
    <t xml:space="preserve">Dobava in vgradnja betonskih cestnih robnikov 15/25/100 v betonski temelj C8/10. Stiki zaliti s cementno malto. </t>
  </si>
  <si>
    <t>Dobava in vgradnja tlakovcev, vključno s peščeno podlago</t>
  </si>
  <si>
    <t>Vgradnja deponiranih tlakovcev, vključno s peščeno podlago</t>
  </si>
  <si>
    <t>Dvigovanje in nižanje pokrovov jaškov obstoječe infrastrukture na novo niveleto ceste</t>
  </si>
  <si>
    <t>Dvigovanje in nižanje kap obstoječe infrastrukture na novo niveleto ceste</t>
  </si>
  <si>
    <t>Izdelava finega planuma pred asfaltiranjem cestišča z dosipavanjem tamponskega materiala 0/16</t>
  </si>
  <si>
    <t>Premaz stika obstoječega asfalta z dilaplast pasto ali enakovredno</t>
  </si>
  <si>
    <t>Izdelava asfaltne mulde v debelini 10 cm (po post. 16 in 19), v širini 0,5m</t>
  </si>
  <si>
    <t>Dobava in izdelava bankin v debelini 10 cm, širine 0,5m</t>
  </si>
  <si>
    <t>D. KANALIZACIJSKA DELA</t>
  </si>
  <si>
    <r>
      <t xml:space="preserve">Dobava in montaža PVC kanalizacijskih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200 mm, SN8, kompletno s spojnim in tesnilnim materialom</t>
    </r>
  </si>
  <si>
    <t>Dobava in montaža kolen DN 200/30°</t>
  </si>
  <si>
    <t>E. TUJE STORITVE</t>
  </si>
  <si>
    <t>Projektantski nadzor</t>
  </si>
  <si>
    <t>Nadzor s strani upravljavcev vseh komunalnih vodov</t>
  </si>
  <si>
    <t>Izdelava PID in NOV (3x tiskani izvod in 1x elektronska oblika), vključno s črpališčem</t>
  </si>
  <si>
    <t>Izdelava geodetskega načrta novega stanja zemljišča (3x tiskani izvod in 1x elektronska oblika)</t>
  </si>
  <si>
    <t>Pregled in čiščenje kanalizacije pred izvedbo tlačnega preizkusa</t>
  </si>
  <si>
    <t xml:space="preserve">Tlačni preizkus kanalizacije </t>
  </si>
  <si>
    <t>Pregled kanalizacije s kamero- gravitacijski vod</t>
  </si>
  <si>
    <t>Geodetski posnetek za vris v kataster GJI</t>
  </si>
  <si>
    <t>odsek R od  Č8 do RJ243</t>
  </si>
  <si>
    <t>R</t>
  </si>
  <si>
    <t>R: SANITARNA KANALIZACIJA</t>
  </si>
  <si>
    <t xml:space="preserve">Dobava in vgradnja vezane nosilne plasti iz asfalta AC 22 base B 50/70 A4, deb. 6cm </t>
  </si>
  <si>
    <t>Dobava in vgradnja vezane obrabno zaporne plasti iz asfalta AC 11 surf B 50/70 A4 (Z2), deb. 4cm</t>
  </si>
  <si>
    <t>Dobava in montaža kolen DN 240/30°</t>
  </si>
  <si>
    <t>Dobava in montaža PE tlačne cevi 125x 12 ,5 kompletno s spojnim in tesnilnim materialom</t>
  </si>
  <si>
    <t>Nabava, dobava in izdelava AB uteži za preprečitev vzgona PVC cevi dimenzij 30x50x65 cm kompletno z opaženjem in razopaženjem ter z vsemi ostalimi pripadajočimi deli</t>
  </si>
  <si>
    <t>Pritrditev PE tlačnega kanalizacijskega voda na AB mostno konstrukcijo s pomočjo kovinskih nosilcev, izvedba toplotne zaščitne tlačne cevi z dvema plastema ARMSTRONG debeline 2x3cm in zaščita toplotne izolacije z AI pločevino ter vsa ostala pripadajoča dela.</t>
  </si>
  <si>
    <t>Nabava, dobava in montaža avtomatskega zračnika DN 50mm</t>
  </si>
  <si>
    <t>Nabava, dobava in zabijanje lesenih kostanjevih pilotov fi 25cm in dolžine 7m v dno kanalizacijskega jarka</t>
  </si>
  <si>
    <t>Nabava in dobava betona ter izdelava AB posteljice iz betona MB 20 v debelini 15cm kompletno s polaganjem armature in vsemi ostalimi pripadajočimi deli (z dvojno Q mrežno 190/190)</t>
  </si>
  <si>
    <t>Izdelava odcepa kanalizacijskega priključka v dolžini cca 3,00 m s cevmi PVC 160 (SN8) in odcepnim kosom 250/160 ali 200/160, kompletno z izkopom kanalizacijskega jarka, izvedbo peščene posteljice, polaganjem cevi, izvedbo varnostnega zasipa, zasipom kanalizacijskega jarka, geodetskim posnetkom za vris v kataster GJI in z vsemi pripadajočimi deli</t>
  </si>
  <si>
    <t>Priklop nove kanalizacije na obstoječ sistem</t>
  </si>
  <si>
    <r>
      <t>m</t>
    </r>
    <r>
      <rPr>
        <vertAlign val="superscript"/>
        <sz val="10"/>
        <rFont val="Arial"/>
        <family val="2"/>
        <charset val="238"/>
      </rPr>
      <t>3</t>
    </r>
  </si>
  <si>
    <t>upravičeni stroški</t>
  </si>
  <si>
    <t>neupravičeni stroški</t>
  </si>
  <si>
    <t>OBČINA VRHNIKA</t>
  </si>
  <si>
    <t>glavni kanal od Sinje Gorice do konca Blatne Brezovice</t>
  </si>
  <si>
    <t>1.1</t>
  </si>
  <si>
    <r>
      <t xml:space="preserve">odsek </t>
    </r>
    <r>
      <rPr>
        <sz val="12"/>
        <rFont val="Calibri"/>
        <family val="2"/>
        <charset val="238"/>
      </rPr>
      <t>»R« od črpališča Č8 do revizijskega jaška RJ 243</t>
    </r>
  </si>
  <si>
    <t>1.2</t>
  </si>
  <si>
    <t>črpališče Č8</t>
  </si>
  <si>
    <t>1.3</t>
  </si>
  <si>
    <t>elektro priključek za črpališče Č8/elektroinstalacije</t>
  </si>
  <si>
    <t>1.4</t>
  </si>
  <si>
    <t>1.5</t>
  </si>
  <si>
    <t>elektro priključek za črpališče Č10/elektroinstalacije</t>
  </si>
  <si>
    <t>Blatna Brezovica</t>
  </si>
  <si>
    <t>1.6</t>
  </si>
  <si>
    <r>
      <t xml:space="preserve">odsek </t>
    </r>
    <r>
      <rPr>
        <sz val="12"/>
        <rFont val="Calibri"/>
        <family val="2"/>
        <charset val="238"/>
      </rPr>
      <t xml:space="preserve">»S« </t>
    </r>
  </si>
  <si>
    <t>1.7</t>
  </si>
  <si>
    <t>črpališče Č9</t>
  </si>
  <si>
    <t>črpališče Č10</t>
  </si>
  <si>
    <t>1.8</t>
  </si>
  <si>
    <t>elektro priključek za črpališče Č9/elektroinstalacije</t>
  </si>
  <si>
    <t>1.9</t>
  </si>
  <si>
    <r>
      <t xml:space="preserve">odsek </t>
    </r>
    <r>
      <rPr>
        <sz val="12"/>
        <rFont val="Calibri"/>
        <family val="2"/>
        <charset val="238"/>
      </rPr>
      <t xml:space="preserve">»T« </t>
    </r>
  </si>
  <si>
    <t>1.10</t>
  </si>
  <si>
    <r>
      <t xml:space="preserve">odsek </t>
    </r>
    <r>
      <rPr>
        <sz val="12"/>
        <rFont val="Calibri"/>
        <family val="2"/>
        <charset val="238"/>
      </rPr>
      <t xml:space="preserve">»U« </t>
    </r>
  </si>
  <si>
    <t>1.11</t>
  </si>
  <si>
    <r>
      <t xml:space="preserve">odsek </t>
    </r>
    <r>
      <rPr>
        <sz val="12"/>
        <rFont val="Calibri"/>
        <family val="2"/>
        <charset val="238"/>
      </rPr>
      <t xml:space="preserve">»V« </t>
    </r>
  </si>
  <si>
    <t>skupaj</t>
  </si>
  <si>
    <t>SKUPAJ GOI:</t>
  </si>
  <si>
    <t>I.</t>
  </si>
  <si>
    <t>GRADNJA</t>
  </si>
  <si>
    <t>II.</t>
  </si>
  <si>
    <t>OSTALI STROŠKI</t>
  </si>
  <si>
    <t>investicijska dokumentacija</t>
  </si>
  <si>
    <t>gradbeni nadzor (2%)</t>
  </si>
  <si>
    <t>informiranje in obveščanje javnosti (0,5%)</t>
  </si>
  <si>
    <t>zemljišča, služnosti, stroški, povezani s pridobivanjem zemljišč (3%)</t>
  </si>
  <si>
    <t>III.</t>
  </si>
  <si>
    <t>REKAPITULACIJA SKUPNE INVESTICIJE BREZ DDV</t>
  </si>
  <si>
    <t>IV.</t>
  </si>
  <si>
    <t>DDV</t>
  </si>
  <si>
    <t>V.</t>
  </si>
  <si>
    <t>SKUPAJ INVESTICIJA Z DDV</t>
  </si>
  <si>
    <t>ČRPALIŠČA ODPADIH VOD - PREDRAČUN ČRPALIŠČA 8</t>
  </si>
  <si>
    <t>I.  ZEMELJSKA DELA:</t>
  </si>
  <si>
    <t>Zakoličba objekta s postavitvijo gradbenih profilov in</t>
  </si>
  <si>
    <t>označbo višin</t>
  </si>
  <si>
    <t>Strojno vodnjaški izkop zemljine III. ktg., globine 5,0 m</t>
  </si>
  <si>
    <t>Nakladanje in odvoz izkopanega materiala na kamion</t>
  </si>
  <si>
    <t>in odvoz le tega na gradbeno deponijo H = 5 km</t>
  </si>
  <si>
    <t>Zasip črpališče s pripeljanim materialom (jalovina) ter</t>
  </si>
  <si>
    <t>komprimiranjem le tega v plasteh po 20 cm</t>
  </si>
  <si>
    <t>Dodatna in nepredvidena dela obračunana po</t>
  </si>
  <si>
    <t>dejanskih stroških ( ocena 5 % )</t>
  </si>
  <si>
    <t>ocenjeno</t>
  </si>
  <si>
    <t>SKUPAJ:</t>
  </si>
  <si>
    <t>II.  BETONSKA DELA:</t>
  </si>
  <si>
    <t>Nabava, dobava in vgradnja podložnega betona C 12/25</t>
  </si>
  <si>
    <t>Nabava, dobava in vgradnja betona C 25/30 za AB stropno</t>
  </si>
  <si>
    <t>ploščo črpališča, kompletno z izdelavo opaža, polaganjem</t>
  </si>
  <si>
    <t>betonske armature po armaturnem načrtu, odstranitvijo</t>
  </si>
  <si>
    <t>opaža ter vsa ostala pripadajoča dela</t>
  </si>
  <si>
    <t>Nabava, dobava in vgradnja betona C 25/30 za AB temelj</t>
  </si>
  <si>
    <t>črpališča, kompletno z izdelavo opaža, polaganjem</t>
  </si>
  <si>
    <t xml:space="preserve">III.  MONTAŽNA DELA: </t>
  </si>
  <si>
    <t>Montaža poliesterskega črpalnega jaška fi 1600 mm</t>
  </si>
  <si>
    <t>in višine 4,50 m</t>
  </si>
  <si>
    <t>Montaža potopnih črpalk MAN 250/2/65 A1DT5 NC Q T 2SIC 10 400 V IN-6</t>
  </si>
  <si>
    <t>Montaža kolena DAC - N 65/65V 1 N</t>
  </si>
  <si>
    <t>Montaža kroglično nepovratnega ventila VAP / 65B N1</t>
  </si>
  <si>
    <t>Montaža zasuna SRP / 65 CP N</t>
  </si>
  <si>
    <t>Montaža Sch kosa 65/125</t>
  </si>
  <si>
    <t>Montaža FF kosa 125/600</t>
  </si>
  <si>
    <t>Montaža cevi v nerjaveči izvedbi AISI 304 s prirobnico</t>
  </si>
  <si>
    <t>65/2500</t>
  </si>
  <si>
    <t>Montaža vodil R2" v nerjaveči izvedbi AISI 304</t>
  </si>
  <si>
    <t>Nabava, dobava in montaža tipske lovilne košare za</t>
  </si>
  <si>
    <t>zaščito črpalk pred tujki z vodili in verigo za ročni izvlek</t>
  </si>
  <si>
    <t>kanalizacijskega pokrova 800/800 iz nodularne litine</t>
  </si>
  <si>
    <t>litine</t>
  </si>
  <si>
    <t>IV. MATERIAL:</t>
  </si>
  <si>
    <t>Poliesterska posoda črpališča fi 1600 mm in višine 4,50 m</t>
  </si>
  <si>
    <t>Potopna črpalka MAN 250/2/65 A1DT5 NC Q T 2SIC 10 400 V IN-6</t>
  </si>
  <si>
    <t>Koleno DAC - N 65/65V 1 N</t>
  </si>
  <si>
    <t>Kroglični nepovratni ventil VAP / 65B N1</t>
  </si>
  <si>
    <t>Sch kosa 65/125</t>
  </si>
  <si>
    <t>FF kos 125/600</t>
  </si>
  <si>
    <t>Cev v nerjaveči izvedbi AISI 304 s prirobnico 65/2500</t>
  </si>
  <si>
    <t>Vodilo R2" v nerjaveči izvedbi AISI 304 dolžine 4100</t>
  </si>
  <si>
    <t>REKAPITULACIJA:</t>
  </si>
  <si>
    <t>ZEMELJSKA DELA:</t>
  </si>
  <si>
    <t>BETONSKA DELA:</t>
  </si>
  <si>
    <t>MONTAŽNA DELA:</t>
  </si>
  <si>
    <t>MATERIAL:</t>
  </si>
  <si>
    <t>I. Zemeljska dela</t>
  </si>
  <si>
    <t>II. Betonska dela</t>
  </si>
  <si>
    <t>III. Montažna dela</t>
  </si>
  <si>
    <t>IV. Material</t>
  </si>
  <si>
    <t>ČRPALIŠČE 8</t>
  </si>
  <si>
    <t>POPIS MATERIALA IN DELA:</t>
  </si>
  <si>
    <t>PRI VSEH POSTAVKAH VRAČUNATI DOBAVO IN MONTAŽO !</t>
  </si>
  <si>
    <t>ELEKTROINSTALACIJA:</t>
  </si>
  <si>
    <t>Kabel PP00-Y za povezavo KPO - SB-Č.</t>
  </si>
  <si>
    <t>PP00-Y  5 x 6 mm2</t>
  </si>
  <si>
    <t>m</t>
  </si>
  <si>
    <t>Kablasti vodnik za napajanje črpalk PP00-y 7 x 1,5mm. (Dobava v sklopu črpalk)</t>
  </si>
  <si>
    <t>Cev instalacijska stigmaflex Dn110, položena v pripravljen kabelski jarek.</t>
  </si>
  <si>
    <t>Dobava  in montaža prostostoječe kabelske priključne omarice KPO+SB-Č8, dimenzij 1000 x 1000 x 300 tip (npr. Schrack KMZ000013P), komplet z podstavkom in streho, izdelanimi odprtinami za zračenje, KPO del izdelan po tipizaciji merilnih mest z vgrajeno opremo po tipski specifikaciji. Omarica mora biti po vertikalno po sredini pregrajena in pripravljena za vgraditev dveh različnih ključavnic.(levo vrata elektrodistribucija, desna vrata upravljalec.)</t>
  </si>
  <si>
    <t>1. Distribucijski del-KPO-Č8</t>
  </si>
  <si>
    <t>Multifunkcionalni direktni števec delovne energije LANDIS &amp;GYR ZMF120-ACtFs2</t>
  </si>
  <si>
    <t>krmilni rele LANDIS &amp;GYR RCM 1312-3/3</t>
  </si>
  <si>
    <t xml:space="preserve">varovalke NV250 - 25A          </t>
  </si>
  <si>
    <t>3 polni Varovalčni ločilnik 00.ST.6-250A</t>
  </si>
  <si>
    <t>instalacijski odklopnik 6A komplet s podnožji</t>
  </si>
  <si>
    <t>Prenapetostni odvodnik ISKRA ZAŠČITE "PROTEC B-R"-komplet</t>
  </si>
  <si>
    <t>organiziranje priklopa el. števcev</t>
  </si>
  <si>
    <t>(relacija izvajalec - Elektro)</t>
  </si>
  <si>
    <t>razni drobni in vezni material, montažne letve, vijaki, izolacijske plošče in ostali material</t>
  </si>
  <si>
    <t>%</t>
  </si>
  <si>
    <t>distribucijski del skupaj:</t>
  </si>
  <si>
    <t>2. SB-Č8 - Črpališče</t>
  </si>
  <si>
    <t xml:space="preserve">instal. odklopnik B2/1               BS 018 102   </t>
  </si>
  <si>
    <t xml:space="preserve">instal. odklopnik B4/1               BS 018 104   </t>
  </si>
  <si>
    <t xml:space="preserve">instal. odklopnik B6/1               BS 018 106   </t>
  </si>
  <si>
    <t xml:space="preserve">instal. odklopnik C6/1               BS 017 106   </t>
  </si>
  <si>
    <t>instal. odklopnik b10/1             BS 018 110</t>
  </si>
  <si>
    <t>instal. odklopnik C16/1             BS 017 116</t>
  </si>
  <si>
    <t>zbiralnice za ozicenje               BF 900 014</t>
  </si>
  <si>
    <t>signalna svetilka                       BZ 106800</t>
  </si>
  <si>
    <t>vrstne sponke CBD4                 IK 100004</t>
  </si>
  <si>
    <t>vrstne sponke CBD6                  IK 10006</t>
  </si>
  <si>
    <t>N/PE Cu zbiralka 30x10 mm      IK 021 134</t>
  </si>
  <si>
    <t>nosilec UABI                            IK 021 135</t>
  </si>
  <si>
    <t>kos končni                               IK 123000</t>
  </si>
  <si>
    <t>plošča zaključna                       IK 100204</t>
  </si>
  <si>
    <t>plošča zaključna                       IK 100225</t>
  </si>
  <si>
    <t>oznake sponk ZB 6                   IK 021 152</t>
  </si>
  <si>
    <t>grelnik 100W, 250V (SE)</t>
  </si>
  <si>
    <t>kpl</t>
  </si>
  <si>
    <t>termostat s preklopnim kontaktom FZK 180 (SE)</t>
  </si>
  <si>
    <t xml:space="preserve">mejno stikalo za vrata, svetilka 11W, IP20 </t>
  </si>
  <si>
    <t>kos</t>
  </si>
  <si>
    <t>krmilnik SIEMENS LOGO  24RC, komplet z programiranjem</t>
  </si>
  <si>
    <t>GSM modul Pinkerton PKN4, komplet z napajalnikom in akumulatorjem 12V/0,8Ah</t>
  </si>
  <si>
    <t>kontrolnik prisotnosti faz EMR-4</t>
  </si>
  <si>
    <t>FID zaščitno stikalo 40/03A se</t>
  </si>
  <si>
    <t>naprava za ponovni daljinski vklop FSE (SE)</t>
  </si>
  <si>
    <t>dodatni signalni kontakt BD-HR (SE)</t>
  </si>
  <si>
    <t>motorsko zaščitno stikalo MZS 16-20A/3p (SE)</t>
  </si>
  <si>
    <t>kontrolnik motorja ,(mehki zagon) (-K1, -K2) LAK 34255</t>
  </si>
  <si>
    <t>rele krmilni PT570524 s podnožjem (-K3, -K4)</t>
  </si>
  <si>
    <t>greben. stik. KG 32-VE 21(25A)     IN 802 303</t>
  </si>
  <si>
    <t>greben. stik. CG8-A200 VE21</t>
  </si>
  <si>
    <t>transformator 230/24 V, 50 VA</t>
  </si>
  <si>
    <t>usmernik AC-DC 24V, 2A</t>
  </si>
  <si>
    <t>ključavnica vzdrževalna               IS504721</t>
  </si>
  <si>
    <t>odvodnik prenapetosti PROTEC  C</t>
  </si>
  <si>
    <t>275 V  AC, 30kA, razred C</t>
  </si>
  <si>
    <t>odvodnik prenapetosti PROTUBE</t>
  </si>
  <si>
    <t xml:space="preserve"> </t>
  </si>
  <si>
    <t>255 V AC, 20kA, razred C</t>
  </si>
  <si>
    <t>vtičnica 230v 1p 16A za vgradnjo na letev</t>
  </si>
  <si>
    <t>PE-N letev 25mm</t>
  </si>
  <si>
    <t>kanal T1-E 60 X 8</t>
  </si>
  <si>
    <t>razni drobni in vezni material, pokrovne plošče spirale za ozicevanje, vezni trakovi, montazne letve, vijaki, izolacijske plošce in ostali material</t>
  </si>
  <si>
    <t>SB-Č del skupaj:</t>
  </si>
  <si>
    <t>Omarica KPO+SB-Č8 skupaj:</t>
  </si>
  <si>
    <t>Dobava  in montaža plovnih stikal, komplet z kabli dolžine po 7m ter nastavitvijo višine.</t>
  </si>
  <si>
    <t xml:space="preserve">Priklop trofaznih porabnikov </t>
  </si>
  <si>
    <t>Tesnjenje cevi (jašek - SB-Č)</t>
  </si>
  <si>
    <t>Meritve izolacijske trdnosti, krat-kostičnih tokov in ozemljitev.</t>
  </si>
  <si>
    <t>Nepredvidena dela in drobni material</t>
  </si>
  <si>
    <t>ELEKTROINSTALACIJA SKUPAJ:</t>
  </si>
  <si>
    <t>STRELOVOD IN OZEMLJITEV</t>
  </si>
  <si>
    <t>Dobava in polaganje  pocinkanega valjanca, za izvedbo ozemljila.</t>
  </si>
  <si>
    <t>FeZn 25 x 4mm2</t>
  </si>
  <si>
    <t>Križna sponka za povezavo valjanca</t>
  </si>
  <si>
    <t>Žica P/F-y 6 mm za glavno izenačevanje potenciala in povezavo kovinskih mas</t>
  </si>
  <si>
    <t>Spoji na kovinske dele - potencialna izenačitev (vijačeni, komplet z pribor-om).</t>
  </si>
  <si>
    <t>Meritve ozemljitvene upornosti</t>
  </si>
  <si>
    <t>STRELOVOD IN OZEMLJITEV SKUPAJ:</t>
  </si>
  <si>
    <t>GRADBENO MONTAŽNA DELA</t>
  </si>
  <si>
    <t>Gradbena dela</t>
  </si>
  <si>
    <t>Strojni izkop in zasip kabelskega jarka globina 1,0m, širine 0,4m v terenu 5 kat.in položitev 1 cevi stignmaflex DN110 z utrditvijo in obbetoniranjem, položitev valjanca, položitev opozorilnega traku.</t>
  </si>
  <si>
    <t xml:space="preserve"> m </t>
  </si>
  <si>
    <t>Položitev 1 cevi stignmaflex DN110 z utrditvijo in obbetoniranjem v odprt kabelski jarek (Skupna trasa z kanalizacijo), položitev valjanca, položitev opozorilnega traku.(zagotoviti predpisane odmike EE kabla od kanalizacije.)</t>
  </si>
  <si>
    <t>Izdelava tipskega kabelskega jaška dim B.C. DN1200, DJ1000 z ltž pokrovom 250kN.</t>
  </si>
  <si>
    <t xml:space="preserve">Nepredvidena dela </t>
  </si>
  <si>
    <t>Gradbena dela skupaj:</t>
  </si>
  <si>
    <t>Montažna dela</t>
  </si>
  <si>
    <t>El kabel N-A2XY-J 4 X 70mm2 SM +1,5mm2 RE, dobava  in montaža</t>
  </si>
  <si>
    <t>Kabelski končnik RAYCHEM EKPT(za kabel 70mm2), dobava  in montaža</t>
  </si>
  <si>
    <t>Kabelski čevlji AL 70/10+termoskrčke</t>
  </si>
  <si>
    <t>Priklop kabla na obstoječi drog NN, komplet z zaščitno cevjo po drogu do tal.</t>
  </si>
  <si>
    <t>Namestitev odvodnika prenapetosti razred "A" (ZM10/440) na drog NN, všteti tudi valjanec 20 x 3mm (opcija Cu35mm2) položen navpično po drogu in povezan na ozemljilo.</t>
  </si>
  <si>
    <t>Koordinacija in strokovno nadzorstvo DES ob polaganju in priklopih dovodnih  NN kablov</t>
  </si>
  <si>
    <t>rež ur.</t>
  </si>
  <si>
    <t>Montažna dela skupaj:</t>
  </si>
  <si>
    <t>GRADBENO MONTAŽNA DELA -EL SKUPAJ:</t>
  </si>
  <si>
    <t>REKAPITULACIJA ČRPALIŠČE 8</t>
  </si>
  <si>
    <t>STRELOVOD IN OZEMLJILA:</t>
  </si>
  <si>
    <t>GRADBENO MONTAŽNA DELA:</t>
  </si>
  <si>
    <t>ELEKTROINSTALACIJA ČRPALIŠČE-8 SKUPAJ:</t>
  </si>
  <si>
    <t>ČRPALIŠČE 9</t>
  </si>
  <si>
    <t>Dobava  in montaža prostostoječe kabelske priključne omarice KPO+SB-Č9, dimenzij 1000 x 1000 x 300 tip (npr. Schrack KMZ000013P), komplet z podstavkom in streho, izdelanimi odprtinami za zračenje, KPO del izdelan po tipizaciji merilnih mest z vgrajeno opremo po tipski specifikaciji. Omarica mora biti po vertikalno po sredini pregrajena in pripravljena za vgraditev dveh različnih ključavnic.(levo vrata elektrodistribucija, desna vrata upravljalec.)</t>
  </si>
  <si>
    <t>1. Distribucijski del-KPO-Č9</t>
  </si>
  <si>
    <t xml:space="preserve">varovalke NV250 - 20A          </t>
  </si>
  <si>
    <t>2. SB-Č9 - Črpališče</t>
  </si>
  <si>
    <t>motorsko zaščitno stikalo MZS 2-4A/3p (SE)</t>
  </si>
  <si>
    <t>kontaktor R25 40 230 (-K1, -K2)</t>
  </si>
  <si>
    <t>Omarica KPO+SB-Č9 skupaj:</t>
  </si>
  <si>
    <t>Vzpostavitev dvorišča gasilskega doma v prvotno stanje</t>
  </si>
  <si>
    <t>Nepredvidena dela (3%)</t>
  </si>
  <si>
    <t>Kabelski čevlji 70mm2, komplet z stiskanjem</t>
  </si>
  <si>
    <t>Priklop kabla na obstoječo omarico KPO prostostoječo.</t>
  </si>
  <si>
    <t>Predelava oz. dograditev obstoječe omarice KPO na parceli *2/5 po zahtevah elektrodistribucije.</t>
  </si>
  <si>
    <t>REKAPITULACIJA ČRPALIŠČE 9</t>
  </si>
  <si>
    <t>ELEKTROINSTALACIJA ČRPALIŠČE-9 SKUPAJ:</t>
  </si>
  <si>
    <t>ČRPALIŠČE 10</t>
  </si>
  <si>
    <t>KPO-Č10+RO</t>
  </si>
  <si>
    <t>Dobava  in montaža prostostoječe kabelske priključne omarice SB-Č10, dimenzij 1000 x 500 x 300 tip (npr. Schrack KMZ000011P), komplet z podstavkom in streho, izdelanimi odprtinami za zračenje, KPO del izdelan po tipizaciji merilnih mest z vgrajeno opremo po tipski specifikaciji. Omarica mora biti pripravljena za vgraditev  ključavnice elektrodistributerja.</t>
  </si>
  <si>
    <t>KPO+RO skupaj:</t>
  </si>
  <si>
    <t>SB-Č10 - Črpališče</t>
  </si>
  <si>
    <t>Dobava  in montaža prostostoječe kabelske priključne omarice SB-Č10, dimenzij 1000 x 500 x 300 tip (npr. Schrack KMZ000011P), komplet z podstavkom in streho, izdelanimi odprtinami za zračenje, pripravljena za vgraditev ključavnice upravljalca</t>
  </si>
  <si>
    <t>motorsko zaščitno stikalo MZS 4-6,3A/3p (SE)</t>
  </si>
  <si>
    <t>kontrolnik motorja ,(mehki zagon) (-K1, -K2) LAK 34155</t>
  </si>
  <si>
    <t>Omarica SB-Č10 skupaj:</t>
  </si>
  <si>
    <t>Položitev 1 cevi stignmaflex DN110 z utrditvijo in obbetoniranjem v odprt kabelski jarek (Skupna trasa z kanalizacijo), položitev valjanca, položitev opozorilnega traku.(zagotoviti predpisane odmike EE kabla od kanalizacije.) Upoštevati predvleko internega kabla PP00-y 5 x 16mm2</t>
  </si>
  <si>
    <t>El kabel PP00-y 5 x 16mm2, uvlečen v zaščitno cev 110.(interni vod)</t>
  </si>
  <si>
    <t>Prevezava obstoječega AL voda v omarico KPO10-R0</t>
  </si>
  <si>
    <t>Odklop obstoječega kabla  in priklop novopredvidenega kabla (postavka 1.) na obstoječi drog NN, komplet z zaščitno cevjo po drogu do tal.</t>
  </si>
  <si>
    <t>Montažna dela Skupaj:</t>
  </si>
  <si>
    <t>REKAPITULACIJA ČRPALIŠČE 10</t>
  </si>
  <si>
    <t>ELEKTROINSTALACIJA ČRPALIŠČE-10 SKUPAJ:</t>
  </si>
  <si>
    <t>Logatec Maj 2013</t>
  </si>
  <si>
    <t>sestavil: B. Plečnik  inž. el.</t>
  </si>
  <si>
    <t>Elektroinstalacija</t>
  </si>
  <si>
    <t>Strelovod in ozemljitev</t>
  </si>
  <si>
    <t>Gradbeno montažna dela</t>
  </si>
  <si>
    <t>ČRPALIŠČA ODPADIH VOD - PREDRAČUN ČRPALIŠČA 10</t>
  </si>
  <si>
    <t>odsek S</t>
  </si>
  <si>
    <t>S:</t>
  </si>
  <si>
    <t>S: SANITARNA KANALIZACIJA</t>
  </si>
  <si>
    <t xml:space="preserve">Dobava in vgradnja vezane nosilne plasti iz asfalta AC 16 base B 70/100 A4, deb. 5cm </t>
  </si>
  <si>
    <t>Dobava in vgradnja vezane obrabno zaporne plasti iz asfalta AC 8 surf B 70/100 A4 (Z2), deb. 3cm</t>
  </si>
  <si>
    <t>Dobava in montaža PE tlačne cevi 90x 12 ,5 kompletno s spojnim in tesnilnim materialom</t>
  </si>
  <si>
    <t>ČRPALIŠČA ODPADIH VOD - PREDRAČUN ČRPALIŠČA 9</t>
  </si>
  <si>
    <t>Strojno vodnjaški izkop zemljine III. ktg., globine 4,0 m</t>
  </si>
  <si>
    <t>Montaža poliesterskega črpalnega jaška fi 1200 mm</t>
  </si>
  <si>
    <t>in višine 3,50 m</t>
  </si>
  <si>
    <t>Montaža potopnih črpalk DGO 100/2/G40V B1CT5 NC Q NAE E-SICAL O5 400 V</t>
  </si>
  <si>
    <t>Montaža kolena DAC - N G50V/G50V GTP N</t>
  </si>
  <si>
    <t>Montaža kroglično nepovratnega ventila VAP /G50 N1</t>
  </si>
  <si>
    <t>Montaža zasuna SRP / 50 CP N</t>
  </si>
  <si>
    <t>Montaža Sch kosa 50/80</t>
  </si>
  <si>
    <t>Montaža FF kosa 80/400</t>
  </si>
  <si>
    <t>50/1700</t>
  </si>
  <si>
    <t>Poliesterska posoda črpališča fi 1200 mm in višine 3,50 m</t>
  </si>
  <si>
    <t>Potopna črpalka DGO 100/2/G40V B1CT5 NC Q NAE E-SICAL O5 400 V</t>
  </si>
  <si>
    <t>Koleno DAC - N G50V/G50V GTP N</t>
  </si>
  <si>
    <t>Kroglično nepovratni ventil VAP /G50 N1</t>
  </si>
  <si>
    <t>Zasun SRP / 50 CP N</t>
  </si>
  <si>
    <t>Sch kosa 50/80</t>
  </si>
  <si>
    <t>FF kos 80/400</t>
  </si>
  <si>
    <t>Cev v nerjaveči izvedbi AISI 304 s prirobnico 50/1700</t>
  </si>
  <si>
    <t>Vodilo R2" v nerjaveči izvedbi AISI 304 dolžine 3200</t>
  </si>
  <si>
    <t>odsek T</t>
  </si>
  <si>
    <t>T:</t>
  </si>
  <si>
    <t>T: SANITARNA KANALIZACIJA</t>
  </si>
  <si>
    <t>1.b.</t>
  </si>
  <si>
    <t>brvi za osebna vozila, širine 3,0m</t>
  </si>
  <si>
    <t>Pregled kanalizacije s kamero</t>
  </si>
  <si>
    <t>odsek U</t>
  </si>
  <si>
    <t>U:</t>
  </si>
  <si>
    <t>U: SANITARNA KANALIZACIJA</t>
  </si>
  <si>
    <t>odsek V</t>
  </si>
  <si>
    <t>V:</t>
  </si>
  <si>
    <t>V: SANITARNA KANALIZACIJA</t>
  </si>
  <si>
    <t>Strojni izkop kanalizacijskega jarka globine 0,0-3,0m, v trdi kamnini V. ktg., z upoštevanjem naravnega pobočnega kota kamnine, z odvozom na začasno deponijo za drobljenje, vključno s stroški deponiranja</t>
  </si>
  <si>
    <t>PROJEKTANSKI PREDRAČUN</t>
  </si>
  <si>
    <t>projektna dokumentacija (4%)</t>
  </si>
  <si>
    <r>
      <t xml:space="preserve">Dobava in montaža PVC kanalizacijskih cevi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250 mm, SN8, kompletno s spojnim in tesnilnim materialom</t>
    </r>
  </si>
  <si>
    <t>ali bo</t>
  </si>
  <si>
    <r>
      <t xml:space="preserve">Dobava in montaža kanalizacijskih revizijskih jaškov iz poliestra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800mm, globine do 2,0m, opremljenega z AB vencem in LTŽ pokrovom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600mm, težke izvedbe, na zaklep in protihrupnim vložkom, nosilnosti 400kN/m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  <charset val="238"/>
      </rPr>
      <t>, izdelava podložnega betona in AB betonskega temelja iz C16/20, ter vsa ostala pripadajoča dela . Lokacija revizijskih jaškov na poplavnem območju. Zahtevana je popolna vodotesnost.</t>
    </r>
  </si>
  <si>
    <r>
      <t xml:space="preserve">Dobava in montaža kanalizacijskih revizijskih jaškov iz poliestra </t>
    </r>
    <r>
      <rPr>
        <sz val="10"/>
        <rFont val="Symbol"/>
        <family val="1"/>
        <charset val="2"/>
      </rPr>
      <t>fi1000m</t>
    </r>
    <r>
      <rPr>
        <sz val="10"/>
        <rFont val="Arial"/>
        <family val="2"/>
        <charset val="238"/>
      </rPr>
      <t xml:space="preserve">m, globine od  2,0m do 2,5m, opremljenega z AB vencem in LTŽ pokrovom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600mm, težke izvedbe, na zaklep in protihrupnim vložkom, nosilnosti 400kN/m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  <charset val="238"/>
      </rPr>
      <t>, izdelava podložnega betona in AB betonskega temelja iz C16/20, ter vsa ostala pripadajoča dela . Lokacija revizijskih jaškov na poplavnem območju. Zahtevana je popolna vodotesnost.</t>
    </r>
  </si>
  <si>
    <r>
      <t xml:space="preserve">Dobava in montaža kanalizacijskih revizijskih jaškov iz poliestra </t>
    </r>
    <r>
      <rPr>
        <sz val="10"/>
        <rFont val="Symbol"/>
        <family val="1"/>
        <charset val="2"/>
      </rPr>
      <t>fi1000m</t>
    </r>
    <r>
      <rPr>
        <sz val="10"/>
        <rFont val="Arial"/>
        <family val="2"/>
        <charset val="238"/>
      </rPr>
      <t xml:space="preserve">m, globine od  2,5m do 3,0m, opremljenega z AB vencem in LTŽ pokrovom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600mm, težke izvedbe, na zaklep in protihrupnim vložkom, nosilnosti 400kN/m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  <charset val="238"/>
      </rPr>
      <t>, izdelava podložnega betona in AB betonskega temelja iz C16/20, ter vsa ostala pripadajoča dela . Lokacija revizijskih jaškov na poplavnem območju. Zahtevana je popolna vodotesnost.</t>
    </r>
  </si>
  <si>
    <r>
      <t xml:space="preserve">Dobava in montaža kanalizacijskih čistilnih jaškov iz poliestra </t>
    </r>
    <r>
      <rPr>
        <sz val="10"/>
        <rFont val="Symbol"/>
        <family val="1"/>
        <charset val="2"/>
      </rPr>
      <t>fi1000m</t>
    </r>
    <r>
      <rPr>
        <sz val="10"/>
        <rFont val="Arial"/>
        <family val="2"/>
        <charset val="238"/>
      </rPr>
      <t xml:space="preserve">m, globine do 2,0m, opremljenega z AB vencem in LTŽ pokrovom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600mm, težke izvedbe, na zaklep in protihrupnim vložkom, nosilnosti 400kN/m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  <charset val="238"/>
      </rPr>
      <t>, izdelava podložnega betona in AB betonskega temelja iz C16/20, ter vsa ostala pripadajoča dela . Lokacija revizijskih jaškov na poplavnem območju. Zahtevana je popolna vodotesnost.</t>
    </r>
  </si>
  <si>
    <t>Varovanje objektov z zaščito gradbene jame z zabijanjem jeklenih zagatnic dolžine 6,0 m (npr. Larsen ali enakovredno). Varuje se starejše objekte pred porušitvijo v času gradnje kanalizacije na predmetnem območju. Ocenjeno varovanje 100m1.</t>
  </si>
  <si>
    <t>Varovanje objektov z zaščito gradbene jame z zabijanjem jeklenih zagatnic dolžine 6,0 m (npr. Larsen ali enakovredno). Varuje se starejše objekte pred porušitvijo v času gradnje kanalizacije na predmetnem območju. Ocenjeno varovanje 10m1.</t>
  </si>
  <si>
    <t>m2</t>
  </si>
  <si>
    <r>
      <t xml:space="preserve">Dobava in montaža kanalizacijskih revizijskih jaškov iz poliestra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 xml:space="preserve">800mm, globine do 2,0m, opremljenega z AB vencem in LTŽ pokrovom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600mm, težke izvedbe, nosilnosti 400kN/m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  <charset val="238"/>
      </rPr>
      <t>, izdelava podložnega betona in betonskega temelja iz C16/20, ter vsa ostala pripadajoča dela . Lokacija revizijskih jaškov na poplavnem območju. Zahtevana je popolna vodotesnost.</t>
    </r>
  </si>
  <si>
    <r>
      <t xml:space="preserve">Dobava in montaža kanalizacijskih čistilnih jaškov iz poliestra </t>
    </r>
    <r>
      <rPr>
        <sz val="10"/>
        <rFont val="Symbol"/>
        <family val="1"/>
        <charset val="2"/>
      </rPr>
      <t>fi1000m</t>
    </r>
    <r>
      <rPr>
        <sz val="10"/>
        <rFont val="Arial"/>
        <family val="2"/>
        <charset val="238"/>
      </rPr>
      <t xml:space="preserve">m, globine do 2,0m, opremljenega z AB vencem in LTŽ pokrovom </t>
    </r>
    <r>
      <rPr>
        <sz val="10"/>
        <rFont val="Symbol"/>
        <family val="1"/>
        <charset val="2"/>
      </rPr>
      <t>f</t>
    </r>
    <r>
      <rPr>
        <sz val="10"/>
        <rFont val="Arial"/>
        <family val="2"/>
        <charset val="238"/>
      </rPr>
      <t>600mm, težke izvedbe, nosilnosti 400kN/m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  <charset val="238"/>
      </rPr>
      <t>, izdelava podložnega betona in betonskega temelja iz C16/20, ter vsa ostala pripadajoča dela . Lokacija revizijskih jaškov na poplavnem območju. Zahtevana je popolna vodotesnost.</t>
    </r>
  </si>
  <si>
    <t>Izvedba zaščite izkopa z zagatnicami: Zagatnice</t>
  </si>
  <si>
    <t xml:space="preserve">tipa Larssen 603 ali drugačne z ustreznim </t>
  </si>
  <si>
    <t>V ceni zajeti najem, dovoz, manipulacije na gradbišču,</t>
  </si>
  <si>
    <t xml:space="preserve"> zabijanje z vibracijskim zabijalom, čiščenje in odvoz </t>
  </si>
  <si>
    <t xml:space="preserve">ter mobilizacija in demobilizacija opreme. Vse </t>
  </si>
  <si>
    <t>zagatnice morajo biti po vgradnji medsebojno povezane.</t>
  </si>
  <si>
    <t xml:space="preserve"> Izvajalec mora imeti povezovalne elemente za stikovanje</t>
  </si>
  <si>
    <t xml:space="preserve"> zagatnic na vogalih. V ceni zajeti tudi delni izvlek</t>
  </si>
  <si>
    <t xml:space="preserve"> posameznih zagatnic med povezovanjem črpališča</t>
  </si>
  <si>
    <t xml:space="preserve"> z dohodnimi in odhodnimi kanali.</t>
  </si>
  <si>
    <t>Nabava, dobava in montaža pravokotnega LTŽ</t>
  </si>
  <si>
    <t>nosilnosti 400 kN/m2 z amortizerji za lažje odpiranje</t>
  </si>
  <si>
    <t>Pregled ničelnega stanja objektov, ki so v ožjem vplivnem območju gradbišča, s postavitvijo plomb in fotodokumentacijo, kontrola v času gradnje in zaključno poročilo - objekti se pregledajo z zunanje in notranje strani (Ocena stroškov, obračun po dejanskih stroških)</t>
  </si>
  <si>
    <t>Pregled ničelnega stanja objektov, ki so v širšem vplivnem območju gradbišča, s postavitvijo plomb in fotodokumentacijo, kontrola v času gradnje in zaključno poročilo - objekti se pregledajo samo z zunanje strani (Ocena stroškov, obračun po dejanskih stroških)</t>
  </si>
  <si>
    <t xml:space="preserve">odporom W&gt;=1150 cm3/m', dolžine L=8m.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</si>
</sst>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_ ;\-#,##0.00\ "/>
    <numFmt numFmtId="167" formatCode="#,##0.00\ [$€-1]"/>
    <numFmt numFmtId="168" formatCode="#,##0.00\ [$€-407]"/>
    <numFmt numFmtId="169" formatCode="&quot;DDV &quot;0%&quot; :&quot;"/>
    <numFmt numFmtId="170" formatCode="0%&quot; :&quot;"/>
  </numFmts>
  <fonts count="35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vertAlign val="superscript"/>
      <sz val="10"/>
      <name val="Arial"/>
      <family val="2"/>
      <charset val="238"/>
    </font>
    <font>
      <vertAlign val="superscript"/>
      <sz val="10"/>
      <name val="Arial"/>
      <family val="2"/>
    </font>
    <font>
      <sz val="10"/>
      <name val="Calibri"/>
      <family val="2"/>
    </font>
    <font>
      <sz val="10"/>
      <name val="Symbol"/>
      <family val="1"/>
      <charset val="2"/>
    </font>
    <font>
      <sz val="11"/>
      <name val="Arial"/>
      <family val="2"/>
      <charset val="238"/>
    </font>
    <font>
      <sz val="10"/>
      <name val="Arial CE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Arial"/>
      <family val="2"/>
      <charset val="238"/>
    </font>
    <font>
      <sz val="10"/>
      <name val="Arial CE"/>
      <family val="2"/>
      <charset val="238"/>
    </font>
    <font>
      <b/>
      <sz val="12"/>
      <name val="Arial"/>
      <family val="2"/>
      <charset val="238"/>
    </font>
    <font>
      <sz val="12"/>
      <name val="Calibri"/>
      <family val="2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sz val="9"/>
      <name val="Arial"/>
      <family val="2"/>
    </font>
    <font>
      <b/>
      <sz val="9"/>
      <name val="Arial"/>
      <family val="2"/>
      <charset val="238"/>
    </font>
    <font>
      <u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Arial"/>
      <family val="2"/>
    </font>
    <font>
      <sz val="10"/>
      <color theme="3" tint="0.39997558519241921"/>
      <name val="Arial"/>
      <family val="2"/>
    </font>
    <font>
      <sz val="10"/>
      <color rgb="FF0070C0"/>
      <name val="Arial"/>
      <family val="2"/>
      <charset val="238"/>
    </font>
    <font>
      <strike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1" fillId="0" borderId="0"/>
    <xf numFmtId="0" fontId="5" fillId="0" borderId="0"/>
    <xf numFmtId="0" fontId="1" fillId="0" borderId="0"/>
    <xf numFmtId="0" fontId="29" fillId="0" borderId="0"/>
    <xf numFmtId="0" fontId="15" fillId="0" borderId="0"/>
    <xf numFmtId="0" fontId="3" fillId="0" borderId="0"/>
    <xf numFmtId="0" fontId="1" fillId="0" borderId="0"/>
    <xf numFmtId="0" fontId="15" fillId="0" borderId="0"/>
    <xf numFmtId="0" fontId="22" fillId="0" borderId="0"/>
    <xf numFmtId="0" fontId="19" fillId="0" borderId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5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0" fontId="4" fillId="0" borderId="0" xfId="8" applyFont="1" applyAlignment="1">
      <alignment horizontal="center" vertical="top"/>
    </xf>
    <xf numFmtId="0" fontId="4" fillId="0" borderId="0" xfId="8" applyFont="1"/>
    <xf numFmtId="166" fontId="4" fillId="0" borderId="0" xfId="15" applyNumberFormat="1" applyFont="1" applyAlignment="1">
      <alignment horizontal="right"/>
    </xf>
    <xf numFmtId="167" fontId="4" fillId="0" borderId="0" xfId="15" applyNumberFormat="1" applyFont="1" applyAlignment="1"/>
    <xf numFmtId="0" fontId="5" fillId="0" borderId="0" xfId="8" applyFont="1"/>
    <xf numFmtId="0" fontId="6" fillId="0" borderId="0" xfId="8" applyFont="1" applyAlignment="1">
      <alignment horizontal="left" vertical="top"/>
    </xf>
    <xf numFmtId="49" fontId="7" fillId="0" borderId="0" xfId="8" applyNumberFormat="1" applyFont="1" applyAlignment="1">
      <alignment horizontal="center"/>
    </xf>
    <xf numFmtId="0" fontId="7" fillId="0" borderId="0" xfId="8" applyFont="1"/>
    <xf numFmtId="168" fontId="7" fillId="0" borderId="0" xfId="8" applyNumberFormat="1" applyFont="1"/>
    <xf numFmtId="49" fontId="5" fillId="0" borderId="0" xfId="8" applyNumberFormat="1" applyFont="1" applyAlignment="1">
      <alignment horizontal="center"/>
    </xf>
    <xf numFmtId="49" fontId="5" fillId="0" borderId="0" xfId="8" applyNumberFormat="1" applyFont="1"/>
    <xf numFmtId="168" fontId="5" fillId="0" borderId="0" xfId="8" applyNumberFormat="1" applyFont="1"/>
    <xf numFmtId="16" fontId="5" fillId="0" borderId="1" xfId="8" applyNumberFormat="1" applyFont="1" applyBorder="1" applyAlignment="1">
      <alignment horizontal="center" vertical="top"/>
    </xf>
    <xf numFmtId="0" fontId="5" fillId="0" borderId="1" xfId="8" applyFont="1" applyBorder="1" applyAlignment="1">
      <alignment vertical="top" wrapText="1"/>
    </xf>
    <xf numFmtId="4" fontId="5" fillId="0" borderId="1" xfId="15" applyNumberFormat="1" applyFont="1" applyBorder="1" applyAlignment="1">
      <alignment horizontal="right"/>
    </xf>
    <xf numFmtId="166" fontId="5" fillId="0" borderId="1" xfId="15" applyNumberFormat="1" applyFont="1" applyBorder="1" applyAlignment="1">
      <alignment horizontal="right"/>
    </xf>
    <xf numFmtId="167" fontId="5" fillId="0" borderId="1" xfId="15" applyNumberFormat="1" applyFont="1" applyBorder="1" applyAlignment="1"/>
    <xf numFmtId="0" fontId="5" fillId="0" borderId="0" xfId="8" applyFont="1" applyAlignment="1">
      <alignment horizontal="center" vertical="top"/>
    </xf>
    <xf numFmtId="0" fontId="5" fillId="0" borderId="0" xfId="8" applyFont="1" applyAlignment="1">
      <alignment vertical="top" wrapText="1"/>
    </xf>
    <xf numFmtId="4" fontId="5" fillId="0" borderId="0" xfId="15" applyNumberFormat="1" applyFont="1" applyBorder="1" applyAlignment="1">
      <alignment horizontal="right"/>
    </xf>
    <xf numFmtId="166" fontId="5" fillId="0" borderId="0" xfId="15" applyNumberFormat="1" applyFont="1" applyBorder="1" applyAlignment="1">
      <alignment horizontal="right"/>
    </xf>
    <xf numFmtId="167" fontId="5" fillId="0" borderId="0" xfId="15" applyNumberFormat="1" applyFont="1" applyBorder="1" applyAlignment="1"/>
    <xf numFmtId="0" fontId="5" fillId="0" borderId="0" xfId="8" applyFont="1" applyAlignment="1">
      <alignment horizontal="right" vertical="top"/>
    </xf>
    <xf numFmtId="16" fontId="7" fillId="0" borderId="0" xfId="8" applyNumberFormat="1" applyFont="1" applyAlignment="1">
      <alignment horizontal="right" vertical="top"/>
    </xf>
    <xf numFmtId="167" fontId="7" fillId="0" borderId="0" xfId="15" applyNumberFormat="1" applyFont="1" applyBorder="1" applyAlignment="1"/>
    <xf numFmtId="169" fontId="5" fillId="0" borderId="0" xfId="8" applyNumberFormat="1" applyFont="1" applyAlignment="1">
      <alignment vertical="top" wrapText="1"/>
    </xf>
    <xf numFmtId="167" fontId="5" fillId="0" borderId="0" xfId="8" applyNumberFormat="1" applyFont="1"/>
    <xf numFmtId="170" fontId="5" fillId="0" borderId="0" xfId="8" applyNumberFormat="1" applyFont="1" applyAlignment="1">
      <alignment horizontal="right" vertical="top"/>
    </xf>
    <xf numFmtId="0" fontId="5" fillId="0" borderId="2" xfId="8" applyFont="1" applyBorder="1" applyAlignment="1">
      <alignment horizontal="right" vertical="center"/>
    </xf>
    <xf numFmtId="16" fontId="7" fillId="0" borderId="2" xfId="8" applyNumberFormat="1" applyFont="1" applyBorder="1" applyAlignment="1">
      <alignment horizontal="right" vertical="center"/>
    </xf>
    <xf numFmtId="167" fontId="7" fillId="0" borderId="2" xfId="8" applyNumberFormat="1" applyFont="1" applyBorder="1" applyAlignment="1">
      <alignment vertical="center"/>
    </xf>
    <xf numFmtId="0" fontId="5" fillId="0" borderId="0" xfId="8" applyFont="1" applyAlignment="1">
      <alignment horizontal="right" vertical="top" wrapText="1"/>
    </xf>
    <xf numFmtId="166" fontId="5" fillId="0" borderId="0" xfId="15" applyNumberFormat="1" applyFont="1" applyAlignment="1">
      <alignment horizontal="right"/>
    </xf>
    <xf numFmtId="167" fontId="5" fillId="0" borderId="0" xfId="15" applyNumberFormat="1" applyFont="1" applyAlignment="1"/>
    <xf numFmtId="49" fontId="8" fillId="0" borderId="0" xfId="8" applyNumberFormat="1" applyFont="1"/>
    <xf numFmtId="0" fontId="4" fillId="0" borderId="0" xfId="8" applyFont="1" applyAlignment="1">
      <alignment horizontal="right"/>
    </xf>
    <xf numFmtId="2" fontId="4" fillId="0" borderId="0" xfId="8" applyNumberFormat="1" applyFont="1"/>
    <xf numFmtId="49" fontId="7" fillId="0" borderId="0" xfId="8" applyNumberFormat="1" applyFont="1"/>
    <xf numFmtId="0" fontId="7" fillId="0" borderId="0" xfId="8" applyFont="1" applyAlignment="1">
      <alignment horizontal="center"/>
    </xf>
    <xf numFmtId="2" fontId="7" fillId="0" borderId="0" xfId="8" applyNumberFormat="1" applyFont="1" applyAlignment="1">
      <alignment horizontal="center"/>
    </xf>
    <xf numFmtId="0" fontId="9" fillId="0" borderId="2" xfId="8" applyFont="1" applyBorder="1" applyAlignment="1">
      <alignment horizontal="center" vertical="center" wrapText="1"/>
    </xf>
    <xf numFmtId="0" fontId="9" fillId="0" borderId="2" xfId="8" applyFont="1" applyBorder="1" applyAlignment="1">
      <alignment horizontal="center" vertical="center"/>
    </xf>
    <xf numFmtId="4" fontId="9" fillId="0" borderId="2" xfId="8" applyNumberFormat="1" applyFont="1" applyBorder="1" applyAlignment="1">
      <alignment horizontal="center" vertical="center"/>
    </xf>
    <xf numFmtId="2" fontId="9" fillId="0" borderId="2" xfId="8" applyNumberFormat="1" applyFont="1" applyBorder="1" applyAlignment="1">
      <alignment horizontal="center" vertical="center" wrapText="1"/>
    </xf>
    <xf numFmtId="2" fontId="5" fillId="0" borderId="0" xfId="8" applyNumberFormat="1" applyFont="1"/>
    <xf numFmtId="0" fontId="1" fillId="0" borderId="0" xfId="5" applyAlignment="1">
      <alignment horizontal="center" vertical="top"/>
    </xf>
    <xf numFmtId="0" fontId="1" fillId="0" borderId="0" xfId="5" applyAlignment="1">
      <alignment horizontal="left" vertical="top" wrapText="1"/>
    </xf>
    <xf numFmtId="0" fontId="1" fillId="0" borderId="0" xfId="5" applyAlignment="1">
      <alignment horizontal="left" wrapText="1"/>
    </xf>
    <xf numFmtId="4" fontId="1" fillId="0" borderId="0" xfId="5" applyNumberFormat="1" applyAlignment="1">
      <alignment horizontal="right"/>
    </xf>
    <xf numFmtId="4" fontId="1" fillId="0" borderId="0" xfId="5" applyNumberFormat="1" applyAlignment="1" applyProtection="1">
      <alignment horizontal="right"/>
      <protection locked="0"/>
    </xf>
    <xf numFmtId="0" fontId="30" fillId="0" borderId="0" xfId="2" applyFont="1"/>
    <xf numFmtId="0" fontId="1" fillId="0" borderId="0" xfId="0" applyFont="1" applyAlignment="1">
      <alignment horizontal="left" vertical="top" wrapText="1"/>
    </xf>
    <xf numFmtId="0" fontId="1" fillId="0" borderId="0" xfId="3" applyAlignment="1">
      <alignment horizontal="left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4" fontId="1" fillId="0" borderId="0" xfId="5" applyNumberForma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4" applyFont="1" applyAlignment="1">
      <alignment horizontal="left" vertical="top" wrapText="1"/>
    </xf>
    <xf numFmtId="4" fontId="1" fillId="0" borderId="0" xfId="4" applyNumberFormat="1" applyFont="1" applyAlignment="1">
      <alignment horizontal="right"/>
    </xf>
    <xf numFmtId="0" fontId="1" fillId="0" borderId="0" xfId="4" applyFont="1"/>
    <xf numFmtId="0" fontId="1" fillId="0" borderId="0" xfId="4" applyFont="1" applyAlignment="1">
      <alignment horizontal="center"/>
    </xf>
    <xf numFmtId="0" fontId="1" fillId="0" borderId="0" xfId="4" applyFont="1" applyAlignment="1">
      <alignment horizontal="left"/>
    </xf>
    <xf numFmtId="0" fontId="7" fillId="0" borderId="3" xfId="8" applyFont="1" applyBorder="1"/>
    <xf numFmtId="0" fontId="7" fillId="0" borderId="3" xfId="8" applyFont="1" applyBorder="1" applyAlignment="1">
      <alignment horizontal="center"/>
    </xf>
    <xf numFmtId="4" fontId="7" fillId="0" borderId="3" xfId="8" applyNumberFormat="1" applyFont="1" applyBorder="1" applyAlignment="1">
      <alignment horizontal="right"/>
    </xf>
    <xf numFmtId="4" fontId="7" fillId="0" borderId="3" xfId="8" applyNumberFormat="1" applyFont="1" applyBorder="1"/>
    <xf numFmtId="0" fontId="1" fillId="0" borderId="0" xfId="3" applyAlignment="1">
      <alignment horizontal="center" vertical="top"/>
    </xf>
    <xf numFmtId="0" fontId="7" fillId="0" borderId="0" xfId="4" applyFont="1" applyAlignment="1">
      <alignment horizontal="left" vertical="top" wrapText="1"/>
    </xf>
    <xf numFmtId="4" fontId="1" fillId="0" borderId="0" xfId="3" applyNumberFormat="1" applyAlignment="1">
      <alignment horizontal="right"/>
    </xf>
    <xf numFmtId="4" fontId="1" fillId="0" borderId="0" xfId="3" applyNumberFormat="1" applyAlignment="1" applyProtection="1">
      <alignment horizontal="right"/>
      <protection locked="0"/>
    </xf>
    <xf numFmtId="0" fontId="1" fillId="0" borderId="0" xfId="0" applyFont="1" applyAlignment="1">
      <alignment horizontal="center" vertical="top"/>
    </xf>
    <xf numFmtId="0" fontId="1" fillId="0" borderId="0" xfId="3" applyAlignment="1">
      <alignment horizontal="left" vertical="top" wrapText="1"/>
    </xf>
    <xf numFmtId="0" fontId="1" fillId="0" borderId="0" xfId="3" applyAlignment="1">
      <alignment horizontal="left"/>
    </xf>
    <xf numFmtId="0" fontId="14" fillId="0" borderId="0" xfId="2" applyFont="1" applyAlignment="1">
      <alignment horizontal="center" vertical="top"/>
    </xf>
    <xf numFmtId="49" fontId="8" fillId="0" borderId="0" xfId="0" applyNumberFormat="1" applyFont="1"/>
    <xf numFmtId="0" fontId="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0" fontId="5" fillId="0" borderId="0" xfId="0" applyFont="1"/>
    <xf numFmtId="49" fontId="5" fillId="0" borderId="0" xfId="0" applyNumberFormat="1" applyFont="1" applyAlignment="1">
      <alignment vertical="justify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justify" wrapText="1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/>
    </xf>
    <xf numFmtId="4" fontId="5" fillId="0" borderId="0" xfId="14" applyNumberFormat="1" applyFont="1" applyBorder="1" applyAlignment="1" applyProtection="1">
      <alignment horizontal="right"/>
      <protection locked="0"/>
    </xf>
    <xf numFmtId="4" fontId="5" fillId="0" borderId="0" xfId="14" applyNumberFormat="1" applyFont="1" applyBorder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5" applyFont="1" applyAlignment="1">
      <alignment horizontal="left"/>
    </xf>
    <xf numFmtId="4" fontId="1" fillId="0" borderId="0" xfId="3" applyNumberFormat="1" applyAlignment="1">
      <alignment horizontal="left" vertical="top" wrapText="1"/>
    </xf>
    <xf numFmtId="4" fontId="1" fillId="0" borderId="0" xfId="3" applyNumberFormat="1" applyAlignment="1">
      <alignment horizontal="left"/>
    </xf>
    <xf numFmtId="49" fontId="17" fillId="0" borderId="4" xfId="10" applyNumberFormat="1" applyFont="1" applyBorder="1" applyAlignment="1">
      <alignment vertical="center"/>
    </xf>
    <xf numFmtId="0" fontId="6" fillId="2" borderId="4" xfId="10" applyFont="1" applyFill="1" applyBorder="1" applyAlignment="1">
      <alignment horizontal="center" vertical="center" wrapText="1"/>
    </xf>
    <xf numFmtId="49" fontId="17" fillId="3" borderId="4" xfId="10" applyNumberFormat="1" applyFont="1" applyFill="1" applyBorder="1" applyAlignment="1">
      <alignment vertical="center"/>
    </xf>
    <xf numFmtId="49" fontId="6" fillId="4" borderId="4" xfId="10" applyNumberFormat="1" applyFont="1" applyFill="1" applyBorder="1" applyAlignment="1">
      <alignment vertical="center"/>
    </xf>
    <xf numFmtId="4" fontId="6" fillId="4" borderId="4" xfId="10" applyNumberFormat="1" applyFont="1" applyFill="1" applyBorder="1" applyAlignment="1">
      <alignment vertical="center"/>
    </xf>
    <xf numFmtId="0" fontId="17" fillId="4" borderId="4" xfId="10" applyFont="1" applyFill="1" applyBorder="1" applyAlignment="1">
      <alignment horizontal="center" vertical="center" wrapText="1"/>
    </xf>
    <xf numFmtId="0" fontId="31" fillId="2" borderId="4" xfId="10" applyFont="1" applyFill="1" applyBorder="1" applyAlignment="1">
      <alignment vertical="center" wrapText="1"/>
    </xf>
    <xf numFmtId="4" fontId="17" fillId="4" borderId="4" xfId="10" applyNumberFormat="1" applyFont="1" applyFill="1" applyBorder="1" applyAlignment="1">
      <alignment horizontal="center" vertical="center" wrapText="1"/>
    </xf>
    <xf numFmtId="0" fontId="6" fillId="5" borderId="5" xfId="10" applyFont="1" applyFill="1" applyBorder="1" applyAlignment="1">
      <alignment horizontal="center" vertical="center" wrapText="1"/>
    </xf>
    <xf numFmtId="49" fontId="5" fillId="0" borderId="4" xfId="8" applyNumberFormat="1" applyFont="1" applyBorder="1"/>
    <xf numFmtId="0" fontId="5" fillId="0" borderId="4" xfId="8" applyFont="1" applyBorder="1"/>
    <xf numFmtId="0" fontId="6" fillId="2" borderId="6" xfId="10" applyFont="1" applyFill="1" applyBorder="1" applyAlignment="1">
      <alignment horizontal="center" vertical="center" wrapText="1"/>
    </xf>
    <xf numFmtId="0" fontId="6" fillId="5" borderId="7" xfId="10" applyFont="1" applyFill="1" applyBorder="1" applyAlignment="1">
      <alignment horizontal="center" vertical="center" wrapText="1"/>
    </xf>
    <xf numFmtId="0" fontId="6" fillId="5" borderId="8" xfId="10" applyFont="1" applyFill="1" applyBorder="1" applyAlignment="1">
      <alignment horizontal="center" vertical="center" wrapText="1"/>
    </xf>
    <xf numFmtId="4" fontId="5" fillId="0" borderId="4" xfId="8" applyNumberFormat="1" applyFont="1" applyBorder="1"/>
    <xf numFmtId="4" fontId="17" fillId="3" borderId="4" xfId="10" applyNumberFormat="1" applyFont="1" applyFill="1" applyBorder="1" applyAlignment="1">
      <alignment vertical="center"/>
    </xf>
    <xf numFmtId="0" fontId="20" fillId="0" borderId="0" xfId="0" applyFont="1"/>
    <xf numFmtId="0" fontId="23" fillId="0" borderId="0" xfId="0" applyFont="1"/>
    <xf numFmtId="0" fontId="0" fillId="0" borderId="0" xfId="0" applyAlignment="1">
      <alignment horizontal="center"/>
    </xf>
    <xf numFmtId="4" fontId="0" fillId="0" borderId="0" xfId="0" applyNumberFormat="1"/>
    <xf numFmtId="3" fontId="0" fillId="0" borderId="0" xfId="0" applyNumberFormat="1"/>
    <xf numFmtId="4" fontId="23" fillId="0" borderId="0" xfId="0" applyNumberFormat="1" applyFont="1"/>
    <xf numFmtId="3" fontId="23" fillId="0" borderId="0" xfId="0" applyNumberFormat="1" applyFont="1"/>
    <xf numFmtId="4" fontId="5" fillId="0" borderId="4" xfId="10" applyNumberFormat="1" applyFont="1" applyBorder="1" applyAlignment="1">
      <alignment vertical="center"/>
    </xf>
    <xf numFmtId="4" fontId="5" fillId="0" borderId="4" xfId="1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left" vertical="top"/>
    </xf>
    <xf numFmtId="0" fontId="7" fillId="0" borderId="9" xfId="0" applyFont="1" applyBorder="1" applyAlignment="1">
      <alignment horizontal="justify" vertical="top"/>
    </xf>
    <xf numFmtId="0" fontId="5" fillId="0" borderId="0" xfId="0" applyFont="1" applyAlignment="1">
      <alignment horizontal="center"/>
    </xf>
    <xf numFmtId="44" fontId="1" fillId="0" borderId="0" xfId="0" applyNumberFormat="1" applyFont="1"/>
    <xf numFmtId="0" fontId="1" fillId="0" borderId="0" xfId="0" applyFont="1" applyAlignment="1">
      <alignment horizontal="justify" vertical="top"/>
    </xf>
    <xf numFmtId="0" fontId="23" fillId="0" borderId="0" xfId="0" applyFont="1" applyAlignment="1">
      <alignment horizontal="justify" vertical="top"/>
    </xf>
    <xf numFmtId="0" fontId="23" fillId="0" borderId="9" xfId="0" applyFont="1" applyBorder="1" applyAlignment="1">
      <alignment horizontal="justify" vertical="top"/>
    </xf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justify" vertical="top"/>
    </xf>
    <xf numFmtId="44" fontId="5" fillId="0" borderId="0" xfId="0" applyNumberFormat="1" applyFont="1"/>
    <xf numFmtId="0" fontId="5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/>
    </xf>
    <xf numFmtId="44" fontId="0" fillId="0" borderId="0" xfId="0" applyNumberFormat="1"/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horizontal="center"/>
    </xf>
    <xf numFmtId="0" fontId="23" fillId="0" borderId="10" xfId="0" applyFont="1" applyBorder="1" applyAlignment="1">
      <alignment horizontal="justify" vertical="top"/>
    </xf>
    <xf numFmtId="0" fontId="1" fillId="0" borderId="11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4" fontId="7" fillId="0" borderId="11" xfId="0" applyNumberFormat="1" applyFont="1" applyBorder="1"/>
    <xf numFmtId="0" fontId="23" fillId="0" borderId="12" xfId="0" applyFont="1" applyBorder="1"/>
    <xf numFmtId="0" fontId="24" fillId="0" borderId="0" xfId="0" applyFont="1"/>
    <xf numFmtId="164" fontId="23" fillId="0" borderId="11" xfId="0" applyNumberFormat="1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44" fontId="9" fillId="0" borderId="11" xfId="0" applyNumberFormat="1" applyFont="1" applyBorder="1"/>
    <xf numFmtId="0" fontId="25" fillId="0" borderId="12" xfId="0" applyFont="1" applyBorder="1"/>
    <xf numFmtId="164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44" fontId="24" fillId="0" borderId="0" xfId="0" applyNumberFormat="1" applyFont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justify" vertical="top"/>
    </xf>
    <xf numFmtId="0" fontId="24" fillId="0" borderId="0" xfId="0" applyFont="1" applyAlignment="1">
      <alignment horizontal="center"/>
    </xf>
    <xf numFmtId="0" fontId="5" fillId="0" borderId="5" xfId="0" applyFont="1" applyBorder="1" applyAlignment="1">
      <alignment horizontal="justify" vertical="top"/>
    </xf>
    <xf numFmtId="0" fontId="5" fillId="0" borderId="7" xfId="0" applyFont="1" applyBorder="1" applyAlignment="1">
      <alignment horizontal="center"/>
    </xf>
    <xf numFmtId="44" fontId="5" fillId="0" borderId="7" xfId="0" applyNumberFormat="1" applyFont="1" applyBorder="1"/>
    <xf numFmtId="44" fontId="5" fillId="0" borderId="8" xfId="0" applyNumberFormat="1" applyFont="1" applyBorder="1"/>
    <xf numFmtId="164" fontId="5" fillId="0" borderId="0" xfId="0" applyNumberFormat="1" applyFont="1" applyAlignment="1">
      <alignment horizontal="justify"/>
    </xf>
    <xf numFmtId="0" fontId="26" fillId="0" borderId="0" xfId="0" applyFont="1"/>
    <xf numFmtId="164" fontId="5" fillId="0" borderId="0" xfId="0" applyNumberFormat="1" applyFont="1" applyAlignment="1">
      <alignment horizontal="center" vertical="justify"/>
    </xf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vertical="top"/>
    </xf>
    <xf numFmtId="44" fontId="26" fillId="0" borderId="0" xfId="0" applyNumberFormat="1" applyFont="1"/>
    <xf numFmtId="164" fontId="5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left" vertical="top"/>
    </xf>
    <xf numFmtId="0" fontId="7" fillId="0" borderId="10" xfId="0" applyFont="1" applyBorder="1" applyAlignment="1">
      <alignment horizontal="justify" vertical="top"/>
    </xf>
    <xf numFmtId="44" fontId="23" fillId="0" borderId="12" xfId="0" applyNumberFormat="1" applyFont="1" applyBorder="1"/>
    <xf numFmtId="44" fontId="23" fillId="0" borderId="0" xfId="0" applyNumberFormat="1" applyFont="1"/>
    <xf numFmtId="44" fontId="5" fillId="0" borderId="11" xfId="0" applyNumberFormat="1" applyFont="1" applyBorder="1"/>
    <xf numFmtId="44" fontId="25" fillId="0" borderId="12" xfId="0" applyNumberFormat="1" applyFont="1" applyBorder="1"/>
    <xf numFmtId="0" fontId="7" fillId="0" borderId="4" xfId="0" applyFont="1" applyBorder="1" applyAlignment="1">
      <alignment horizontal="justify" vertical="top"/>
    </xf>
    <xf numFmtId="0" fontId="23" fillId="0" borderId="4" xfId="0" applyFont="1" applyBorder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4" fontId="7" fillId="0" borderId="0" xfId="0" applyNumberFormat="1" applyFont="1"/>
    <xf numFmtId="44" fontId="9" fillId="0" borderId="0" xfId="0" applyNumberFormat="1" applyFont="1"/>
    <xf numFmtId="0" fontId="5" fillId="0" borderId="9" xfId="0" applyFont="1" applyBorder="1"/>
    <xf numFmtId="44" fontId="23" fillId="0" borderId="11" xfId="0" applyNumberFormat="1" applyFont="1" applyBorder="1"/>
    <xf numFmtId="49" fontId="18" fillId="3" borderId="4" xfId="10" applyNumberFormat="1" applyFont="1" applyFill="1" applyBorder="1" applyAlignment="1">
      <alignment vertical="center"/>
    </xf>
    <xf numFmtId="4" fontId="18" fillId="3" borderId="4" xfId="10" applyNumberFormat="1" applyFont="1" applyFill="1" applyBorder="1" applyAlignment="1">
      <alignment vertical="center"/>
    </xf>
    <xf numFmtId="0" fontId="18" fillId="0" borderId="0" xfId="8" applyFont="1"/>
    <xf numFmtId="4" fontId="18" fillId="3" borderId="4" xfId="10" applyNumberFormat="1" applyFont="1" applyFill="1" applyBorder="1" applyAlignment="1">
      <alignment horizontal="right" vertical="center" wrapText="1"/>
    </xf>
    <xf numFmtId="4" fontId="31" fillId="2" borderId="4" xfId="10" applyNumberFormat="1" applyFont="1" applyFill="1" applyBorder="1" applyAlignment="1">
      <alignment vertical="center" wrapText="1"/>
    </xf>
    <xf numFmtId="4" fontId="31" fillId="2" borderId="4" xfId="10" applyNumberFormat="1" applyFont="1" applyFill="1" applyBorder="1" applyAlignment="1">
      <alignment horizontal="right" vertical="center" wrapText="1"/>
    </xf>
    <xf numFmtId="4" fontId="6" fillId="2" borderId="4" xfId="10" applyNumberFormat="1" applyFont="1" applyFill="1" applyBorder="1" applyAlignment="1">
      <alignment horizontal="right" vertical="center" wrapText="1"/>
    </xf>
    <xf numFmtId="4" fontId="6" fillId="2" borderId="5" xfId="10" applyNumberFormat="1" applyFont="1" applyFill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0" fontId="0" fillId="6" borderId="0" xfId="0" applyFill="1"/>
    <xf numFmtId="4" fontId="0" fillId="6" borderId="0" xfId="0" applyNumberFormat="1" applyFill="1"/>
    <xf numFmtId="4" fontId="23" fillId="6" borderId="0" xfId="0" applyNumberFormat="1" applyFont="1" applyFill="1"/>
    <xf numFmtId="0" fontId="0" fillId="6" borderId="4" xfId="0" applyFill="1" applyBorder="1"/>
    <xf numFmtId="4" fontId="0" fillId="6" borderId="4" xfId="0" applyNumberFormat="1" applyFill="1" applyBorder="1"/>
    <xf numFmtId="4" fontId="23" fillId="6" borderId="4" xfId="0" applyNumberFormat="1" applyFont="1" applyFill="1" applyBorder="1"/>
    <xf numFmtId="0" fontId="6" fillId="6" borderId="0" xfId="10" applyFont="1" applyFill="1" applyAlignment="1">
      <alignment horizontal="center" vertical="center" wrapText="1"/>
    </xf>
    <xf numFmtId="168" fontId="5" fillId="6" borderId="0" xfId="8" applyNumberFormat="1" applyFont="1" applyFill="1"/>
    <xf numFmtId="0" fontId="5" fillId="6" borderId="0" xfId="8" applyFont="1" applyFill="1"/>
    <xf numFmtId="0" fontId="5" fillId="6" borderId="13" xfId="8" applyFont="1" applyFill="1" applyBorder="1"/>
    <xf numFmtId="167" fontId="7" fillId="6" borderId="0" xfId="15" applyNumberFormat="1" applyFont="1" applyFill="1" applyBorder="1" applyAlignment="1"/>
    <xf numFmtId="2" fontId="9" fillId="6" borderId="2" xfId="8" applyNumberFormat="1" applyFont="1" applyFill="1" applyBorder="1" applyAlignment="1">
      <alignment horizontal="center" vertical="center" wrapText="1"/>
    </xf>
    <xf numFmtId="4" fontId="30" fillId="6" borderId="0" xfId="2" applyNumberFormat="1" applyFont="1" applyFill="1"/>
    <xf numFmtId="0" fontId="1" fillId="6" borderId="0" xfId="0" applyFont="1" applyFill="1"/>
    <xf numFmtId="0" fontId="1" fillId="6" borderId="0" xfId="0" applyFont="1" applyFill="1" applyAlignment="1">
      <alignment horizontal="center"/>
    </xf>
    <xf numFmtId="0" fontId="30" fillId="6" borderId="0" xfId="2" applyFont="1" applyFill="1"/>
    <xf numFmtId="0" fontId="1" fillId="6" borderId="0" xfId="4" applyFont="1" applyFill="1" applyAlignment="1">
      <alignment horizontal="center"/>
    </xf>
    <xf numFmtId="0" fontId="1" fillId="6" borderId="0" xfId="4" applyFont="1" applyFill="1"/>
    <xf numFmtId="0" fontId="1" fillId="6" borderId="14" xfId="0" applyFont="1" applyFill="1" applyBorder="1"/>
    <xf numFmtId="0" fontId="1" fillId="6" borderId="14" xfId="0" applyFont="1" applyFill="1" applyBorder="1" applyAlignment="1">
      <alignment horizontal="center"/>
    </xf>
    <xf numFmtId="4" fontId="7" fillId="6" borderId="3" xfId="8" applyNumberFormat="1" applyFont="1" applyFill="1" applyBorder="1"/>
    <xf numFmtId="0" fontId="5" fillId="6" borderId="0" xfId="0" applyFont="1" applyFill="1"/>
    <xf numFmtId="4" fontId="5" fillId="6" borderId="0" xfId="0" applyNumberFormat="1" applyFont="1" applyFill="1"/>
    <xf numFmtId="44" fontId="5" fillId="6" borderId="0" xfId="0" applyNumberFormat="1" applyFont="1" applyFill="1"/>
    <xf numFmtId="0" fontId="23" fillId="6" borderId="12" xfId="0" applyFont="1" applyFill="1" applyBorder="1"/>
    <xf numFmtId="0" fontId="24" fillId="6" borderId="0" xfId="0" applyFont="1" applyFill="1"/>
    <xf numFmtId="0" fontId="25" fillId="6" borderId="12" xfId="0" applyFont="1" applyFill="1" applyBorder="1"/>
    <xf numFmtId="44" fontId="5" fillId="6" borderId="8" xfId="0" applyNumberFormat="1" applyFont="1" applyFill="1" applyBorder="1"/>
    <xf numFmtId="0" fontId="26" fillId="6" borderId="0" xfId="0" applyFont="1" applyFill="1"/>
    <xf numFmtId="44" fontId="23" fillId="6" borderId="12" xfId="0" applyNumberFormat="1" applyFont="1" applyFill="1" applyBorder="1"/>
    <xf numFmtId="44" fontId="23" fillId="6" borderId="0" xfId="0" applyNumberFormat="1" applyFont="1" applyFill="1"/>
    <xf numFmtId="44" fontId="25" fillId="6" borderId="12" xfId="0" applyNumberFormat="1" applyFont="1" applyFill="1" applyBorder="1"/>
    <xf numFmtId="0" fontId="23" fillId="6" borderId="0" xfId="0" applyFont="1" applyFill="1"/>
    <xf numFmtId="0" fontId="0" fillId="5" borderId="7" xfId="0" applyFill="1" applyBorder="1"/>
    <xf numFmtId="4" fontId="5" fillId="0" borderId="0" xfId="8" applyNumberFormat="1" applyFont="1"/>
    <xf numFmtId="0" fontId="7" fillId="6" borderId="0" xfId="8" applyFont="1" applyFill="1"/>
    <xf numFmtId="0" fontId="5" fillId="6" borderId="1" xfId="8" applyFont="1" applyFill="1" applyBorder="1"/>
    <xf numFmtId="0" fontId="4" fillId="5" borderId="7" xfId="8" applyFont="1" applyFill="1" applyBorder="1"/>
    <xf numFmtId="0" fontId="5" fillId="2" borderId="8" xfId="8" applyFont="1" applyFill="1" applyBorder="1"/>
    <xf numFmtId="0" fontId="0" fillId="2" borderId="15" xfId="0" applyFill="1" applyBorder="1"/>
    <xf numFmtId="167" fontId="5" fillId="6" borderId="0" xfId="8" applyNumberFormat="1" applyFont="1" applyFill="1"/>
    <xf numFmtId="4" fontId="32" fillId="0" borderId="0" xfId="8" applyNumberFormat="1" applyFont="1"/>
    <xf numFmtId="4" fontId="32" fillId="0" borderId="0" xfId="0" applyNumberFormat="1" applyFont="1"/>
    <xf numFmtId="4" fontId="5" fillId="0" borderId="0" xfId="5" applyNumberFormat="1" applyFont="1" applyAlignment="1">
      <alignment horizontal="right"/>
    </xf>
    <xf numFmtId="0" fontId="5" fillId="0" borderId="0" xfId="3" applyFont="1" applyAlignment="1">
      <alignment horizontal="left" wrapText="1"/>
    </xf>
    <xf numFmtId="4" fontId="5" fillId="0" borderId="0" xfId="0" applyNumberFormat="1" applyFont="1" applyAlignment="1">
      <alignment horizontal="right"/>
    </xf>
    <xf numFmtId="4" fontId="1" fillId="0" borderId="0" xfId="3" applyNumberFormat="1" applyAlignment="1">
      <alignment horizontal="left" wrapText="1"/>
    </xf>
    <xf numFmtId="4" fontId="33" fillId="0" borderId="0" xfId="8" applyNumberFormat="1" applyFont="1"/>
    <xf numFmtId="168" fontId="33" fillId="0" borderId="0" xfId="8" applyNumberFormat="1" applyFont="1"/>
    <xf numFmtId="3" fontId="33" fillId="0" borderId="0" xfId="0" applyNumberFormat="1" applyFont="1"/>
    <xf numFmtId="4" fontId="33" fillId="0" borderId="0" xfId="0" applyNumberFormat="1" applyFont="1"/>
    <xf numFmtId="4" fontId="30" fillId="0" borderId="0" xfId="2" applyNumberFormat="1" applyFont="1"/>
    <xf numFmtId="0" fontId="1" fillId="7" borderId="0" xfId="0" applyFont="1" applyFill="1" applyAlignment="1">
      <alignment horizontal="left" vertical="top" wrapText="1"/>
    </xf>
    <xf numFmtId="0" fontId="1" fillId="7" borderId="0" xfId="3" applyFill="1" applyAlignment="1">
      <alignment horizontal="left" wrapText="1"/>
    </xf>
    <xf numFmtId="4" fontId="1" fillId="7" borderId="0" xfId="0" applyNumberFormat="1" applyFont="1" applyFill="1" applyAlignment="1">
      <alignment horizontal="right"/>
    </xf>
    <xf numFmtId="4" fontId="1" fillId="7" borderId="0" xfId="5" applyNumberFormat="1" applyFill="1" applyAlignment="1">
      <alignment horizontal="right"/>
    </xf>
    <xf numFmtId="0" fontId="0" fillId="8" borderId="0" xfId="0" applyFill="1"/>
    <xf numFmtId="0" fontId="6" fillId="2" borderId="8" xfId="10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vertical="top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6" fillId="2" borderId="15" xfId="10" applyFont="1" applyFill="1" applyBorder="1" applyAlignment="1">
      <alignment horizontal="center" vertical="center" wrapText="1"/>
    </xf>
    <xf numFmtId="49" fontId="34" fillId="0" borderId="4" xfId="8" applyNumberFormat="1" applyFont="1" applyBorder="1"/>
    <xf numFmtId="4" fontId="34" fillId="0" borderId="4" xfId="8" applyNumberFormat="1" applyFont="1" applyBorder="1"/>
    <xf numFmtId="0" fontId="34" fillId="0" borderId="4" xfId="8" applyFont="1" applyBorder="1"/>
    <xf numFmtId="4" fontId="31" fillId="8" borderId="4" xfId="10" applyNumberFormat="1" applyFont="1" applyFill="1" applyBorder="1" applyAlignment="1">
      <alignment vertical="center" wrapText="1"/>
    </xf>
    <xf numFmtId="4" fontId="31" fillId="8" borderId="4" xfId="10" applyNumberFormat="1" applyFont="1" applyFill="1" applyBorder="1" applyAlignment="1">
      <alignment horizontal="right" vertical="center" wrapText="1"/>
    </xf>
    <xf numFmtId="0" fontId="6" fillId="5" borderId="8" xfId="10" applyFont="1" applyFill="1" applyBorder="1" applyAlignment="1">
      <alignment horizontal="center" vertical="center" wrapText="1"/>
    </xf>
    <xf numFmtId="0" fontId="6" fillId="5" borderId="4" xfId="10" applyFont="1" applyFill="1" applyBorder="1" applyAlignment="1">
      <alignment horizontal="center" vertical="center" wrapText="1"/>
    </xf>
    <xf numFmtId="0" fontId="6" fillId="5" borderId="7" xfId="1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/>
  </cellXfs>
  <cellStyles count="17">
    <cellStyle name="Hiperpovezava 2" xfId="1" xr:uid="{00000000-0005-0000-0000-000000000000}"/>
    <cellStyle name="Navadno" xfId="0" builtinId="0"/>
    <cellStyle name="Navadno 2" xfId="2" xr:uid="{00000000-0005-0000-0000-000002000000}"/>
    <cellStyle name="Navadno 2 2" xfId="3" xr:uid="{00000000-0005-0000-0000-000003000000}"/>
    <cellStyle name="Navadno 2 2 2" xfId="4" xr:uid="{00000000-0005-0000-0000-000004000000}"/>
    <cellStyle name="Navadno 3" xfId="5" xr:uid="{00000000-0005-0000-0000-000005000000}"/>
    <cellStyle name="Navadno 3 2" xfId="6" xr:uid="{00000000-0005-0000-0000-000006000000}"/>
    <cellStyle name="Navadno 4" xfId="7" xr:uid="{00000000-0005-0000-0000-000007000000}"/>
    <cellStyle name="Navadno 5" xfId="8" xr:uid="{00000000-0005-0000-0000-000008000000}"/>
    <cellStyle name="Navadno 5 2" xfId="9" xr:uid="{00000000-0005-0000-0000-000009000000}"/>
    <cellStyle name="Navadno 6" xfId="10" xr:uid="{00000000-0005-0000-0000-00000A000000}"/>
    <cellStyle name="Normal_kanal S1" xfId="11" xr:uid="{00000000-0005-0000-0000-00000B000000}"/>
    <cellStyle name="Slog 1" xfId="12" xr:uid="{00000000-0005-0000-0000-00000C000000}"/>
    <cellStyle name="Vejica 2" xfId="13" xr:uid="{00000000-0005-0000-0000-00000D000000}"/>
    <cellStyle name="Vejica 2 2" xfId="14" xr:uid="{00000000-0005-0000-0000-00000E000000}"/>
    <cellStyle name="Vejica 3" xfId="15" xr:uid="{00000000-0005-0000-0000-00000F000000}"/>
    <cellStyle name="Vejica 4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9"/>
  <sheetViews>
    <sheetView tabSelected="1" view="pageBreakPreview" zoomScale="90" zoomScaleNormal="90" zoomScaleSheetLayoutView="90" workbookViewId="0"/>
  </sheetViews>
  <sheetFormatPr defaultRowHeight="12.75" x14ac:dyDescent="0.2"/>
  <cols>
    <col min="1" max="1" width="5.28515625" style="2" customWidth="1"/>
    <col min="2" max="2" width="65.7109375" style="60" customWidth="1"/>
    <col min="3" max="3" width="21.140625" style="60" customWidth="1"/>
    <col min="4" max="4" width="26.85546875" style="1" hidden="1" customWidth="1"/>
    <col min="5" max="5" width="23.28515625" style="3" hidden="1" customWidth="1"/>
    <col min="6" max="7" width="15" style="3" hidden="1" customWidth="1"/>
    <col min="8" max="8" width="0" style="1" hidden="1" customWidth="1"/>
    <col min="9" max="9" width="18.5703125" style="1" customWidth="1"/>
    <col min="10" max="10" width="7.28515625" style="2" customWidth="1"/>
    <col min="11" max="13" width="9.140625" style="1"/>
    <col min="14" max="14" width="9.140625" style="2"/>
    <col min="15" max="16384" width="9.140625" style="1"/>
  </cols>
  <sheetData>
    <row r="1" spans="1:7" s="5" customFormat="1" ht="15" customHeight="1" x14ac:dyDescent="0.2">
      <c r="A1" s="4"/>
      <c r="D1" s="6"/>
      <c r="E1" s="7"/>
      <c r="F1" s="7"/>
    </row>
    <row r="2" spans="1:7" s="8" customFormat="1" ht="15.75" x14ac:dyDescent="0.2">
      <c r="B2" s="9" t="s">
        <v>400</v>
      </c>
      <c r="C2" s="9"/>
    </row>
    <row r="3" spans="1:7" s="8" customFormat="1" x14ac:dyDescent="0.2"/>
    <row r="4" spans="1:7" s="8" customFormat="1" ht="15.75" x14ac:dyDescent="0.2">
      <c r="A4" s="102"/>
      <c r="B4" s="106"/>
      <c r="C4" s="107"/>
      <c r="D4" s="253" t="s">
        <v>123</v>
      </c>
      <c r="E4" s="254"/>
    </row>
    <row r="5" spans="1:7" s="11" customFormat="1" ht="15" customHeight="1" x14ac:dyDescent="0.2">
      <c r="A5" s="95"/>
      <c r="B5" s="100"/>
      <c r="C5" s="100" t="s">
        <v>148</v>
      </c>
      <c r="D5" s="95" t="s">
        <v>121</v>
      </c>
      <c r="E5" s="95" t="s">
        <v>122</v>
      </c>
      <c r="G5" s="12"/>
    </row>
    <row r="6" spans="1:7" s="11" customFormat="1" ht="15" customHeight="1" x14ac:dyDescent="0.2">
      <c r="A6" s="95" t="s">
        <v>150</v>
      </c>
      <c r="B6" s="100" t="s">
        <v>151</v>
      </c>
      <c r="C6" s="100"/>
      <c r="D6" s="95"/>
      <c r="E6" s="95"/>
      <c r="G6" s="12"/>
    </row>
    <row r="7" spans="1:7" s="8" customFormat="1" ht="15" customHeight="1" x14ac:dyDescent="0.2">
      <c r="A7" s="97" t="s">
        <v>0</v>
      </c>
      <c r="B7" s="98" t="s">
        <v>124</v>
      </c>
      <c r="C7" s="98"/>
      <c r="D7" s="99"/>
      <c r="E7" s="99"/>
      <c r="G7" s="15"/>
    </row>
    <row r="8" spans="1:7" s="179" customFormat="1" ht="15" customHeight="1" x14ac:dyDescent="0.2">
      <c r="A8" s="177" t="s">
        <v>125</v>
      </c>
      <c r="B8" s="177" t="s">
        <v>126</v>
      </c>
      <c r="C8" s="178">
        <f>SUM(C9:C14)</f>
        <v>0</v>
      </c>
      <c r="D8" s="178">
        <f>SUM(D9:D14)</f>
        <v>875291.81</v>
      </c>
      <c r="E8" s="178">
        <f>SUM(E9:E14)</f>
        <v>13793.39</v>
      </c>
      <c r="F8" s="233">
        <f>D8+E8</f>
        <v>889085.20000000007</v>
      </c>
      <c r="G8" s="234">
        <f>+F8-C8</f>
        <v>889085.20000000007</v>
      </c>
    </row>
    <row r="9" spans="1:7" s="8" customFormat="1" ht="15" customHeight="1" x14ac:dyDescent="0.2">
      <c r="A9" s="94"/>
      <c r="B9" s="103" t="s">
        <v>25</v>
      </c>
      <c r="C9" s="108">
        <f>'odsek R'!F6</f>
        <v>0</v>
      </c>
      <c r="D9" s="117">
        <v>91614.87</v>
      </c>
      <c r="E9" s="118">
        <v>0</v>
      </c>
      <c r="F9" s="233">
        <f t="shared" ref="F9:F70" si="0">D9+E9</f>
        <v>91614.87</v>
      </c>
      <c r="G9" s="234">
        <f t="shared" ref="G9:G70" si="1">+F9-C9</f>
        <v>91614.87</v>
      </c>
    </row>
    <row r="10" spans="1:7" s="8" customFormat="1" ht="15" customHeight="1" x14ac:dyDescent="0.2">
      <c r="A10" s="94"/>
      <c r="B10" s="104" t="s">
        <v>26</v>
      </c>
      <c r="C10" s="108">
        <f>'odsek R'!F7</f>
        <v>0</v>
      </c>
      <c r="D10" s="118">
        <v>323863.28000000003</v>
      </c>
      <c r="E10" s="118">
        <v>0</v>
      </c>
      <c r="F10" s="233">
        <f t="shared" si="0"/>
        <v>323863.28000000003</v>
      </c>
      <c r="G10" s="234">
        <f t="shared" si="1"/>
        <v>323863.28000000003</v>
      </c>
    </row>
    <row r="11" spans="1:7" s="8" customFormat="1" ht="15" customHeight="1" x14ac:dyDescent="0.2">
      <c r="A11" s="94"/>
      <c r="B11" s="104" t="s">
        <v>27</v>
      </c>
      <c r="C11" s="108">
        <f>'odsek R'!F8</f>
        <v>0</v>
      </c>
      <c r="D11" s="118">
        <v>169626.04</v>
      </c>
      <c r="E11" s="118">
        <v>0</v>
      </c>
      <c r="F11" s="233">
        <f t="shared" si="0"/>
        <v>169626.04</v>
      </c>
      <c r="G11" s="234">
        <f t="shared" si="1"/>
        <v>169626.04</v>
      </c>
    </row>
    <row r="12" spans="1:7" s="8" customFormat="1" ht="15" customHeight="1" x14ac:dyDescent="0.2">
      <c r="A12" s="94"/>
      <c r="B12" s="104" t="s">
        <v>28</v>
      </c>
      <c r="C12" s="108">
        <f>'odsek R'!F9</f>
        <v>0</v>
      </c>
      <c r="D12" s="118">
        <v>235796.32</v>
      </c>
      <c r="E12" s="118">
        <v>0</v>
      </c>
      <c r="F12" s="233">
        <f t="shared" si="0"/>
        <v>235796.32</v>
      </c>
      <c r="G12" s="234">
        <f t="shared" si="1"/>
        <v>235796.32</v>
      </c>
    </row>
    <row r="13" spans="1:7" s="8" customFormat="1" ht="15" customHeight="1" x14ac:dyDescent="0.2">
      <c r="A13" s="94"/>
      <c r="B13" s="104" t="s">
        <v>29</v>
      </c>
      <c r="C13" s="108">
        <f>'odsek R'!F10</f>
        <v>0</v>
      </c>
      <c r="D13" s="117">
        <v>12710.74</v>
      </c>
      <c r="E13" s="118">
        <v>13136.56</v>
      </c>
      <c r="F13" s="233">
        <f t="shared" si="0"/>
        <v>25847.3</v>
      </c>
      <c r="G13" s="234">
        <f t="shared" si="1"/>
        <v>25847.3</v>
      </c>
    </row>
    <row r="14" spans="1:7" s="8" customFormat="1" ht="15" customHeight="1" x14ac:dyDescent="0.2">
      <c r="A14" s="94"/>
      <c r="B14" s="104" t="s">
        <v>30</v>
      </c>
      <c r="C14" s="108">
        <f>'odsek R'!F11</f>
        <v>0</v>
      </c>
      <c r="D14" s="118">
        <v>41680.559999999998</v>
      </c>
      <c r="E14" s="118">
        <v>656.83</v>
      </c>
      <c r="F14" s="233">
        <f t="shared" si="0"/>
        <v>42337.39</v>
      </c>
      <c r="G14" s="234">
        <f t="shared" si="1"/>
        <v>42337.39</v>
      </c>
    </row>
    <row r="15" spans="1:7" s="179" customFormat="1" ht="15" customHeight="1" x14ac:dyDescent="0.2">
      <c r="A15" s="177" t="s">
        <v>127</v>
      </c>
      <c r="B15" s="177" t="s">
        <v>128</v>
      </c>
      <c r="C15" s="178">
        <f>SUM(C16:C19)</f>
        <v>0</v>
      </c>
      <c r="D15" s="180">
        <f>SUM(D16:D19)</f>
        <v>17508.5</v>
      </c>
      <c r="E15" s="180">
        <f>SUM(E16:E19)</f>
        <v>0</v>
      </c>
      <c r="F15" s="233">
        <f t="shared" si="0"/>
        <v>17508.5</v>
      </c>
      <c r="G15" s="234">
        <f t="shared" si="1"/>
        <v>17508.5</v>
      </c>
    </row>
    <row r="16" spans="1:7" s="8" customFormat="1" ht="15" customHeight="1" x14ac:dyDescent="0.2">
      <c r="A16" s="94"/>
      <c r="B16" s="103" t="s">
        <v>215</v>
      </c>
      <c r="C16" s="108">
        <f>'črpališče Č8'!H150</f>
        <v>0</v>
      </c>
      <c r="D16" s="117">
        <v>3465</v>
      </c>
      <c r="E16" s="117">
        <v>0</v>
      </c>
      <c r="F16" s="233">
        <f t="shared" si="0"/>
        <v>3465</v>
      </c>
      <c r="G16" s="234">
        <f t="shared" si="1"/>
        <v>3465</v>
      </c>
    </row>
    <row r="17" spans="1:7" s="8" customFormat="1" ht="15" customHeight="1" x14ac:dyDescent="0.2">
      <c r="A17" s="94"/>
      <c r="B17" s="104" t="s">
        <v>216</v>
      </c>
      <c r="C17" s="108">
        <f>'črpališče Č8'!H152</f>
        <v>0</v>
      </c>
      <c r="D17" s="117">
        <v>1172</v>
      </c>
      <c r="E17" s="117">
        <v>0</v>
      </c>
      <c r="F17" s="233">
        <f t="shared" si="0"/>
        <v>1172</v>
      </c>
      <c r="G17" s="234">
        <f t="shared" si="1"/>
        <v>1172</v>
      </c>
    </row>
    <row r="18" spans="1:7" s="8" customFormat="1" ht="15" customHeight="1" x14ac:dyDescent="0.2">
      <c r="A18" s="94"/>
      <c r="B18" s="104" t="s">
        <v>217</v>
      </c>
      <c r="C18" s="108">
        <f>'črpališče Č8'!H154</f>
        <v>0</v>
      </c>
      <c r="D18" s="117">
        <v>3328.5</v>
      </c>
      <c r="E18" s="117">
        <v>0</v>
      </c>
      <c r="F18" s="233">
        <f t="shared" si="0"/>
        <v>3328.5</v>
      </c>
      <c r="G18" s="234">
        <f t="shared" si="1"/>
        <v>3328.5</v>
      </c>
    </row>
    <row r="19" spans="1:7" s="8" customFormat="1" ht="15" customHeight="1" x14ac:dyDescent="0.2">
      <c r="A19" s="94"/>
      <c r="B19" s="104" t="s">
        <v>218</v>
      </c>
      <c r="C19" s="108">
        <f>'črpališče Č8'!H156</f>
        <v>0</v>
      </c>
      <c r="D19" s="117">
        <v>9543</v>
      </c>
      <c r="E19" s="117">
        <v>0</v>
      </c>
      <c r="F19" s="233">
        <f t="shared" si="0"/>
        <v>9543</v>
      </c>
      <c r="G19" s="234">
        <f t="shared" si="1"/>
        <v>9543</v>
      </c>
    </row>
    <row r="20" spans="1:7" s="179" customFormat="1" ht="15" customHeight="1" x14ac:dyDescent="0.2">
      <c r="A20" s="177" t="s">
        <v>129</v>
      </c>
      <c r="B20" s="177" t="s">
        <v>130</v>
      </c>
      <c r="C20" s="178">
        <f>SUM(C21:C23)</f>
        <v>0</v>
      </c>
      <c r="D20" s="178">
        <f>SUM(D21:D23)</f>
        <v>8696.81</v>
      </c>
      <c r="E20" s="178">
        <f>SUM(E21:E23)</f>
        <v>0</v>
      </c>
      <c r="F20" s="233">
        <f t="shared" si="0"/>
        <v>8696.81</v>
      </c>
      <c r="G20" s="234">
        <f t="shared" si="1"/>
        <v>8696.81</v>
      </c>
    </row>
    <row r="21" spans="1:7" s="8" customFormat="1" ht="15" customHeight="1" x14ac:dyDescent="0.2">
      <c r="A21" s="94"/>
      <c r="B21" s="103" t="s">
        <v>357</v>
      </c>
      <c r="C21" s="108">
        <f>'elektro priključek za Č8 Č9 Č10'!G179</f>
        <v>0</v>
      </c>
      <c r="D21" s="117">
        <v>5237.55</v>
      </c>
      <c r="E21" s="117">
        <v>0</v>
      </c>
      <c r="F21" s="233">
        <f t="shared" si="0"/>
        <v>5237.55</v>
      </c>
      <c r="G21" s="234">
        <f t="shared" si="1"/>
        <v>5237.55</v>
      </c>
    </row>
    <row r="22" spans="1:7" s="8" customFormat="1" ht="15" customHeight="1" x14ac:dyDescent="0.2">
      <c r="A22" s="94"/>
      <c r="B22" s="104" t="s">
        <v>358</v>
      </c>
      <c r="C22" s="108">
        <f>'elektro priključek za Č8 Č9 Č10'!G181</f>
        <v>0</v>
      </c>
      <c r="D22" s="117">
        <v>395.52</v>
      </c>
      <c r="E22" s="117">
        <v>0</v>
      </c>
      <c r="F22" s="233">
        <f t="shared" si="0"/>
        <v>395.52</v>
      </c>
      <c r="G22" s="234">
        <f t="shared" si="1"/>
        <v>395.52</v>
      </c>
    </row>
    <row r="23" spans="1:7" s="8" customFormat="1" ht="15" customHeight="1" x14ac:dyDescent="0.2">
      <c r="A23" s="94"/>
      <c r="B23" s="104" t="s">
        <v>359</v>
      </c>
      <c r="C23" s="108">
        <f>'elektro priključek za Č8 Č9 Č10'!G183</f>
        <v>0</v>
      </c>
      <c r="D23" s="117">
        <v>3063.74</v>
      </c>
      <c r="E23" s="117">
        <v>0</v>
      </c>
      <c r="F23" s="233">
        <f t="shared" si="0"/>
        <v>3063.74</v>
      </c>
      <c r="G23" s="234">
        <f t="shared" si="1"/>
        <v>3063.74</v>
      </c>
    </row>
    <row r="24" spans="1:7" s="179" customFormat="1" ht="15" customHeight="1" x14ac:dyDescent="0.2">
      <c r="A24" s="177" t="s">
        <v>131</v>
      </c>
      <c r="B24" s="177" t="s">
        <v>139</v>
      </c>
      <c r="C24" s="178">
        <f>SUM(C25:C28)</f>
        <v>0</v>
      </c>
      <c r="D24" s="178">
        <f>SUM(D25:D28)</f>
        <v>17508.5</v>
      </c>
      <c r="E24" s="178">
        <f>SUM(E25:E28)</f>
        <v>0</v>
      </c>
      <c r="F24" s="233">
        <f t="shared" si="0"/>
        <v>17508.5</v>
      </c>
      <c r="G24" s="234">
        <f t="shared" si="1"/>
        <v>17508.5</v>
      </c>
    </row>
    <row r="25" spans="1:7" s="8" customFormat="1" ht="15" customHeight="1" x14ac:dyDescent="0.2">
      <c r="A25" s="94"/>
      <c r="B25" s="103" t="s">
        <v>215</v>
      </c>
      <c r="C25" s="108">
        <f>'črpališče Č10'!H144</f>
        <v>0</v>
      </c>
      <c r="D25" s="117">
        <v>3465</v>
      </c>
      <c r="E25" s="117">
        <v>0</v>
      </c>
      <c r="F25" s="233">
        <f t="shared" si="0"/>
        <v>3465</v>
      </c>
      <c r="G25" s="234">
        <f t="shared" si="1"/>
        <v>3465</v>
      </c>
    </row>
    <row r="26" spans="1:7" s="8" customFormat="1" ht="15" customHeight="1" x14ac:dyDescent="0.2">
      <c r="A26" s="94"/>
      <c r="B26" s="104" t="s">
        <v>216</v>
      </c>
      <c r="C26" s="108">
        <f>'črpališče Č10'!H146</f>
        <v>0</v>
      </c>
      <c r="D26" s="117">
        <v>1172</v>
      </c>
      <c r="E26" s="117">
        <v>0</v>
      </c>
      <c r="F26" s="233">
        <f t="shared" si="0"/>
        <v>1172</v>
      </c>
      <c r="G26" s="234">
        <f t="shared" si="1"/>
        <v>1172</v>
      </c>
    </row>
    <row r="27" spans="1:7" s="8" customFormat="1" ht="15" customHeight="1" x14ac:dyDescent="0.2">
      <c r="A27" s="94"/>
      <c r="B27" s="104" t="s">
        <v>217</v>
      </c>
      <c r="C27" s="108">
        <f>'črpališče Č10'!H148</f>
        <v>0</v>
      </c>
      <c r="D27" s="117">
        <v>3328.5</v>
      </c>
      <c r="E27" s="117">
        <v>0</v>
      </c>
      <c r="F27" s="233">
        <f t="shared" si="0"/>
        <v>3328.5</v>
      </c>
      <c r="G27" s="234">
        <f t="shared" si="1"/>
        <v>3328.5</v>
      </c>
    </row>
    <row r="28" spans="1:7" s="8" customFormat="1" ht="15" customHeight="1" x14ac:dyDescent="0.2">
      <c r="A28" s="94"/>
      <c r="B28" s="104" t="s">
        <v>218</v>
      </c>
      <c r="C28" s="108">
        <f>'črpališče Č10'!H150</f>
        <v>0</v>
      </c>
      <c r="D28" s="117">
        <v>9543</v>
      </c>
      <c r="E28" s="117">
        <v>0</v>
      </c>
      <c r="F28" s="233">
        <f t="shared" si="0"/>
        <v>9543</v>
      </c>
      <c r="G28" s="234">
        <f t="shared" si="1"/>
        <v>9543</v>
      </c>
    </row>
    <row r="29" spans="1:7" s="8" customFormat="1" ht="15" customHeight="1" x14ac:dyDescent="0.2">
      <c r="A29" s="96" t="s">
        <v>132</v>
      </c>
      <c r="B29" s="96" t="s">
        <v>133</v>
      </c>
      <c r="C29" s="109">
        <f>SUM(C30:C32)</f>
        <v>0</v>
      </c>
      <c r="D29" s="109">
        <f>SUM(D30:D32)</f>
        <v>13261.26</v>
      </c>
      <c r="E29" s="109">
        <f>SUM(E30:E32)</f>
        <v>0</v>
      </c>
      <c r="F29" s="233">
        <f t="shared" si="0"/>
        <v>13261.26</v>
      </c>
      <c r="G29" s="234">
        <f t="shared" si="1"/>
        <v>13261.26</v>
      </c>
    </row>
    <row r="30" spans="1:7" s="8" customFormat="1" ht="15" customHeight="1" x14ac:dyDescent="0.2">
      <c r="A30" s="94"/>
      <c r="B30" s="103" t="s">
        <v>357</v>
      </c>
      <c r="C30" s="108">
        <f>'elektro priključek za Č8 Č9 Č10'!G554</f>
        <v>0</v>
      </c>
      <c r="D30" s="117">
        <v>5752.55</v>
      </c>
      <c r="E30" s="117">
        <v>0</v>
      </c>
      <c r="F30" s="233">
        <f t="shared" si="0"/>
        <v>5752.55</v>
      </c>
      <c r="G30" s="234">
        <f t="shared" si="1"/>
        <v>5752.55</v>
      </c>
    </row>
    <row r="31" spans="1:7" s="8" customFormat="1" ht="15" customHeight="1" x14ac:dyDescent="0.2">
      <c r="A31" s="94"/>
      <c r="B31" s="104" t="s">
        <v>358</v>
      </c>
      <c r="C31" s="108">
        <f>'elektro priključek za Č8 Č9 Č10'!G556</f>
        <v>0</v>
      </c>
      <c r="D31" s="117">
        <v>395.52</v>
      </c>
      <c r="E31" s="117">
        <v>0</v>
      </c>
      <c r="F31" s="233">
        <f t="shared" si="0"/>
        <v>395.52</v>
      </c>
      <c r="G31" s="234">
        <f t="shared" si="1"/>
        <v>395.52</v>
      </c>
    </row>
    <row r="32" spans="1:7" s="8" customFormat="1" ht="15" customHeight="1" x14ac:dyDescent="0.2">
      <c r="A32" s="94"/>
      <c r="B32" s="104" t="s">
        <v>359</v>
      </c>
      <c r="C32" s="108">
        <f>'elektro priključek za Č8 Č9 Č10'!G558</f>
        <v>0</v>
      </c>
      <c r="D32" s="117">
        <v>7113.1900000000005</v>
      </c>
      <c r="E32" s="117">
        <v>0</v>
      </c>
      <c r="F32" s="233">
        <f t="shared" si="0"/>
        <v>7113.1900000000005</v>
      </c>
      <c r="G32" s="234">
        <f t="shared" si="1"/>
        <v>7113.1900000000005</v>
      </c>
    </row>
    <row r="33" spans="1:7" s="8" customFormat="1" ht="15" customHeight="1" x14ac:dyDescent="0.2">
      <c r="A33" s="97"/>
      <c r="B33" s="98" t="s">
        <v>134</v>
      </c>
      <c r="C33" s="98"/>
      <c r="D33" s="101"/>
      <c r="E33" s="101"/>
      <c r="F33" s="233">
        <f t="shared" si="0"/>
        <v>0</v>
      </c>
      <c r="G33" s="234">
        <f t="shared" si="1"/>
        <v>0</v>
      </c>
    </row>
    <row r="34" spans="1:7" s="8" customFormat="1" ht="15" customHeight="1" x14ac:dyDescent="0.2">
      <c r="A34" s="96" t="s">
        <v>135</v>
      </c>
      <c r="B34" s="96" t="s">
        <v>136</v>
      </c>
      <c r="C34" s="109">
        <f>SUM(C35:C40)</f>
        <v>0</v>
      </c>
      <c r="D34" s="109">
        <f>SUM(D35:D40)</f>
        <v>73920.516390000004</v>
      </c>
      <c r="E34" s="109">
        <f>SUM(E35:E40)</f>
        <v>1720.4459999999999</v>
      </c>
      <c r="F34" s="233">
        <f t="shared" si="0"/>
        <v>75640.962390000001</v>
      </c>
      <c r="G34" s="234">
        <f t="shared" si="1"/>
        <v>75640.962390000001</v>
      </c>
    </row>
    <row r="35" spans="1:7" s="8" customFormat="1" ht="15" customHeight="1" x14ac:dyDescent="0.2">
      <c r="A35" s="94"/>
      <c r="B35" s="103" t="s">
        <v>25</v>
      </c>
      <c r="C35" s="108">
        <f>'odsek S'!F6</f>
        <v>0</v>
      </c>
      <c r="D35" s="117">
        <v>5425.4599999999991</v>
      </c>
      <c r="E35" s="117">
        <v>0</v>
      </c>
      <c r="F35" s="233">
        <f t="shared" si="0"/>
        <v>5425.4599999999991</v>
      </c>
      <c r="G35" s="234">
        <f t="shared" si="1"/>
        <v>5425.4599999999991</v>
      </c>
    </row>
    <row r="36" spans="1:7" s="8" customFormat="1" ht="15" customHeight="1" x14ac:dyDescent="0.2">
      <c r="A36" s="94"/>
      <c r="B36" s="104" t="s">
        <v>26</v>
      </c>
      <c r="C36" s="108">
        <f>'odsek S'!F7</f>
        <v>0</v>
      </c>
      <c r="D36" s="117">
        <v>19004.25</v>
      </c>
      <c r="E36" s="117">
        <v>0</v>
      </c>
      <c r="F36" s="233">
        <f t="shared" si="0"/>
        <v>19004.25</v>
      </c>
      <c r="G36" s="234">
        <f t="shared" si="1"/>
        <v>19004.25</v>
      </c>
    </row>
    <row r="37" spans="1:7" s="8" customFormat="1" ht="15" customHeight="1" x14ac:dyDescent="0.2">
      <c r="A37" s="94"/>
      <c r="B37" s="104" t="s">
        <v>27</v>
      </c>
      <c r="C37" s="108">
        <f>'odsek S'!F8</f>
        <v>0</v>
      </c>
      <c r="D37" s="117">
        <v>19967.120000000003</v>
      </c>
      <c r="E37" s="117">
        <v>0</v>
      </c>
      <c r="F37" s="233">
        <f t="shared" si="0"/>
        <v>19967.120000000003</v>
      </c>
      <c r="G37" s="234">
        <f t="shared" si="1"/>
        <v>19967.120000000003</v>
      </c>
    </row>
    <row r="38" spans="1:7" s="8" customFormat="1" ht="15" customHeight="1" x14ac:dyDescent="0.2">
      <c r="A38" s="94"/>
      <c r="B38" s="104" t="s">
        <v>28</v>
      </c>
      <c r="C38" s="108">
        <f>'odsek S'!F9</f>
        <v>0</v>
      </c>
      <c r="D38" s="117">
        <v>22854.7</v>
      </c>
      <c r="E38" s="117">
        <v>0</v>
      </c>
      <c r="F38" s="233">
        <f t="shared" si="0"/>
        <v>22854.7</v>
      </c>
      <c r="G38" s="234">
        <f t="shared" si="1"/>
        <v>22854.7</v>
      </c>
    </row>
    <row r="39" spans="1:7" s="8" customFormat="1" ht="15" customHeight="1" x14ac:dyDescent="0.2">
      <c r="A39" s="94"/>
      <c r="B39" s="104" t="s">
        <v>29</v>
      </c>
      <c r="C39" s="108">
        <f>'odsek S'!F10</f>
        <v>0</v>
      </c>
      <c r="D39" s="117">
        <v>3148.9618</v>
      </c>
      <c r="E39" s="117">
        <v>1638.52</v>
      </c>
      <c r="F39" s="233">
        <f t="shared" si="0"/>
        <v>4787.4817999999996</v>
      </c>
      <c r="G39" s="234">
        <f t="shared" si="1"/>
        <v>4787.4817999999996</v>
      </c>
    </row>
    <row r="40" spans="1:7" s="8" customFormat="1" ht="15" customHeight="1" x14ac:dyDescent="0.2">
      <c r="A40" s="94"/>
      <c r="B40" s="104" t="s">
        <v>30</v>
      </c>
      <c r="C40" s="108">
        <f>'odsek S'!F11</f>
        <v>0</v>
      </c>
      <c r="D40" s="118">
        <v>3520.0245900000004</v>
      </c>
      <c r="E40" s="118">
        <v>81.926000000000002</v>
      </c>
      <c r="F40" s="233">
        <f t="shared" si="0"/>
        <v>3601.9505900000004</v>
      </c>
      <c r="G40" s="234">
        <f t="shared" si="1"/>
        <v>3601.9505900000004</v>
      </c>
    </row>
    <row r="41" spans="1:7" s="8" customFormat="1" ht="15" customHeight="1" x14ac:dyDescent="0.2">
      <c r="A41" s="96" t="s">
        <v>137</v>
      </c>
      <c r="B41" s="96" t="s">
        <v>138</v>
      </c>
      <c r="C41" s="109">
        <f>SUM(C42:C45)</f>
        <v>0</v>
      </c>
      <c r="D41" s="109">
        <f>SUM(D42:D45)</f>
        <v>14263.25</v>
      </c>
      <c r="E41" s="109">
        <f>SUM(E42:E45)</f>
        <v>0</v>
      </c>
      <c r="F41" s="233">
        <f t="shared" si="0"/>
        <v>14263.25</v>
      </c>
      <c r="G41" s="234">
        <f t="shared" si="1"/>
        <v>14263.25</v>
      </c>
    </row>
    <row r="42" spans="1:7" s="8" customFormat="1" ht="15" customHeight="1" x14ac:dyDescent="0.2">
      <c r="A42" s="94"/>
      <c r="B42" s="103" t="s">
        <v>215</v>
      </c>
      <c r="C42" s="108">
        <f>'črpališče Č9'!H165</f>
        <v>0</v>
      </c>
      <c r="D42" s="117">
        <v>3646.5</v>
      </c>
      <c r="E42" s="117">
        <v>0</v>
      </c>
      <c r="F42" s="233">
        <f t="shared" si="0"/>
        <v>3646.5</v>
      </c>
      <c r="G42" s="234">
        <f t="shared" si="1"/>
        <v>3646.5</v>
      </c>
    </row>
    <row r="43" spans="1:7" s="8" customFormat="1" ht="15" customHeight="1" x14ac:dyDescent="0.2">
      <c r="A43" s="94"/>
      <c r="B43" s="104" t="s">
        <v>216</v>
      </c>
      <c r="C43" s="108">
        <f>'črpališče Č9'!H167</f>
        <v>0</v>
      </c>
      <c r="D43" s="117">
        <v>512</v>
      </c>
      <c r="E43" s="117">
        <v>0</v>
      </c>
      <c r="F43" s="233">
        <f t="shared" si="0"/>
        <v>512</v>
      </c>
      <c r="G43" s="234">
        <f t="shared" si="1"/>
        <v>512</v>
      </c>
    </row>
    <row r="44" spans="1:7" s="8" customFormat="1" ht="15" customHeight="1" x14ac:dyDescent="0.2">
      <c r="A44" s="94"/>
      <c r="B44" s="104" t="s">
        <v>217</v>
      </c>
      <c r="C44" s="108">
        <f>'črpališče Č9'!H169</f>
        <v>0</v>
      </c>
      <c r="D44" s="117">
        <v>3165.75</v>
      </c>
      <c r="E44" s="117">
        <v>0</v>
      </c>
      <c r="F44" s="233">
        <f t="shared" si="0"/>
        <v>3165.75</v>
      </c>
      <c r="G44" s="234">
        <f t="shared" si="1"/>
        <v>3165.75</v>
      </c>
    </row>
    <row r="45" spans="1:7" s="8" customFormat="1" ht="15" customHeight="1" x14ac:dyDescent="0.2">
      <c r="A45" s="94"/>
      <c r="B45" s="104" t="s">
        <v>218</v>
      </c>
      <c r="C45" s="108">
        <f>'črpališče Č9'!H171</f>
        <v>0</v>
      </c>
      <c r="D45" s="117">
        <v>6939</v>
      </c>
      <c r="E45" s="117">
        <v>0</v>
      </c>
      <c r="F45" s="233">
        <f t="shared" si="0"/>
        <v>6939</v>
      </c>
      <c r="G45" s="234">
        <f t="shared" si="1"/>
        <v>6939</v>
      </c>
    </row>
    <row r="46" spans="1:7" s="8" customFormat="1" ht="15" customHeight="1" x14ac:dyDescent="0.2">
      <c r="A46" s="96" t="s">
        <v>140</v>
      </c>
      <c r="B46" s="96" t="s">
        <v>141</v>
      </c>
      <c r="C46" s="109">
        <f>SUM(C47:C49)</f>
        <v>0</v>
      </c>
      <c r="D46" s="109">
        <f>SUM(D47:D49)</f>
        <v>8336.4500000000007</v>
      </c>
      <c r="E46" s="109">
        <f>SUM(E47:E49)</f>
        <v>0</v>
      </c>
      <c r="F46" s="233">
        <f t="shared" si="0"/>
        <v>8336.4500000000007</v>
      </c>
      <c r="G46" s="234">
        <f t="shared" si="1"/>
        <v>8336.4500000000007</v>
      </c>
    </row>
    <row r="47" spans="1:7" s="8" customFormat="1" ht="15" customHeight="1" x14ac:dyDescent="0.2">
      <c r="A47" s="94"/>
      <c r="B47" s="103" t="s">
        <v>357</v>
      </c>
      <c r="C47" s="108">
        <f>'elektro priključek za Č8 Č9 Č10'!G365</f>
        <v>0</v>
      </c>
      <c r="D47" s="117">
        <v>5233.05</v>
      </c>
      <c r="E47" s="117">
        <v>0</v>
      </c>
      <c r="F47" s="233">
        <f t="shared" si="0"/>
        <v>5233.05</v>
      </c>
      <c r="G47" s="234">
        <f t="shared" si="1"/>
        <v>5233.05</v>
      </c>
    </row>
    <row r="48" spans="1:7" s="8" customFormat="1" ht="15" customHeight="1" x14ac:dyDescent="0.2">
      <c r="A48" s="94"/>
      <c r="B48" s="104" t="s">
        <v>358</v>
      </c>
      <c r="C48" s="108">
        <f>'elektro priključek za Č8 Č9 Č10'!G367</f>
        <v>0</v>
      </c>
      <c r="D48" s="117">
        <v>395.52</v>
      </c>
      <c r="E48" s="117">
        <v>0</v>
      </c>
      <c r="F48" s="233">
        <f t="shared" si="0"/>
        <v>395.52</v>
      </c>
      <c r="G48" s="234">
        <f t="shared" si="1"/>
        <v>395.52</v>
      </c>
    </row>
    <row r="49" spans="1:7" s="8" customFormat="1" ht="15" customHeight="1" x14ac:dyDescent="0.2">
      <c r="A49" s="94"/>
      <c r="B49" s="104" t="s">
        <v>359</v>
      </c>
      <c r="C49" s="108">
        <f>'elektro priključek za Č8 Č9 Č10'!G369</f>
        <v>0</v>
      </c>
      <c r="D49" s="117">
        <v>2707.88</v>
      </c>
      <c r="E49" s="117">
        <v>0</v>
      </c>
      <c r="F49" s="233">
        <f t="shared" si="0"/>
        <v>2707.88</v>
      </c>
      <c r="G49" s="234">
        <f t="shared" si="1"/>
        <v>2707.88</v>
      </c>
    </row>
    <row r="50" spans="1:7" s="8" customFormat="1" ht="15" customHeight="1" x14ac:dyDescent="0.2">
      <c r="A50" s="96" t="s">
        <v>142</v>
      </c>
      <c r="B50" s="96" t="s">
        <v>143</v>
      </c>
      <c r="C50" s="109">
        <f>SUM(C51:C56)</f>
        <v>0</v>
      </c>
      <c r="D50" s="109">
        <f>SUM(D51:D56)</f>
        <v>89739.239999999991</v>
      </c>
      <c r="E50" s="109">
        <f>SUM(E51:E56)</f>
        <v>1449</v>
      </c>
      <c r="F50" s="233">
        <f t="shared" si="0"/>
        <v>91188.239999999991</v>
      </c>
      <c r="G50" s="234">
        <f t="shared" si="1"/>
        <v>91188.239999999991</v>
      </c>
    </row>
    <row r="51" spans="1:7" s="8" customFormat="1" ht="15" customHeight="1" x14ac:dyDescent="0.2">
      <c r="A51" s="94"/>
      <c r="B51" s="103" t="s">
        <v>25</v>
      </c>
      <c r="C51" s="108">
        <f>'odsek T'!F6</f>
        <v>0</v>
      </c>
      <c r="D51" s="117">
        <v>10954.539999999999</v>
      </c>
      <c r="E51" s="117">
        <v>0</v>
      </c>
      <c r="F51" s="233">
        <f t="shared" si="0"/>
        <v>10954.539999999999</v>
      </c>
      <c r="G51" s="234">
        <f t="shared" si="1"/>
        <v>10954.539999999999</v>
      </c>
    </row>
    <row r="52" spans="1:7" s="8" customFormat="1" ht="15" customHeight="1" x14ac:dyDescent="0.2">
      <c r="A52" s="94"/>
      <c r="B52" s="104" t="s">
        <v>26</v>
      </c>
      <c r="C52" s="108">
        <f>'odsek T'!F7</f>
        <v>0</v>
      </c>
      <c r="D52" s="117">
        <v>24816.519999999997</v>
      </c>
      <c r="E52" s="117">
        <v>0</v>
      </c>
      <c r="F52" s="233">
        <f t="shared" si="0"/>
        <v>24816.519999999997</v>
      </c>
      <c r="G52" s="234">
        <f t="shared" si="1"/>
        <v>24816.519999999997</v>
      </c>
    </row>
    <row r="53" spans="1:7" s="8" customFormat="1" ht="15" customHeight="1" x14ac:dyDescent="0.2">
      <c r="A53" s="94"/>
      <c r="B53" s="104" t="s">
        <v>27</v>
      </c>
      <c r="C53" s="108">
        <f>'odsek T'!F8</f>
        <v>0</v>
      </c>
      <c r="D53" s="117">
        <v>22739.72</v>
      </c>
      <c r="E53" s="117">
        <v>0</v>
      </c>
      <c r="F53" s="233">
        <f t="shared" si="0"/>
        <v>22739.72</v>
      </c>
      <c r="G53" s="234">
        <f t="shared" si="1"/>
        <v>22739.72</v>
      </c>
    </row>
    <row r="54" spans="1:7" s="8" customFormat="1" ht="15" customHeight="1" x14ac:dyDescent="0.2">
      <c r="A54" s="94"/>
      <c r="B54" s="104" t="s">
        <v>28</v>
      </c>
      <c r="C54" s="108">
        <f>'odsek T'!F9</f>
        <v>0</v>
      </c>
      <c r="D54" s="117">
        <v>25174.400000000001</v>
      </c>
      <c r="E54" s="117">
        <v>0</v>
      </c>
      <c r="F54" s="233">
        <f t="shared" si="0"/>
        <v>25174.400000000001</v>
      </c>
      <c r="G54" s="234">
        <f t="shared" si="1"/>
        <v>25174.400000000001</v>
      </c>
    </row>
    <row r="55" spans="1:7" s="8" customFormat="1" ht="15" customHeight="1" x14ac:dyDescent="0.2">
      <c r="A55" s="94"/>
      <c r="B55" s="104" t="s">
        <v>29</v>
      </c>
      <c r="C55" s="108">
        <f>'odsek T'!F10</f>
        <v>0</v>
      </c>
      <c r="D55" s="117">
        <v>1780.7600000000002</v>
      </c>
      <c r="E55" s="117">
        <v>1380</v>
      </c>
      <c r="F55" s="233">
        <f t="shared" si="0"/>
        <v>3160.76</v>
      </c>
      <c r="G55" s="234">
        <f t="shared" si="1"/>
        <v>3160.76</v>
      </c>
    </row>
    <row r="56" spans="1:7" s="8" customFormat="1" ht="15" customHeight="1" x14ac:dyDescent="0.2">
      <c r="A56" s="94"/>
      <c r="B56" s="104" t="s">
        <v>30</v>
      </c>
      <c r="C56" s="108">
        <f>'odsek T'!F11</f>
        <v>0</v>
      </c>
      <c r="D56" s="118">
        <v>4273.3</v>
      </c>
      <c r="E56" s="118">
        <v>69</v>
      </c>
      <c r="F56" s="233">
        <f t="shared" si="0"/>
        <v>4342.3</v>
      </c>
      <c r="G56" s="234">
        <f t="shared" si="1"/>
        <v>4342.3</v>
      </c>
    </row>
    <row r="57" spans="1:7" s="8" customFormat="1" ht="15" customHeight="1" x14ac:dyDescent="0.2">
      <c r="A57" s="96" t="s">
        <v>144</v>
      </c>
      <c r="B57" s="96" t="s">
        <v>145</v>
      </c>
      <c r="C57" s="109">
        <f>SUM(C58:C63)</f>
        <v>0</v>
      </c>
      <c r="D57" s="109">
        <f>SUM(D58:D63)</f>
        <v>90157.489700000006</v>
      </c>
      <c r="E57" s="109">
        <f>SUM(E58:E63)</f>
        <v>1532.62</v>
      </c>
      <c r="F57" s="233">
        <f t="shared" si="0"/>
        <v>91690.109700000001</v>
      </c>
      <c r="G57" s="234">
        <f t="shared" si="1"/>
        <v>91690.109700000001</v>
      </c>
    </row>
    <row r="58" spans="1:7" s="8" customFormat="1" ht="15" customHeight="1" x14ac:dyDescent="0.2">
      <c r="A58" s="94"/>
      <c r="B58" s="103" t="s">
        <v>25</v>
      </c>
      <c r="C58" s="108">
        <f>'odsek U'!F6</f>
        <v>0</v>
      </c>
      <c r="D58" s="117">
        <v>10584.52</v>
      </c>
      <c r="E58" s="117">
        <v>0</v>
      </c>
      <c r="F58" s="233">
        <f t="shared" si="0"/>
        <v>10584.52</v>
      </c>
      <c r="G58" s="234">
        <f t="shared" si="1"/>
        <v>10584.52</v>
      </c>
    </row>
    <row r="59" spans="1:7" s="8" customFormat="1" ht="15" customHeight="1" x14ac:dyDescent="0.2">
      <c r="A59" s="94"/>
      <c r="B59" s="104" t="s">
        <v>26</v>
      </c>
      <c r="C59" s="108">
        <f>'odsek U'!F7</f>
        <v>0</v>
      </c>
      <c r="D59" s="117">
        <v>25008.7</v>
      </c>
      <c r="E59" s="117">
        <v>0</v>
      </c>
      <c r="F59" s="233">
        <f t="shared" si="0"/>
        <v>25008.7</v>
      </c>
      <c r="G59" s="234">
        <f t="shared" si="1"/>
        <v>25008.7</v>
      </c>
    </row>
    <row r="60" spans="1:7" s="8" customFormat="1" ht="15" customHeight="1" x14ac:dyDescent="0.2">
      <c r="A60" s="94"/>
      <c r="B60" s="104" t="s">
        <v>27</v>
      </c>
      <c r="C60" s="108">
        <f>'odsek U'!F8</f>
        <v>0</v>
      </c>
      <c r="D60" s="117">
        <v>26412.181100000002</v>
      </c>
      <c r="E60" s="117">
        <v>0</v>
      </c>
      <c r="F60" s="233">
        <f t="shared" si="0"/>
        <v>26412.181100000002</v>
      </c>
      <c r="G60" s="234">
        <f t="shared" si="1"/>
        <v>26412.181100000002</v>
      </c>
    </row>
    <row r="61" spans="1:7" s="8" customFormat="1" ht="15" customHeight="1" x14ac:dyDescent="0.2">
      <c r="A61" s="94"/>
      <c r="B61" s="104" t="s">
        <v>28</v>
      </c>
      <c r="C61" s="108">
        <f>'odsek U'!F9</f>
        <v>0</v>
      </c>
      <c r="D61" s="117">
        <v>20723.760000000002</v>
      </c>
      <c r="E61" s="117">
        <v>0</v>
      </c>
      <c r="F61" s="233">
        <f t="shared" si="0"/>
        <v>20723.760000000002</v>
      </c>
      <c r="G61" s="234">
        <f t="shared" si="1"/>
        <v>20723.760000000002</v>
      </c>
    </row>
    <row r="62" spans="1:7" s="8" customFormat="1" ht="15" customHeight="1" x14ac:dyDescent="0.2">
      <c r="A62" s="94"/>
      <c r="B62" s="104" t="s">
        <v>29</v>
      </c>
      <c r="C62" s="108">
        <f>'odsek U'!F10</f>
        <v>0</v>
      </c>
      <c r="D62" s="117">
        <v>3135.1186000000002</v>
      </c>
      <c r="E62" s="117">
        <v>1459.6399999999999</v>
      </c>
      <c r="F62" s="233">
        <f t="shared" si="0"/>
        <v>4594.7586000000001</v>
      </c>
      <c r="G62" s="234">
        <f t="shared" si="1"/>
        <v>4594.7586000000001</v>
      </c>
    </row>
    <row r="63" spans="1:7" s="8" customFormat="1" ht="15" customHeight="1" x14ac:dyDescent="0.2">
      <c r="A63" s="94"/>
      <c r="B63" s="104" t="s">
        <v>30</v>
      </c>
      <c r="C63" s="108">
        <f>'odsek U'!F11</f>
        <v>0</v>
      </c>
      <c r="D63" s="118">
        <v>4293.21</v>
      </c>
      <c r="E63" s="118">
        <v>72.98</v>
      </c>
      <c r="F63" s="233">
        <f t="shared" si="0"/>
        <v>4366.1899999999996</v>
      </c>
      <c r="G63" s="234">
        <f t="shared" si="1"/>
        <v>4366.1899999999996</v>
      </c>
    </row>
    <row r="64" spans="1:7" s="8" customFormat="1" ht="15" customHeight="1" x14ac:dyDescent="0.2">
      <c r="A64" s="96" t="s">
        <v>146</v>
      </c>
      <c r="B64" s="96" t="s">
        <v>147</v>
      </c>
      <c r="C64" s="109">
        <f>SUM(C65:C70)</f>
        <v>0</v>
      </c>
      <c r="D64" s="109">
        <f>SUM(D65:D70)</f>
        <v>51323.390000000007</v>
      </c>
      <c r="E64" s="109">
        <f>SUM(E65:E70)</f>
        <v>-51323.390000000007</v>
      </c>
      <c r="F64" s="233">
        <f t="shared" si="0"/>
        <v>0</v>
      </c>
      <c r="G64" s="234">
        <f t="shared" si="1"/>
        <v>0</v>
      </c>
    </row>
    <row r="65" spans="1:7" s="8" customFormat="1" ht="15" customHeight="1" x14ac:dyDescent="0.2">
      <c r="A65" s="94"/>
      <c r="B65" s="103" t="s">
        <v>25</v>
      </c>
      <c r="C65" s="108">
        <f>'odsek V'!F6</f>
        <v>0</v>
      </c>
      <c r="D65" s="117">
        <v>7930.4199999999992</v>
      </c>
      <c r="E65" s="118">
        <f>C65-D65</f>
        <v>-7930.4199999999992</v>
      </c>
      <c r="F65" s="233">
        <f t="shared" si="0"/>
        <v>0</v>
      </c>
      <c r="G65" s="234">
        <f t="shared" si="1"/>
        <v>0</v>
      </c>
    </row>
    <row r="66" spans="1:7" s="8" customFormat="1" ht="15" customHeight="1" x14ac:dyDescent="0.2">
      <c r="A66" s="94"/>
      <c r="B66" s="104" t="s">
        <v>26</v>
      </c>
      <c r="C66" s="108">
        <f>'odsek V'!F7</f>
        <v>0</v>
      </c>
      <c r="D66" s="117">
        <v>13635.570000000002</v>
      </c>
      <c r="E66" s="118">
        <f>C66-D66</f>
        <v>-13635.570000000002</v>
      </c>
      <c r="F66" s="233">
        <f t="shared" si="0"/>
        <v>0</v>
      </c>
      <c r="G66" s="234">
        <f t="shared" si="1"/>
        <v>0</v>
      </c>
    </row>
    <row r="67" spans="1:7" s="8" customFormat="1" ht="15" customHeight="1" x14ac:dyDescent="0.2">
      <c r="A67" s="94"/>
      <c r="B67" s="104" t="s">
        <v>27</v>
      </c>
      <c r="C67" s="108">
        <f>'odsek V'!F8</f>
        <v>0</v>
      </c>
      <c r="D67" s="117">
        <v>13962.990000000002</v>
      </c>
      <c r="E67" s="118">
        <f>C67-D67</f>
        <v>-13962.990000000002</v>
      </c>
      <c r="F67" s="233">
        <f t="shared" si="0"/>
        <v>0</v>
      </c>
      <c r="G67" s="234">
        <f t="shared" si="1"/>
        <v>0</v>
      </c>
    </row>
    <row r="68" spans="1:7" s="8" customFormat="1" ht="15" customHeight="1" x14ac:dyDescent="0.2">
      <c r="A68" s="94"/>
      <c r="B68" s="104" t="s">
        <v>28</v>
      </c>
      <c r="C68" s="108">
        <f>'odsek V'!F9</f>
        <v>0</v>
      </c>
      <c r="D68" s="117">
        <v>11058.12</v>
      </c>
      <c r="E68" s="118">
        <f>C68-D68</f>
        <v>-11058.12</v>
      </c>
      <c r="F68" s="233">
        <f t="shared" si="0"/>
        <v>0</v>
      </c>
      <c r="G68" s="234">
        <f t="shared" si="1"/>
        <v>0</v>
      </c>
    </row>
    <row r="69" spans="1:7" s="8" customFormat="1" ht="15" customHeight="1" x14ac:dyDescent="0.2">
      <c r="A69" s="94"/>
      <c r="B69" s="104" t="s">
        <v>29</v>
      </c>
      <c r="C69" s="108">
        <f>'odsek V'!F10</f>
        <v>0</v>
      </c>
      <c r="D69" s="117">
        <v>2292.3200000000002</v>
      </c>
      <c r="E69" s="118">
        <f>C69-D69</f>
        <v>-2292.3200000000002</v>
      </c>
      <c r="F69" s="233">
        <f t="shared" si="0"/>
        <v>0</v>
      </c>
      <c r="G69" s="234">
        <f t="shared" si="1"/>
        <v>0</v>
      </c>
    </row>
    <row r="70" spans="1:7" s="8" customFormat="1" ht="15" customHeight="1" x14ac:dyDescent="0.2">
      <c r="A70" s="94"/>
      <c r="B70" s="104" t="s">
        <v>30</v>
      </c>
      <c r="C70" s="108">
        <f>'odsek V'!F11</f>
        <v>0</v>
      </c>
      <c r="D70" s="118">
        <v>2443.9699999999998</v>
      </c>
      <c r="E70" s="118">
        <f>ROUND((0.05*(E65+E66+E67+E68+E69)),2)</f>
        <v>-2443.9699999999998</v>
      </c>
      <c r="F70" s="233">
        <f t="shared" si="0"/>
        <v>0</v>
      </c>
      <c r="G70" s="234">
        <f t="shared" si="1"/>
        <v>0</v>
      </c>
    </row>
    <row r="72" spans="1:7" s="11" customFormat="1" ht="15" customHeight="1" x14ac:dyDescent="0.2">
      <c r="A72" s="95"/>
      <c r="B72" s="100" t="s">
        <v>149</v>
      </c>
      <c r="C72" s="181">
        <f>C64+C57+C50+C46+C41+C34+C29+C24+C20+C15+C8</f>
        <v>0</v>
      </c>
      <c r="D72" s="181">
        <f>D64+D57+D50+D46+D41+D34+D29+D24+D20+D15+D8</f>
        <v>1260007.21609</v>
      </c>
      <c r="E72" s="181">
        <f>E64+E57+E50+E46+E41+E34+E29+E24+E20+E15+E8</f>
        <v>-32827.934000000008</v>
      </c>
      <c r="F72" s="233">
        <f>D72+E72</f>
        <v>1227179.2820899999</v>
      </c>
      <c r="G72" s="234">
        <f>+C72-F72</f>
        <v>-1227179.2820899999</v>
      </c>
    </row>
    <row r="73" spans="1:7" x14ac:dyDescent="0.2">
      <c r="G73" s="236">
        <f>+G72-G78</f>
        <v>-1251722.86209</v>
      </c>
    </row>
    <row r="75" spans="1:7" s="11" customFormat="1" ht="15" customHeight="1" x14ac:dyDescent="0.2">
      <c r="A75" s="95" t="s">
        <v>152</v>
      </c>
      <c r="B75" s="100" t="s">
        <v>153</v>
      </c>
      <c r="C75" s="100"/>
      <c r="D75" s="95"/>
      <c r="E75" s="95"/>
      <c r="G75" s="12"/>
    </row>
    <row r="76" spans="1:7" s="8" customFormat="1" ht="15" customHeight="1" x14ac:dyDescent="0.2">
      <c r="A76" s="94"/>
      <c r="B76" s="248" t="s">
        <v>401</v>
      </c>
      <c r="C76" s="249"/>
      <c r="D76" s="108">
        <v>28290.890100000011</v>
      </c>
      <c r="E76" s="108">
        <v>22044.95104</v>
      </c>
      <c r="F76" s="233">
        <f>D76+E76</f>
        <v>50335.841140000011</v>
      </c>
      <c r="G76" s="234">
        <f>+F76-C76</f>
        <v>50335.841140000011</v>
      </c>
    </row>
    <row r="77" spans="1:7" s="8" customFormat="1" ht="15" customHeight="1" x14ac:dyDescent="0.2">
      <c r="A77" s="94"/>
      <c r="B77" s="250" t="s">
        <v>154</v>
      </c>
      <c r="C77" s="249"/>
      <c r="D77" s="118">
        <f>C77</f>
        <v>0</v>
      </c>
      <c r="E77" s="118">
        <f>C77-D77</f>
        <v>0</v>
      </c>
      <c r="F77" s="233">
        <f>D77+E77</f>
        <v>0</v>
      </c>
      <c r="G77" s="234">
        <f>+F77-C77</f>
        <v>0</v>
      </c>
    </row>
    <row r="78" spans="1:7" s="8" customFormat="1" ht="15" customHeight="1" x14ac:dyDescent="0.2">
      <c r="A78" s="94"/>
      <c r="B78" s="250" t="s">
        <v>155</v>
      </c>
      <c r="C78" s="249">
        <f>ROUND(0.02*C72,2)</f>
        <v>0</v>
      </c>
      <c r="D78" s="108">
        <f>ROUND(0.02*D72,2)</f>
        <v>25200.14</v>
      </c>
      <c r="E78" s="108">
        <f>ROUND(0.02*E72,2)</f>
        <v>-656.56</v>
      </c>
      <c r="F78" s="233">
        <f>D78+E78</f>
        <v>24543.579999999998</v>
      </c>
      <c r="G78" s="234">
        <f>+F78-C78</f>
        <v>24543.579999999998</v>
      </c>
    </row>
    <row r="79" spans="1:7" s="8" customFormat="1" ht="15" customHeight="1" x14ac:dyDescent="0.2">
      <c r="A79" s="94"/>
      <c r="B79" s="250" t="s">
        <v>156</v>
      </c>
      <c r="C79" s="249">
        <f>ROUND(0.005*C72,2)</f>
        <v>0</v>
      </c>
      <c r="D79" s="108">
        <v>0</v>
      </c>
      <c r="E79" s="108">
        <f>+C79-D79</f>
        <v>0</v>
      </c>
      <c r="F79" s="233">
        <f>D79+E79</f>
        <v>0</v>
      </c>
      <c r="G79" s="234">
        <f>+F79-C79</f>
        <v>0</v>
      </c>
    </row>
    <row r="80" spans="1:7" s="8" customFormat="1" ht="15" customHeight="1" x14ac:dyDescent="0.2">
      <c r="A80" s="94"/>
      <c r="B80" s="250" t="s">
        <v>157</v>
      </c>
      <c r="C80" s="249">
        <f>ROUND(0.03*C72,2)</f>
        <v>0</v>
      </c>
      <c r="D80" s="108">
        <v>0</v>
      </c>
      <c r="E80" s="108">
        <f>+C80</f>
        <v>0</v>
      </c>
      <c r="F80" s="233">
        <f>D80+E80</f>
        <v>0</v>
      </c>
      <c r="G80" s="234">
        <f>+F80-C80</f>
        <v>0</v>
      </c>
    </row>
    <row r="81" spans="1:7" x14ac:dyDescent="0.2">
      <c r="F81" s="235"/>
    </row>
    <row r="82" spans="1:7" s="11" customFormat="1" ht="15" customHeight="1" x14ac:dyDescent="0.2">
      <c r="A82" s="95" t="s">
        <v>158</v>
      </c>
      <c r="B82" s="100" t="s">
        <v>159</v>
      </c>
      <c r="C82" s="251">
        <f>C72</f>
        <v>0</v>
      </c>
      <c r="D82" s="181">
        <f>D72+D76+D77+D78+D79+D80</f>
        <v>1313498.2461899999</v>
      </c>
      <c r="E82" s="181">
        <f>E72+E76+E77+E78+E79+E80</f>
        <v>-11439.542960000008</v>
      </c>
      <c r="F82" s="233">
        <f>+D82+E82</f>
        <v>1302058.7032299999</v>
      </c>
      <c r="G82" s="234">
        <f>+F82-C82</f>
        <v>1302058.7032299999</v>
      </c>
    </row>
    <row r="83" spans="1:7" x14ac:dyDescent="0.2">
      <c r="F83" s="235"/>
      <c r="G83" s="235"/>
    </row>
    <row r="84" spans="1:7" s="11" customFormat="1" ht="15" customHeight="1" x14ac:dyDescent="0.2">
      <c r="A84" s="95" t="s">
        <v>160</v>
      </c>
      <c r="B84" s="100" t="s">
        <v>161</v>
      </c>
      <c r="C84" s="252">
        <f>ROUND(0.22*(C82),2)</f>
        <v>0</v>
      </c>
      <c r="D84" s="183">
        <v>0</v>
      </c>
      <c r="E84" s="184">
        <f>C84-D84</f>
        <v>0</v>
      </c>
      <c r="F84" s="233">
        <f>+D84+E84</f>
        <v>0</v>
      </c>
      <c r="G84" s="234">
        <f>+F84-C84</f>
        <v>0</v>
      </c>
    </row>
    <row r="85" spans="1:7" s="11" customFormat="1" ht="15" customHeight="1" x14ac:dyDescent="0.2">
      <c r="A85" s="95" t="s">
        <v>162</v>
      </c>
      <c r="B85" s="100" t="s">
        <v>163</v>
      </c>
      <c r="C85" s="182">
        <f>C82+C84</f>
        <v>0</v>
      </c>
      <c r="D85" s="182">
        <f>D82+D84</f>
        <v>1313498.2461899999</v>
      </c>
      <c r="E85" s="182">
        <f>E82+E84</f>
        <v>-11439.542960000008</v>
      </c>
      <c r="F85" s="233">
        <f>+D85+E85</f>
        <v>1302058.7032299999</v>
      </c>
      <c r="G85" s="234">
        <f>+F85-C85</f>
        <v>1302058.7032299999</v>
      </c>
    </row>
    <row r="88" spans="1:7" x14ac:dyDescent="0.2">
      <c r="E88" s="236">
        <f>D85+E85</f>
        <v>1302058.7032299999</v>
      </c>
    </row>
    <row r="89" spans="1:7" x14ac:dyDescent="0.2">
      <c r="E89" s="235">
        <f>+E88-C85</f>
        <v>1302058.7032299999</v>
      </c>
    </row>
  </sheetData>
  <mergeCells count="1">
    <mergeCell ref="D4:E4"/>
  </mergeCells>
  <pageMargins left="0.7" right="0.7" top="0.75" bottom="0.75" header="0.3" footer="0.3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6"/>
  <sheetViews>
    <sheetView view="pageBreakPreview" zoomScale="130" zoomScaleNormal="100" zoomScaleSheetLayoutView="130" workbookViewId="0">
      <selection activeCell="F8" sqref="F8"/>
    </sheetView>
  </sheetViews>
  <sheetFormatPr defaultRowHeight="12.75" x14ac:dyDescent="0.2"/>
  <cols>
    <col min="1" max="1" width="5.28515625" style="2" customWidth="1"/>
    <col min="2" max="2" width="35.42578125" style="60" customWidth="1"/>
    <col min="3" max="3" width="6.28515625" style="1" customWidth="1"/>
    <col min="4" max="4" width="9.5703125" style="3" customWidth="1"/>
    <col min="5" max="6" width="15" style="3" customWidth="1"/>
    <col min="7" max="7" width="2.7109375" style="1" customWidth="1"/>
    <col min="8" max="8" width="17" style="1" hidden="1" customWidth="1"/>
    <col min="9" max="9" width="18.5703125" style="2" hidden="1" customWidth="1"/>
    <col min="10" max="10" width="0" style="1" hidden="1" customWidth="1"/>
    <col min="11" max="12" width="9.140625" style="1"/>
    <col min="13" max="13" width="9.140625" style="2"/>
    <col min="14" max="16384" width="9.140625" style="1"/>
  </cols>
  <sheetData>
    <row r="1" spans="1:9" s="5" customFormat="1" ht="15" customHeight="1" x14ac:dyDescent="0.2">
      <c r="A1" s="4"/>
      <c r="C1" s="6"/>
      <c r="D1" s="7"/>
      <c r="E1" s="7"/>
    </row>
    <row r="2" spans="1:9" s="8" customFormat="1" ht="15.75" x14ac:dyDescent="0.2">
      <c r="B2" s="9" t="s">
        <v>106</v>
      </c>
    </row>
    <row r="3" spans="1:9" s="8" customFormat="1" ht="15.75" customHeight="1" x14ac:dyDescent="0.2">
      <c r="H3" s="255" t="s">
        <v>123</v>
      </c>
      <c r="I3" s="253"/>
    </row>
    <row r="4" spans="1:9" s="8" customFormat="1" ht="15.75" customHeight="1" x14ac:dyDescent="0.2">
      <c r="H4" s="243" t="s">
        <v>121</v>
      </c>
      <c r="I4" s="95" t="s">
        <v>122</v>
      </c>
    </row>
    <row r="5" spans="1:9" s="11" customFormat="1" ht="15" customHeight="1" x14ac:dyDescent="0.2">
      <c r="A5" s="10" t="s">
        <v>107</v>
      </c>
      <c r="B5" s="11" t="s">
        <v>24</v>
      </c>
      <c r="F5" s="12">
        <f>F6+F7+F8+F9+F10+F11</f>
        <v>0</v>
      </c>
      <c r="H5" s="192"/>
      <c r="I5" s="192"/>
    </row>
    <row r="6" spans="1:9" s="8" customFormat="1" ht="15" customHeight="1" x14ac:dyDescent="0.2">
      <c r="A6" s="13"/>
      <c r="B6" s="14" t="s">
        <v>25</v>
      </c>
      <c r="F6" s="15">
        <f>F64</f>
        <v>0</v>
      </c>
      <c r="H6" s="193">
        <f>H64</f>
        <v>0</v>
      </c>
      <c r="I6" s="193">
        <f>I64</f>
        <v>0</v>
      </c>
    </row>
    <row r="7" spans="1:9" s="8" customFormat="1" ht="15" customHeight="1" x14ac:dyDescent="0.2">
      <c r="A7" s="13"/>
      <c r="B7" s="8" t="s">
        <v>26</v>
      </c>
      <c r="F7" s="15">
        <f>F99</f>
        <v>0</v>
      </c>
      <c r="H7" s="193">
        <f>H99</f>
        <v>0</v>
      </c>
      <c r="I7" s="193">
        <f>I99</f>
        <v>0</v>
      </c>
    </row>
    <row r="8" spans="1:9" s="8" customFormat="1" ht="15" customHeight="1" x14ac:dyDescent="0.2">
      <c r="A8" s="13"/>
      <c r="B8" s="8" t="s">
        <v>27</v>
      </c>
      <c r="F8" s="15">
        <f>F140</f>
        <v>0</v>
      </c>
      <c r="H8" s="193">
        <f>H140</f>
        <v>0</v>
      </c>
      <c r="I8" s="193">
        <f>I140</f>
        <v>0</v>
      </c>
    </row>
    <row r="9" spans="1:9" s="8" customFormat="1" ht="15" customHeight="1" x14ac:dyDescent="0.2">
      <c r="A9" s="13"/>
      <c r="B9" s="8" t="s">
        <v>28</v>
      </c>
      <c r="F9" s="15">
        <f>F172</f>
        <v>0</v>
      </c>
      <c r="H9" s="193">
        <f>H172</f>
        <v>0</v>
      </c>
      <c r="I9" s="193">
        <f>I172</f>
        <v>0</v>
      </c>
    </row>
    <row r="10" spans="1:9" s="8" customFormat="1" ht="15" customHeight="1" x14ac:dyDescent="0.2">
      <c r="A10" s="13"/>
      <c r="B10" s="8" t="s">
        <v>29</v>
      </c>
      <c r="F10" s="15">
        <f>F194</f>
        <v>0</v>
      </c>
      <c r="H10" s="193">
        <f>H194</f>
        <v>0</v>
      </c>
      <c r="I10" s="193">
        <f>I194</f>
        <v>0</v>
      </c>
    </row>
    <row r="11" spans="1:9" s="8" customFormat="1" ht="15" customHeight="1" x14ac:dyDescent="0.2">
      <c r="A11" s="13"/>
      <c r="B11" s="8" t="s">
        <v>30</v>
      </c>
      <c r="F11" s="15">
        <f>ROUND((F6+F7+F8+F9+F10)*5%,2)</f>
        <v>0</v>
      </c>
      <c r="H11" s="193">
        <f>ROUND((H6+H7+H8+H9+H10)*5%,2)</f>
        <v>0</v>
      </c>
      <c r="I11" s="193">
        <f>ROUND((I6+I7+I8+I9+I10)*5%,2)</f>
        <v>0</v>
      </c>
    </row>
    <row r="12" spans="1:9" s="8" customFormat="1" x14ac:dyDescent="0.2">
      <c r="A12" s="16"/>
      <c r="B12" s="17"/>
      <c r="C12" s="18"/>
      <c r="D12" s="19"/>
      <c r="E12" s="19"/>
      <c r="F12" s="20"/>
      <c r="H12" s="194"/>
      <c r="I12" s="194"/>
    </row>
    <row r="13" spans="1:9" s="8" customFormat="1" ht="7.5" customHeight="1" x14ac:dyDescent="0.2">
      <c r="A13" s="21"/>
      <c r="B13" s="22"/>
      <c r="C13" s="23"/>
      <c r="D13" s="24"/>
      <c r="F13" s="25"/>
      <c r="H13" s="195"/>
      <c r="I13" s="195"/>
    </row>
    <row r="14" spans="1:9" s="8" customFormat="1" x14ac:dyDescent="0.2">
      <c r="B14" s="22"/>
      <c r="C14" s="26"/>
      <c r="E14" s="27" t="s">
        <v>31</v>
      </c>
      <c r="F14" s="28">
        <f>F5</f>
        <v>0</v>
      </c>
      <c r="H14" s="196">
        <f>SUM(H6:H13)</f>
        <v>0</v>
      </c>
      <c r="I14" s="196">
        <f>SUM(I6:I13)</f>
        <v>0</v>
      </c>
    </row>
    <row r="15" spans="1:9" s="8" customFormat="1" x14ac:dyDescent="0.2">
      <c r="B15" s="22"/>
      <c r="E15" s="29">
        <v>0.22</v>
      </c>
      <c r="F15" s="30">
        <f>ROUND(F14*E15,2)</f>
        <v>0</v>
      </c>
      <c r="H15" s="194"/>
      <c r="I15" s="194"/>
    </row>
    <row r="16" spans="1:9" s="8" customFormat="1" x14ac:dyDescent="0.2">
      <c r="B16" s="22"/>
      <c r="C16" s="26"/>
      <c r="E16" s="31"/>
      <c r="F16" s="30"/>
      <c r="H16" s="194"/>
      <c r="I16" s="194"/>
    </row>
    <row r="17" spans="1:9" s="8" customFormat="1" ht="13.5" thickBot="1" x14ac:dyDescent="0.25">
      <c r="A17" s="21"/>
      <c r="B17" s="22"/>
      <c r="D17" s="32"/>
      <c r="E17" s="33" t="s">
        <v>32</v>
      </c>
      <c r="F17" s="34">
        <f>SUM(F14:F15)</f>
        <v>0</v>
      </c>
      <c r="H17" s="194"/>
      <c r="I17" s="194"/>
    </row>
    <row r="18" spans="1:9" s="8" customFormat="1" ht="15" customHeight="1" thickTop="1" x14ac:dyDescent="0.2">
      <c r="A18" s="21"/>
      <c r="B18" s="35"/>
      <c r="C18" s="36"/>
      <c r="D18" s="37"/>
      <c r="E18" s="37"/>
      <c r="H18" s="194"/>
      <c r="I18" s="194"/>
    </row>
    <row r="19" spans="1:9" s="8" customFormat="1" ht="15" customHeight="1" x14ac:dyDescent="0.2">
      <c r="A19" s="21"/>
      <c r="B19" s="35"/>
      <c r="C19" s="36"/>
      <c r="D19" s="37"/>
      <c r="E19" s="37"/>
      <c r="H19" s="194"/>
      <c r="I19" s="194"/>
    </row>
    <row r="20" spans="1:9" s="8" customFormat="1" ht="15" customHeight="1" x14ac:dyDescent="0.2">
      <c r="B20" s="14"/>
      <c r="H20" s="194"/>
      <c r="I20" s="194"/>
    </row>
    <row r="21" spans="1:9" s="8" customFormat="1" ht="15" customHeight="1" x14ac:dyDescent="0.25">
      <c r="A21" s="5"/>
      <c r="B21" s="38" t="s">
        <v>108</v>
      </c>
      <c r="C21" s="39"/>
      <c r="D21" s="5"/>
      <c r="E21" s="40"/>
      <c r="F21" s="40"/>
      <c r="H21" s="194"/>
      <c r="I21" s="194"/>
    </row>
    <row r="22" spans="1:9" s="8" customFormat="1" ht="15" customHeight="1" x14ac:dyDescent="0.2">
      <c r="B22" s="41"/>
      <c r="C22" s="42"/>
      <c r="D22" s="42"/>
      <c r="E22" s="43"/>
      <c r="F22" s="43"/>
      <c r="H22" s="194"/>
      <c r="I22" s="194"/>
    </row>
    <row r="23" spans="1:9" s="8" customFormat="1" ht="48.75" thickBot="1" x14ac:dyDescent="0.25">
      <c r="A23" s="44" t="s">
        <v>33</v>
      </c>
      <c r="B23" s="45" t="s">
        <v>34</v>
      </c>
      <c r="C23" s="44" t="s">
        <v>35</v>
      </c>
      <c r="D23" s="46" t="s">
        <v>36</v>
      </c>
      <c r="E23" s="47" t="s">
        <v>37</v>
      </c>
      <c r="F23" s="47" t="s">
        <v>38</v>
      </c>
      <c r="H23" s="197"/>
      <c r="I23" s="197"/>
    </row>
    <row r="24" spans="1:9" s="8" customFormat="1" ht="7.5" customHeight="1" thickTop="1" x14ac:dyDescent="0.2">
      <c r="B24" s="14"/>
      <c r="E24" s="48"/>
      <c r="F24" s="48"/>
      <c r="H24" s="194"/>
      <c r="I24" s="194"/>
    </row>
    <row r="25" spans="1:9" s="8" customFormat="1" ht="15" customHeight="1" x14ac:dyDescent="0.2">
      <c r="B25" s="41" t="s">
        <v>39</v>
      </c>
      <c r="E25" s="48"/>
      <c r="F25" s="48"/>
      <c r="H25" s="194"/>
      <c r="I25" s="194"/>
    </row>
    <row r="26" spans="1:9" s="8" customFormat="1" ht="7.5" customHeight="1" x14ac:dyDescent="0.2">
      <c r="B26" s="14"/>
      <c r="E26" s="48"/>
      <c r="F26" s="48"/>
      <c r="H26" s="194"/>
      <c r="I26" s="194"/>
    </row>
    <row r="27" spans="1:9" s="8" customFormat="1" ht="4.5" customHeight="1" x14ac:dyDescent="0.2">
      <c r="B27" s="14"/>
      <c r="E27" s="48"/>
      <c r="F27" s="48"/>
      <c r="H27" s="194"/>
      <c r="I27" s="194"/>
    </row>
    <row r="28" spans="1:9" s="54" customFormat="1" ht="40.15" customHeight="1" x14ac:dyDescent="0.25">
      <c r="A28" s="49" t="s">
        <v>0</v>
      </c>
      <c r="B28" s="50" t="s">
        <v>40</v>
      </c>
      <c r="C28" s="51" t="s">
        <v>5</v>
      </c>
      <c r="D28" s="52">
        <v>1</v>
      </c>
      <c r="E28" s="53"/>
      <c r="F28" s="52">
        <f>ROUND(D28*E28,2)</f>
        <v>0</v>
      </c>
      <c r="H28" s="198">
        <f>F28</f>
        <v>0</v>
      </c>
      <c r="I28" s="198">
        <f>F28-H28</f>
        <v>0</v>
      </c>
    </row>
    <row r="29" spans="1:9" s="8" customFormat="1" ht="4.5" customHeight="1" x14ac:dyDescent="0.2">
      <c r="B29" s="14"/>
      <c r="E29" s="48"/>
      <c r="F29" s="48"/>
      <c r="H29" s="194"/>
      <c r="I29" s="194"/>
    </row>
    <row r="30" spans="1:9" s="54" customFormat="1" ht="40.15" customHeight="1" x14ac:dyDescent="0.25">
      <c r="A30" s="49" t="s">
        <v>2</v>
      </c>
      <c r="B30" s="50" t="s">
        <v>41</v>
      </c>
      <c r="C30" s="51" t="s">
        <v>5</v>
      </c>
      <c r="D30" s="52">
        <v>1</v>
      </c>
      <c r="E30" s="53"/>
      <c r="F30" s="52">
        <f>ROUND(D30*E30,2)</f>
        <v>0</v>
      </c>
      <c r="H30" s="198">
        <f>F30</f>
        <v>0</v>
      </c>
      <c r="I30" s="198">
        <f>F30-H30</f>
        <v>0</v>
      </c>
    </row>
    <row r="31" spans="1:9" s="8" customFormat="1" ht="4.5" customHeight="1" x14ac:dyDescent="0.2">
      <c r="B31" s="14"/>
      <c r="E31" s="48"/>
      <c r="F31" s="48"/>
      <c r="H31" s="194"/>
      <c r="I31" s="194"/>
    </row>
    <row r="32" spans="1:9" ht="91.5" customHeight="1" x14ac:dyDescent="0.25">
      <c r="A32" s="244" t="s">
        <v>15</v>
      </c>
      <c r="B32" s="90" t="s">
        <v>425</v>
      </c>
      <c r="C32" s="230" t="s">
        <v>5</v>
      </c>
      <c r="D32" s="231">
        <v>2</v>
      </c>
      <c r="E32" s="231"/>
      <c r="F32" s="229">
        <f>ROUND(D32*E32,2)</f>
        <v>0</v>
      </c>
      <c r="G32" s="81"/>
      <c r="H32" s="198">
        <f>F32</f>
        <v>0</v>
      </c>
      <c r="I32" s="198">
        <f>F32-H32</f>
        <v>0</v>
      </c>
    </row>
    <row r="33" spans="1:11" ht="4.5" customHeight="1" x14ac:dyDescent="0.2">
      <c r="A33" s="49"/>
      <c r="B33" s="90"/>
      <c r="C33" s="86"/>
      <c r="D33" s="231"/>
      <c r="E33" s="231"/>
      <c r="F33" s="231"/>
      <c r="G33" s="81"/>
      <c r="H33" s="199"/>
      <c r="I33" s="200"/>
    </row>
    <row r="34" spans="1:11" ht="89.25" x14ac:dyDescent="0.25">
      <c r="A34" s="21" t="s">
        <v>3</v>
      </c>
      <c r="B34" s="90" t="s">
        <v>426</v>
      </c>
      <c r="C34" s="230" t="s">
        <v>5</v>
      </c>
      <c r="D34" s="231">
        <v>1</v>
      </c>
      <c r="E34" s="231"/>
      <c r="F34" s="229">
        <f>ROUND(D34*E34,2)</f>
        <v>0</v>
      </c>
      <c r="G34" s="81"/>
      <c r="H34" s="198">
        <f>F34</f>
        <v>0</v>
      </c>
      <c r="I34" s="198">
        <f>F34-H34</f>
        <v>0</v>
      </c>
    </row>
    <row r="35" spans="1:11" ht="5.25" customHeight="1" x14ac:dyDescent="0.2">
      <c r="A35" s="49"/>
      <c r="B35" s="90"/>
      <c r="C35" s="245"/>
      <c r="D35" s="231"/>
      <c r="E35" s="231"/>
      <c r="F35" s="231"/>
      <c r="G35" s="81"/>
      <c r="H35" s="199"/>
      <c r="I35" s="200"/>
    </row>
    <row r="36" spans="1:11" ht="77.25" customHeight="1" x14ac:dyDescent="0.25">
      <c r="A36" s="21" t="s">
        <v>4</v>
      </c>
      <c r="B36" s="246" t="s">
        <v>408</v>
      </c>
      <c r="C36" s="230" t="s">
        <v>410</v>
      </c>
      <c r="D36" s="231">
        <v>600</v>
      </c>
      <c r="E36" s="231"/>
      <c r="F36" s="229">
        <f>ROUND(D36*E36,2)</f>
        <v>0</v>
      </c>
      <c r="G36" s="81"/>
      <c r="H36" s="198">
        <f>F36</f>
        <v>0</v>
      </c>
      <c r="I36" s="198">
        <f>F36-H36</f>
        <v>0</v>
      </c>
    </row>
    <row r="37" spans="1:11" ht="4.5" customHeight="1" x14ac:dyDescent="0.2">
      <c r="A37" s="244"/>
      <c r="B37" s="55"/>
      <c r="C37" s="58"/>
      <c r="D37" s="57"/>
      <c r="E37" s="57"/>
      <c r="F37" s="57"/>
      <c r="H37" s="199"/>
      <c r="I37" s="200"/>
    </row>
    <row r="38" spans="1:11" ht="63.75" x14ac:dyDescent="0.25">
      <c r="A38" s="49" t="s">
        <v>23</v>
      </c>
      <c r="B38" s="55" t="s">
        <v>42</v>
      </c>
      <c r="C38" s="56" t="s">
        <v>43</v>
      </c>
      <c r="D38" s="57">
        <v>1755</v>
      </c>
      <c r="E38" s="57"/>
      <c r="F38" s="52">
        <f>ROUND(D38*E38,2)</f>
        <v>0</v>
      </c>
      <c r="H38" s="198">
        <f>F38</f>
        <v>0</v>
      </c>
      <c r="I38" s="198">
        <f>F38-H38</f>
        <v>0</v>
      </c>
    </row>
    <row r="39" spans="1:11" ht="6" customHeight="1" x14ac:dyDescent="0.2">
      <c r="A39" s="8"/>
      <c r="B39" s="55"/>
      <c r="C39" s="56"/>
      <c r="D39" s="57"/>
      <c r="E39" s="57"/>
      <c r="F39" s="57"/>
      <c r="H39" s="199"/>
      <c r="I39" s="200"/>
    </row>
    <row r="40" spans="1:11" ht="54" customHeight="1" x14ac:dyDescent="0.25">
      <c r="A40" s="21" t="s">
        <v>16</v>
      </c>
      <c r="B40" s="55" t="s">
        <v>44</v>
      </c>
      <c r="C40" s="56" t="s">
        <v>43</v>
      </c>
      <c r="D40" s="57">
        <v>1086</v>
      </c>
      <c r="E40" s="57"/>
      <c r="F40" s="52">
        <f>ROUND(D40*E40,2)</f>
        <v>0</v>
      </c>
      <c r="H40" s="198">
        <f>F40</f>
        <v>0</v>
      </c>
      <c r="I40" s="198">
        <f>F40-H40</f>
        <v>0</v>
      </c>
    </row>
    <row r="41" spans="1:11" ht="4.5" customHeight="1" x14ac:dyDescent="0.2">
      <c r="A41" s="49"/>
      <c r="B41" s="55"/>
      <c r="C41" s="58"/>
      <c r="D41" s="57"/>
      <c r="E41" s="57"/>
      <c r="F41" s="57"/>
      <c r="H41" s="199"/>
      <c r="I41" s="200"/>
    </row>
    <row r="42" spans="1:11" s="54" customFormat="1" ht="40.15" customHeight="1" x14ac:dyDescent="0.25">
      <c r="A42" s="21" t="s">
        <v>18</v>
      </c>
      <c r="B42" s="50" t="s">
        <v>45</v>
      </c>
      <c r="C42" s="51" t="s">
        <v>5</v>
      </c>
      <c r="D42" s="52">
        <v>20</v>
      </c>
      <c r="E42" s="53"/>
      <c r="F42" s="52">
        <f>ROUND(D42*E42,2)</f>
        <v>0</v>
      </c>
      <c r="H42" s="198">
        <f>F42</f>
        <v>0</v>
      </c>
      <c r="I42" s="198">
        <f>F42-H42</f>
        <v>0</v>
      </c>
      <c r="K42" s="1"/>
    </row>
    <row r="43" spans="1:11" ht="4.5" customHeight="1" x14ac:dyDescent="0.2">
      <c r="A43" s="244"/>
      <c r="B43" s="55"/>
      <c r="C43" s="58"/>
      <c r="D43" s="57"/>
      <c r="E43" s="57"/>
      <c r="F43" s="57"/>
      <c r="H43" s="199"/>
      <c r="I43" s="200"/>
    </row>
    <row r="44" spans="1:11" ht="54" customHeight="1" x14ac:dyDescent="0.25">
      <c r="A44" s="49" t="s">
        <v>7</v>
      </c>
      <c r="B44" s="55" t="s">
        <v>46</v>
      </c>
      <c r="C44" s="56" t="s">
        <v>5</v>
      </c>
      <c r="D44" s="57">
        <v>72</v>
      </c>
      <c r="E44" s="57"/>
      <c r="F44" s="52">
        <f>ROUND(D44*E44,2)</f>
        <v>0</v>
      </c>
      <c r="H44" s="198">
        <f>F44</f>
        <v>0</v>
      </c>
      <c r="I44" s="198">
        <f>F44-H44</f>
        <v>0</v>
      </c>
    </row>
    <row r="45" spans="1:11" ht="4.5" customHeight="1" x14ac:dyDescent="0.2">
      <c r="A45" s="8"/>
      <c r="B45" s="55"/>
      <c r="C45" s="58"/>
      <c r="D45" s="57"/>
      <c r="E45" s="57"/>
      <c r="F45" s="57"/>
      <c r="H45" s="199"/>
      <c r="I45" s="200"/>
    </row>
    <row r="46" spans="1:11" s="54" customFormat="1" ht="27" customHeight="1" x14ac:dyDescent="0.25">
      <c r="A46" s="21" t="s">
        <v>8</v>
      </c>
      <c r="B46" s="50" t="s">
        <v>47</v>
      </c>
      <c r="C46" s="59" t="s">
        <v>48</v>
      </c>
      <c r="D46" s="52">
        <v>1086</v>
      </c>
      <c r="E46" s="53"/>
      <c r="F46" s="52">
        <f>ROUND(D46*E46,2)</f>
        <v>0</v>
      </c>
      <c r="H46" s="198">
        <f>F46</f>
        <v>0</v>
      </c>
      <c r="I46" s="198">
        <f>F46-H46</f>
        <v>0</v>
      </c>
    </row>
    <row r="47" spans="1:11" ht="4.5" customHeight="1" x14ac:dyDescent="0.2">
      <c r="A47" s="49"/>
      <c r="B47" s="55"/>
      <c r="C47" s="58"/>
      <c r="D47" s="57"/>
      <c r="E47" s="57"/>
      <c r="F47" s="57"/>
      <c r="H47" s="199"/>
      <c r="I47" s="200"/>
    </row>
    <row r="48" spans="1:11" s="54" customFormat="1" ht="40.15" customHeight="1" x14ac:dyDescent="0.25">
      <c r="A48" s="21" t="s">
        <v>9</v>
      </c>
      <c r="B48" s="50" t="s">
        <v>49</v>
      </c>
      <c r="C48" s="51" t="s">
        <v>50</v>
      </c>
      <c r="D48" s="52">
        <v>11595</v>
      </c>
      <c r="E48" s="53"/>
      <c r="F48" s="52">
        <f>ROUND(D48*E48,2)</f>
        <v>0</v>
      </c>
      <c r="H48" s="198">
        <f>F48</f>
        <v>0</v>
      </c>
      <c r="I48" s="198">
        <f>F48-H48</f>
        <v>0</v>
      </c>
    </row>
    <row r="49" spans="1:12" s="54" customFormat="1" ht="4.1500000000000004" customHeight="1" x14ac:dyDescent="0.25">
      <c r="A49" s="244"/>
      <c r="B49" s="50"/>
      <c r="C49" s="51"/>
      <c r="D49" s="52"/>
      <c r="E49" s="53"/>
      <c r="F49" s="52"/>
      <c r="H49" s="201"/>
      <c r="I49" s="201"/>
    </row>
    <row r="50" spans="1:12" s="54" customFormat="1" ht="40.15" customHeight="1" x14ac:dyDescent="0.25">
      <c r="A50" s="49" t="s">
        <v>10</v>
      </c>
      <c r="B50" s="50" t="s">
        <v>51</v>
      </c>
      <c r="C50" s="51" t="s">
        <v>50</v>
      </c>
      <c r="D50" s="52">
        <v>5</v>
      </c>
      <c r="E50" s="53"/>
      <c r="F50" s="52">
        <f>ROUND(D50*E50,2)</f>
        <v>0</v>
      </c>
      <c r="H50" s="198">
        <f>F50</f>
        <v>0</v>
      </c>
      <c r="I50" s="198">
        <f>F50-H50</f>
        <v>0</v>
      </c>
    </row>
    <row r="51" spans="1:12" ht="4.1500000000000004" customHeight="1" x14ac:dyDescent="0.2">
      <c r="A51" s="8"/>
      <c r="B51" s="55"/>
      <c r="C51" s="56"/>
      <c r="D51" s="57"/>
      <c r="E51" s="57"/>
      <c r="F51" s="57"/>
      <c r="H51" s="199"/>
      <c r="I51" s="200"/>
    </row>
    <row r="52" spans="1:12" ht="54" customHeight="1" x14ac:dyDescent="0.25">
      <c r="A52" s="21" t="s">
        <v>19</v>
      </c>
      <c r="B52" s="55" t="s">
        <v>52</v>
      </c>
      <c r="C52" s="56" t="s">
        <v>5</v>
      </c>
      <c r="D52" s="57">
        <v>15</v>
      </c>
      <c r="E52" s="57"/>
      <c r="F52" s="52">
        <f>ROUND(D52*E52,2)</f>
        <v>0</v>
      </c>
      <c r="H52" s="198">
        <f>F52</f>
        <v>0</v>
      </c>
      <c r="I52" s="198">
        <f>F52-H52</f>
        <v>0</v>
      </c>
    </row>
    <row r="53" spans="1:12" ht="4.1500000000000004" customHeight="1" x14ac:dyDescent="0.2">
      <c r="A53" s="49"/>
      <c r="H53" s="199"/>
      <c r="I53" s="200"/>
    </row>
    <row r="54" spans="1:12" s="54" customFormat="1" ht="54" customHeight="1" x14ac:dyDescent="0.25">
      <c r="A54" s="21" t="s">
        <v>20</v>
      </c>
      <c r="B54" s="50" t="s">
        <v>53</v>
      </c>
      <c r="C54" s="51" t="s">
        <v>5</v>
      </c>
      <c r="D54" s="52">
        <v>48</v>
      </c>
      <c r="E54" s="53"/>
      <c r="F54" s="52">
        <f>ROUND(D54*E54,2)</f>
        <v>0</v>
      </c>
      <c r="H54" s="198">
        <f>F54</f>
        <v>0</v>
      </c>
      <c r="I54" s="198">
        <f>F54-H54</f>
        <v>0</v>
      </c>
    </row>
    <row r="55" spans="1:12" ht="4.1500000000000004" customHeight="1" x14ac:dyDescent="0.2">
      <c r="A55" s="244"/>
      <c r="B55" s="55"/>
      <c r="C55" s="59"/>
      <c r="D55" s="52"/>
      <c r="E55" s="53"/>
      <c r="F55" s="52"/>
      <c r="H55" s="199"/>
      <c r="I55" s="200"/>
    </row>
    <row r="56" spans="1:12" s="54" customFormat="1" ht="40.15" customHeight="1" x14ac:dyDescent="0.25">
      <c r="A56" s="49" t="s">
        <v>21</v>
      </c>
      <c r="B56" s="50" t="s">
        <v>54</v>
      </c>
      <c r="C56" s="51" t="s">
        <v>1</v>
      </c>
      <c r="D56" s="52">
        <v>960</v>
      </c>
      <c r="E56" s="53"/>
      <c r="F56" s="52">
        <f>ROUND(D56*E56,2)</f>
        <v>0</v>
      </c>
      <c r="H56" s="198">
        <f>F56</f>
        <v>0</v>
      </c>
      <c r="I56" s="198">
        <f>F56-H56</f>
        <v>0</v>
      </c>
    </row>
    <row r="57" spans="1:12" ht="4.1500000000000004" customHeight="1" x14ac:dyDescent="0.2">
      <c r="A57" s="8"/>
      <c r="B57" s="55"/>
      <c r="C57" s="59"/>
      <c r="D57" s="52"/>
      <c r="E57" s="53"/>
      <c r="F57" s="52"/>
      <c r="H57" s="199"/>
      <c r="I57" s="200"/>
    </row>
    <row r="58" spans="1:12" s="54" customFormat="1" ht="40.15" customHeight="1" x14ac:dyDescent="0.25">
      <c r="A58" s="21" t="s">
        <v>22</v>
      </c>
      <c r="B58" s="50" t="s">
        <v>55</v>
      </c>
      <c r="C58" s="51" t="s">
        <v>48</v>
      </c>
      <c r="D58" s="52">
        <v>450</v>
      </c>
      <c r="E58" s="53"/>
      <c r="F58" s="52">
        <f>ROUND(D58*E58,2)</f>
        <v>0</v>
      </c>
      <c r="H58" s="198">
        <f>F58</f>
        <v>0</v>
      </c>
      <c r="I58" s="198">
        <f>F58-H58</f>
        <v>0</v>
      </c>
    </row>
    <row r="59" spans="1:12" ht="4.1500000000000004" customHeight="1" x14ac:dyDescent="0.2">
      <c r="A59" s="49"/>
      <c r="B59" s="55"/>
      <c r="C59" s="59"/>
      <c r="D59" s="52"/>
      <c r="E59" s="53"/>
      <c r="F59" s="52"/>
      <c r="H59" s="199"/>
      <c r="I59" s="200"/>
    </row>
    <row r="60" spans="1:12" s="63" customFormat="1" ht="54" customHeight="1" x14ac:dyDescent="0.25">
      <c r="A60" s="21" t="s">
        <v>11</v>
      </c>
      <c r="B60" s="61" t="s">
        <v>56</v>
      </c>
      <c r="C60" s="56" t="s">
        <v>50</v>
      </c>
      <c r="D60" s="62">
        <v>50</v>
      </c>
      <c r="E60" s="62"/>
      <c r="F60" s="52">
        <f>ROUND(D60*E60,2)</f>
        <v>0</v>
      </c>
      <c r="H60" s="198">
        <f>F60</f>
        <v>0</v>
      </c>
      <c r="I60" s="198">
        <f>F60-H60</f>
        <v>0</v>
      </c>
      <c r="L60" s="64"/>
    </row>
    <row r="61" spans="1:12" s="63" customFormat="1" ht="4.5" customHeight="1" x14ac:dyDescent="0.2">
      <c r="A61" s="244"/>
      <c r="B61" s="61"/>
      <c r="C61" s="65"/>
      <c r="D61" s="62"/>
      <c r="E61" s="62"/>
      <c r="F61" s="62"/>
      <c r="H61" s="202"/>
      <c r="I61" s="203"/>
      <c r="L61" s="64"/>
    </row>
    <row r="62" spans="1:12" s="63" customFormat="1" ht="39.6" customHeight="1" x14ac:dyDescent="0.25">
      <c r="A62" s="49" t="s">
        <v>12</v>
      </c>
      <c r="B62" s="61" t="s">
        <v>57</v>
      </c>
      <c r="C62" s="56" t="s">
        <v>50</v>
      </c>
      <c r="D62" s="62">
        <v>50</v>
      </c>
      <c r="E62" s="62"/>
      <c r="F62" s="52">
        <f>ROUND(D62*E62,2)</f>
        <v>0</v>
      </c>
      <c r="H62" s="198">
        <f>F62</f>
        <v>0</v>
      </c>
      <c r="I62" s="198">
        <f>F62-H62</f>
        <v>0</v>
      </c>
      <c r="L62" s="64"/>
    </row>
    <row r="63" spans="1:12" ht="4.5" customHeight="1" thickBot="1" x14ac:dyDescent="0.25">
      <c r="A63" s="8"/>
      <c r="B63" s="55"/>
      <c r="C63" s="58"/>
      <c r="D63" s="57"/>
      <c r="E63" s="57"/>
      <c r="F63" s="57"/>
      <c r="H63" s="204"/>
      <c r="I63" s="205"/>
    </row>
    <row r="64" spans="1:12" s="8" customFormat="1" ht="19.5" customHeight="1" thickTop="1" x14ac:dyDescent="0.2">
      <c r="A64" s="66"/>
      <c r="B64" s="66"/>
      <c r="C64" s="67"/>
      <c r="D64" s="68"/>
      <c r="E64" s="68" t="s">
        <v>58</v>
      </c>
      <c r="F64" s="69">
        <f>SUM(F27:F63)</f>
        <v>0</v>
      </c>
      <c r="H64" s="206">
        <f>SUM(H27:H63)</f>
        <v>0</v>
      </c>
      <c r="I64" s="206">
        <f>SUM(I27:I63)</f>
        <v>0</v>
      </c>
    </row>
    <row r="65" spans="1:9" s="8" customFormat="1" ht="7.5" customHeight="1" x14ac:dyDescent="0.2">
      <c r="B65" s="14"/>
      <c r="E65" s="48"/>
      <c r="F65" s="48"/>
      <c r="H65" s="194"/>
      <c r="I65" s="194"/>
    </row>
    <row r="66" spans="1:9" s="54" customFormat="1" ht="15" customHeight="1" x14ac:dyDescent="0.25">
      <c r="A66" s="70"/>
      <c r="B66" s="71" t="s">
        <v>59</v>
      </c>
      <c r="C66" s="56"/>
      <c r="D66" s="72"/>
      <c r="E66" s="73"/>
      <c r="F66" s="72"/>
      <c r="H66" s="201"/>
      <c r="I66" s="201"/>
    </row>
    <row r="67" spans="1:9" s="8" customFormat="1" ht="7.5" customHeight="1" x14ac:dyDescent="0.2">
      <c r="B67" s="14"/>
      <c r="E67" s="48"/>
      <c r="F67" s="48"/>
      <c r="H67" s="194"/>
      <c r="I67" s="194"/>
    </row>
    <row r="68" spans="1:9" ht="81" customHeight="1" x14ac:dyDescent="0.25">
      <c r="A68" s="74" t="s">
        <v>0</v>
      </c>
      <c r="B68" s="75" t="s">
        <v>60</v>
      </c>
      <c r="C68" s="56" t="s">
        <v>61</v>
      </c>
      <c r="D68" s="57">
        <v>6034</v>
      </c>
      <c r="E68" s="57"/>
      <c r="F68" s="52">
        <f>ROUND(D68*E68,2)</f>
        <v>0</v>
      </c>
      <c r="H68" s="198">
        <f>F68</f>
        <v>0</v>
      </c>
      <c r="I68" s="198">
        <f>F68-H68</f>
        <v>0</v>
      </c>
    </row>
    <row r="69" spans="1:9" ht="4.1500000000000004" customHeight="1" x14ac:dyDescent="0.2">
      <c r="A69" s="74"/>
      <c r="B69" s="75"/>
      <c r="C69" s="56"/>
      <c r="D69" s="57"/>
      <c r="E69" s="57"/>
      <c r="F69" s="57"/>
      <c r="H69" s="199"/>
      <c r="I69" s="200"/>
    </row>
    <row r="70" spans="1:9" ht="80.45" customHeight="1" x14ac:dyDescent="0.25">
      <c r="A70" s="74" t="s">
        <v>2</v>
      </c>
      <c r="B70" s="75" t="s">
        <v>62</v>
      </c>
      <c r="C70" s="56" t="s">
        <v>61</v>
      </c>
      <c r="D70" s="57">
        <v>300</v>
      </c>
      <c r="E70" s="57"/>
      <c r="F70" s="52">
        <f>ROUND(D70*E70,2)</f>
        <v>0</v>
      </c>
      <c r="H70" s="198">
        <f>F70</f>
        <v>0</v>
      </c>
      <c r="I70" s="198">
        <f>F70-H70</f>
        <v>0</v>
      </c>
    </row>
    <row r="71" spans="1:9" ht="4.5" customHeight="1" x14ac:dyDescent="0.2">
      <c r="A71" s="74"/>
      <c r="B71" s="55"/>
      <c r="C71" s="58"/>
      <c r="D71" s="57"/>
      <c r="E71" s="57"/>
      <c r="F71" s="57"/>
      <c r="H71" s="199"/>
      <c r="I71" s="200"/>
    </row>
    <row r="72" spans="1:9" ht="76.5" x14ac:dyDescent="0.25">
      <c r="A72" s="74" t="s">
        <v>15</v>
      </c>
      <c r="B72" s="75" t="s">
        <v>63</v>
      </c>
      <c r="C72" s="56" t="s">
        <v>61</v>
      </c>
      <c r="D72" s="57">
        <v>20</v>
      </c>
      <c r="E72" s="57"/>
      <c r="F72" s="52">
        <f>ROUND(D72*E72,2)</f>
        <v>0</v>
      </c>
      <c r="H72" s="198">
        <f>F72</f>
        <v>0</v>
      </c>
      <c r="I72" s="198">
        <f>F72-H72</f>
        <v>0</v>
      </c>
    </row>
    <row r="73" spans="1:9" ht="4.5" customHeight="1" x14ac:dyDescent="0.2">
      <c r="A73" s="74"/>
      <c r="B73" s="55"/>
      <c r="C73" s="58"/>
      <c r="D73" s="57"/>
      <c r="E73" s="57"/>
      <c r="F73" s="57"/>
      <c r="H73" s="199"/>
      <c r="I73" s="200"/>
    </row>
    <row r="74" spans="1:9" ht="67.900000000000006" customHeight="1" x14ac:dyDescent="0.25">
      <c r="A74" s="74" t="s">
        <v>3</v>
      </c>
      <c r="B74" s="75" t="s">
        <v>64</v>
      </c>
      <c r="C74" s="56" t="s">
        <v>61</v>
      </c>
      <c r="D74" s="57">
        <v>800</v>
      </c>
      <c r="E74" s="57"/>
      <c r="F74" s="52">
        <f>ROUND(D74*E74,2)</f>
        <v>0</v>
      </c>
      <c r="H74" s="198">
        <f>F74</f>
        <v>0</v>
      </c>
      <c r="I74" s="198">
        <f>F74-H74</f>
        <v>0</v>
      </c>
    </row>
    <row r="75" spans="1:9" ht="4.1500000000000004" customHeight="1" x14ac:dyDescent="0.2">
      <c r="A75" s="74"/>
      <c r="B75" s="75"/>
      <c r="C75" s="56"/>
      <c r="D75" s="57"/>
      <c r="E75" s="57"/>
      <c r="F75" s="57"/>
      <c r="H75" s="199"/>
      <c r="I75" s="200"/>
    </row>
    <row r="76" spans="1:9" ht="80.45" customHeight="1" x14ac:dyDescent="0.25">
      <c r="A76" s="74" t="s">
        <v>4</v>
      </c>
      <c r="B76" s="75" t="s">
        <v>65</v>
      </c>
      <c r="C76" s="56" t="s">
        <v>61</v>
      </c>
      <c r="D76" s="57">
        <v>515</v>
      </c>
      <c r="E76" s="57"/>
      <c r="F76" s="52">
        <f>ROUND(D76*E76,2)</f>
        <v>0</v>
      </c>
      <c r="H76" s="198">
        <f>F76</f>
        <v>0</v>
      </c>
      <c r="I76" s="198">
        <f>F76-H76</f>
        <v>0</v>
      </c>
    </row>
    <row r="77" spans="1:9" ht="4.5" customHeight="1" x14ac:dyDescent="0.2">
      <c r="A77" s="74"/>
      <c r="B77" s="55"/>
      <c r="C77" s="58"/>
      <c r="D77" s="57"/>
      <c r="E77" s="57"/>
      <c r="F77" s="57"/>
      <c r="H77" s="199"/>
      <c r="I77" s="200"/>
    </row>
    <row r="78" spans="1:9" ht="67.900000000000006" customHeight="1" x14ac:dyDescent="0.25">
      <c r="A78" s="74" t="s">
        <v>23</v>
      </c>
      <c r="B78" s="75" t="s">
        <v>66</v>
      </c>
      <c r="C78" s="56" t="s">
        <v>61</v>
      </c>
      <c r="D78" s="57">
        <v>2</v>
      </c>
      <c r="E78" s="57"/>
      <c r="F78" s="52">
        <f>ROUND(D78*E78,2)</f>
        <v>0</v>
      </c>
      <c r="H78" s="198">
        <f>F78</f>
        <v>0</v>
      </c>
      <c r="I78" s="198">
        <f>F78-H78</f>
        <v>0</v>
      </c>
    </row>
    <row r="79" spans="1:9" ht="4.1500000000000004" customHeight="1" x14ac:dyDescent="0.2">
      <c r="A79" s="74"/>
      <c r="B79" s="75"/>
      <c r="C79" s="56"/>
      <c r="D79" s="57"/>
      <c r="E79" s="57"/>
      <c r="F79" s="57"/>
      <c r="H79" s="199"/>
      <c r="I79" s="200"/>
    </row>
    <row r="80" spans="1:9" s="54" customFormat="1" ht="40.15" customHeight="1" x14ac:dyDescent="0.25">
      <c r="A80" s="49" t="s">
        <v>16</v>
      </c>
      <c r="B80" s="50" t="s">
        <v>67</v>
      </c>
      <c r="C80" s="51" t="s">
        <v>50</v>
      </c>
      <c r="D80" s="52">
        <v>1634</v>
      </c>
      <c r="E80" s="53"/>
      <c r="F80" s="52">
        <f>ROUND(D80*E80,2)</f>
        <v>0</v>
      </c>
      <c r="H80" s="198">
        <f>F80</f>
        <v>0</v>
      </c>
      <c r="I80" s="198">
        <f>F80-H80</f>
        <v>0</v>
      </c>
    </row>
    <row r="81" spans="1:9" ht="4.5" customHeight="1" x14ac:dyDescent="0.2">
      <c r="A81" s="74"/>
      <c r="B81" s="55"/>
      <c r="C81" s="58"/>
      <c r="D81" s="57"/>
      <c r="E81" s="57"/>
      <c r="F81" s="57"/>
      <c r="H81" s="199"/>
      <c r="I81" s="200"/>
    </row>
    <row r="82" spans="1:9" ht="53.45" customHeight="1" x14ac:dyDescent="0.25">
      <c r="A82" s="74" t="s">
        <v>18</v>
      </c>
      <c r="B82" s="55" t="s">
        <v>68</v>
      </c>
      <c r="C82" s="56" t="s">
        <v>120</v>
      </c>
      <c r="D82" s="57">
        <v>55</v>
      </c>
      <c r="E82" s="57"/>
      <c r="F82" s="52">
        <f>ROUND(D82*E82,2)</f>
        <v>0</v>
      </c>
      <c r="H82" s="198">
        <f>F82</f>
        <v>0</v>
      </c>
      <c r="I82" s="198">
        <f>F82-H82</f>
        <v>0</v>
      </c>
    </row>
    <row r="83" spans="1:9" ht="4.1500000000000004" customHeight="1" x14ac:dyDescent="0.2">
      <c r="A83" s="74"/>
      <c r="B83" s="55"/>
      <c r="C83" s="56"/>
      <c r="D83" s="57"/>
      <c r="E83" s="57"/>
      <c r="F83" s="57"/>
      <c r="H83" s="199"/>
      <c r="I83" s="200"/>
    </row>
    <row r="84" spans="1:9" ht="51" x14ac:dyDescent="0.25">
      <c r="A84" s="74" t="s">
        <v>7</v>
      </c>
      <c r="B84" s="55" t="s">
        <v>69</v>
      </c>
      <c r="C84" s="56" t="s">
        <v>61</v>
      </c>
      <c r="D84" s="57">
        <v>164</v>
      </c>
      <c r="E84" s="57"/>
      <c r="F84" s="52">
        <f>ROUND(D84*E84,2)</f>
        <v>0</v>
      </c>
      <c r="H84" s="198">
        <f>F84</f>
        <v>0</v>
      </c>
      <c r="I84" s="198">
        <f>F84-H84</f>
        <v>0</v>
      </c>
    </row>
    <row r="85" spans="1:9" ht="4.1500000000000004" customHeight="1" x14ac:dyDescent="0.2">
      <c r="A85" s="74"/>
      <c r="B85" s="55"/>
      <c r="C85" s="56"/>
      <c r="D85" s="57"/>
      <c r="E85" s="57"/>
      <c r="F85" s="57"/>
      <c r="H85" s="199"/>
      <c r="I85" s="200"/>
    </row>
    <row r="86" spans="1:9" ht="43.15" customHeight="1" x14ac:dyDescent="0.25">
      <c r="A86" s="74" t="s">
        <v>8</v>
      </c>
      <c r="B86" s="55" t="s">
        <v>70</v>
      </c>
      <c r="C86" s="56" t="s">
        <v>120</v>
      </c>
      <c r="D86" s="57">
        <v>1030</v>
      </c>
      <c r="E86" s="57"/>
      <c r="F86" s="52">
        <f>ROUND(D86*E86,2)</f>
        <v>0</v>
      </c>
      <c r="H86" s="237">
        <f>F86</f>
        <v>0</v>
      </c>
      <c r="I86" s="237">
        <f>F86-H86</f>
        <v>0</v>
      </c>
    </row>
    <row r="87" spans="1:9" ht="4.1500000000000004" customHeight="1" x14ac:dyDescent="0.2">
      <c r="A87" s="74"/>
      <c r="B87" s="55"/>
      <c r="C87" s="56"/>
      <c r="D87" s="57"/>
      <c r="E87" s="57"/>
      <c r="F87" s="57"/>
    </row>
    <row r="88" spans="1:9" ht="54.6" customHeight="1" x14ac:dyDescent="0.25">
      <c r="A88" s="74" t="s">
        <v>9</v>
      </c>
      <c r="B88" s="55" t="s">
        <v>71</v>
      </c>
      <c r="C88" s="56" t="s">
        <v>6</v>
      </c>
      <c r="D88" s="57">
        <v>1315</v>
      </c>
      <c r="E88" s="57"/>
      <c r="F88" s="52">
        <f>ROUND(D88*E88,2)</f>
        <v>0</v>
      </c>
      <c r="H88" s="237">
        <f>F88</f>
        <v>0</v>
      </c>
      <c r="I88" s="237">
        <f>F88-H88</f>
        <v>0</v>
      </c>
    </row>
    <row r="89" spans="1:9" ht="4.5" customHeight="1" x14ac:dyDescent="0.2">
      <c r="A89" s="74"/>
      <c r="B89" s="55"/>
      <c r="C89" s="58"/>
      <c r="D89" s="57"/>
      <c r="E89" s="57"/>
      <c r="F89" s="57"/>
    </row>
    <row r="90" spans="1:9" ht="54" customHeight="1" x14ac:dyDescent="0.25">
      <c r="A90" s="49" t="s">
        <v>10</v>
      </c>
      <c r="B90" s="55" t="s">
        <v>72</v>
      </c>
      <c r="C90" s="56" t="s">
        <v>61</v>
      </c>
      <c r="D90" s="57">
        <v>6622</v>
      </c>
      <c r="E90" s="57"/>
      <c r="F90" s="52">
        <f>ROUND(D90*E90,2)</f>
        <v>0</v>
      </c>
      <c r="H90" s="237">
        <f>F90</f>
        <v>0</v>
      </c>
      <c r="I90" s="237">
        <f>F90-H90</f>
        <v>0</v>
      </c>
    </row>
    <row r="91" spans="1:9" ht="4.5" customHeight="1" x14ac:dyDescent="0.2">
      <c r="A91" s="74"/>
      <c r="B91" s="55"/>
      <c r="C91" s="58"/>
      <c r="D91" s="57"/>
      <c r="E91" s="57"/>
      <c r="F91" s="57"/>
      <c r="H91" s="199"/>
      <c r="I91" s="200"/>
    </row>
    <row r="92" spans="1:9" s="54" customFormat="1" ht="40.15" customHeight="1" x14ac:dyDescent="0.25">
      <c r="A92" s="49" t="s">
        <v>19</v>
      </c>
      <c r="B92" s="50" t="s">
        <v>73</v>
      </c>
      <c r="C92" s="51" t="s">
        <v>61</v>
      </c>
      <c r="D92" s="52">
        <v>40</v>
      </c>
      <c r="E92" s="53"/>
      <c r="F92" s="52">
        <f>ROUND(D92*E92,2)</f>
        <v>0</v>
      </c>
      <c r="H92" s="198">
        <f>F92</f>
        <v>0</v>
      </c>
      <c r="I92" s="198">
        <f>F92-H92</f>
        <v>0</v>
      </c>
    </row>
    <row r="93" spans="1:9" ht="4.5" customHeight="1" x14ac:dyDescent="0.2">
      <c r="A93" s="74"/>
      <c r="B93" s="55"/>
      <c r="C93" s="58"/>
      <c r="D93" s="57"/>
      <c r="E93" s="57"/>
      <c r="F93" s="57"/>
      <c r="H93" s="199"/>
      <c r="I93" s="200"/>
    </row>
    <row r="94" spans="1:9" s="54" customFormat="1" ht="40.15" customHeight="1" x14ac:dyDescent="0.25">
      <c r="A94" s="49" t="s">
        <v>20</v>
      </c>
      <c r="B94" s="50" t="s">
        <v>116</v>
      </c>
      <c r="C94" s="51" t="s">
        <v>5</v>
      </c>
      <c r="D94" s="52">
        <v>96</v>
      </c>
      <c r="E94" s="53"/>
      <c r="F94" s="52">
        <f>ROUND(D94*E94,2)</f>
        <v>0</v>
      </c>
      <c r="H94" s="198">
        <f>F94</f>
        <v>0</v>
      </c>
      <c r="I94" s="198">
        <f>F94-H94</f>
        <v>0</v>
      </c>
    </row>
    <row r="95" spans="1:9" ht="4.5" customHeight="1" x14ac:dyDescent="0.2">
      <c r="A95" s="74"/>
      <c r="B95" s="55"/>
      <c r="C95" s="58"/>
      <c r="D95" s="57"/>
      <c r="E95" s="57"/>
      <c r="F95" s="57"/>
      <c r="H95" s="199"/>
      <c r="I95" s="200"/>
    </row>
    <row r="96" spans="1:9" s="54" customFormat="1" ht="63.75" x14ac:dyDescent="0.25">
      <c r="A96" s="49" t="s">
        <v>21</v>
      </c>
      <c r="B96" s="50" t="s">
        <v>117</v>
      </c>
      <c r="C96" s="51" t="s">
        <v>61</v>
      </c>
      <c r="D96" s="52">
        <v>250</v>
      </c>
      <c r="E96" s="53"/>
      <c r="F96" s="52">
        <f>ROUND(D96*E96,2)</f>
        <v>0</v>
      </c>
      <c r="H96" s="198">
        <f>F96</f>
        <v>0</v>
      </c>
      <c r="I96" s="198">
        <f>F96-H96</f>
        <v>0</v>
      </c>
    </row>
    <row r="97" spans="1:9" s="54" customFormat="1" ht="15" x14ac:dyDescent="0.25">
      <c r="A97" s="49"/>
      <c r="B97" s="50"/>
      <c r="C97" s="51"/>
      <c r="D97" s="52"/>
      <c r="E97" s="53"/>
      <c r="F97" s="52"/>
      <c r="H97" s="201"/>
      <c r="I97" s="201"/>
    </row>
    <row r="98" spans="1:9" ht="4.1500000000000004" customHeight="1" thickBot="1" x14ac:dyDescent="0.25">
      <c r="A98" s="74"/>
      <c r="B98" s="75"/>
      <c r="C98" s="56"/>
      <c r="D98" s="57"/>
      <c r="E98" s="57"/>
      <c r="F98" s="57"/>
      <c r="H98" s="199"/>
      <c r="I98" s="200"/>
    </row>
    <row r="99" spans="1:9" s="8" customFormat="1" ht="19.5" customHeight="1" thickTop="1" x14ac:dyDescent="0.2">
      <c r="A99" s="66"/>
      <c r="B99" s="66"/>
      <c r="C99" s="67"/>
      <c r="D99" s="68"/>
      <c r="E99" s="68" t="s">
        <v>58</v>
      </c>
      <c r="F99" s="69">
        <f>SUM(F68:F98)</f>
        <v>0</v>
      </c>
      <c r="H99" s="206">
        <f>SUM(H68:H98)</f>
        <v>0</v>
      </c>
      <c r="I99" s="206">
        <f>SUM(I68:I98)</f>
        <v>0</v>
      </c>
    </row>
    <row r="100" spans="1:9" s="8" customFormat="1" ht="7.5" customHeight="1" x14ac:dyDescent="0.2">
      <c r="B100" s="14"/>
      <c r="E100" s="48"/>
      <c r="F100" s="48"/>
      <c r="H100" s="194"/>
      <c r="I100" s="194"/>
    </row>
    <row r="101" spans="1:9" ht="15" customHeight="1" x14ac:dyDescent="0.2">
      <c r="A101" s="74"/>
      <c r="B101" s="71" t="s">
        <v>74</v>
      </c>
      <c r="C101" s="58"/>
      <c r="D101" s="57"/>
      <c r="E101" s="57"/>
      <c r="F101" s="57"/>
      <c r="H101" s="199"/>
      <c r="I101" s="200"/>
    </row>
    <row r="102" spans="1:9" s="8" customFormat="1" ht="7.5" customHeight="1" x14ac:dyDescent="0.2">
      <c r="B102" s="14"/>
      <c r="E102" s="48"/>
      <c r="F102" s="48"/>
      <c r="H102" s="194"/>
      <c r="I102" s="194"/>
    </row>
    <row r="103" spans="1:9" s="54" customFormat="1" ht="27" customHeight="1" x14ac:dyDescent="0.25">
      <c r="A103" s="49" t="s">
        <v>0</v>
      </c>
      <c r="B103" s="75" t="s">
        <v>75</v>
      </c>
      <c r="C103" s="76"/>
      <c r="D103" s="72"/>
      <c r="E103" s="72"/>
      <c r="F103" s="72"/>
      <c r="H103" s="201"/>
      <c r="I103" s="201"/>
    </row>
    <row r="104" spans="1:9" s="54" customFormat="1" ht="13.15" customHeight="1" x14ac:dyDescent="0.25">
      <c r="A104" s="70" t="s">
        <v>76</v>
      </c>
      <c r="B104" s="75" t="s">
        <v>77</v>
      </c>
      <c r="C104" s="56" t="s">
        <v>5</v>
      </c>
      <c r="D104" s="72">
        <v>15</v>
      </c>
      <c r="E104" s="73"/>
      <c r="F104" s="52">
        <f>ROUND(D104*E104,2)</f>
        <v>0</v>
      </c>
      <c r="H104" s="198">
        <f>F104</f>
        <v>0</v>
      </c>
      <c r="I104" s="198">
        <f>F104-H104</f>
        <v>0</v>
      </c>
    </row>
    <row r="105" spans="1:9" ht="4.5" customHeight="1" x14ac:dyDescent="0.2">
      <c r="A105" s="74"/>
      <c r="B105" s="55"/>
      <c r="C105" s="58"/>
      <c r="D105" s="57"/>
      <c r="E105" s="57"/>
      <c r="F105" s="57"/>
      <c r="H105" s="199"/>
      <c r="I105" s="200"/>
    </row>
    <row r="106" spans="1:9" s="54" customFormat="1" ht="13.15" customHeight="1" x14ac:dyDescent="0.25">
      <c r="A106" s="70" t="s">
        <v>2</v>
      </c>
      <c r="B106" s="75" t="s">
        <v>78</v>
      </c>
      <c r="C106" s="56" t="s">
        <v>79</v>
      </c>
      <c r="D106" s="72">
        <v>30</v>
      </c>
      <c r="E106" s="73"/>
      <c r="F106" s="52">
        <f>ROUND(D106*E106,2)</f>
        <v>0</v>
      </c>
      <c r="H106" s="198">
        <f>F106</f>
        <v>0</v>
      </c>
      <c r="I106" s="198">
        <f>F106-H106</f>
        <v>0</v>
      </c>
    </row>
    <row r="107" spans="1:9" ht="4.5" customHeight="1" x14ac:dyDescent="0.2">
      <c r="A107" s="74"/>
      <c r="B107" s="55"/>
      <c r="C107" s="58"/>
      <c r="D107" s="57"/>
      <c r="E107" s="57"/>
      <c r="F107" s="57"/>
      <c r="H107" s="199"/>
      <c r="I107" s="200"/>
    </row>
    <row r="108" spans="1:9" ht="54" customHeight="1" x14ac:dyDescent="0.25">
      <c r="A108" s="49" t="s">
        <v>15</v>
      </c>
      <c r="B108" s="55" t="s">
        <v>80</v>
      </c>
      <c r="C108" s="56" t="s">
        <v>50</v>
      </c>
      <c r="D108" s="57">
        <v>924</v>
      </c>
      <c r="E108" s="57"/>
      <c r="F108" s="52">
        <f>ROUND(D108*E108,2)</f>
        <v>0</v>
      </c>
      <c r="H108" s="198">
        <f>F108</f>
        <v>0</v>
      </c>
      <c r="I108" s="198">
        <f>F108-H108</f>
        <v>0</v>
      </c>
    </row>
    <row r="109" spans="1:9" ht="4.5" customHeight="1" x14ac:dyDescent="0.2">
      <c r="A109" s="74"/>
      <c r="B109" s="55"/>
      <c r="C109" s="58"/>
      <c r="D109" s="57"/>
      <c r="E109" s="57"/>
      <c r="F109" s="57"/>
      <c r="H109" s="199"/>
      <c r="I109" s="200"/>
    </row>
    <row r="110" spans="1:9" s="54" customFormat="1" ht="40.15" customHeight="1" x14ac:dyDescent="0.25">
      <c r="A110" s="49" t="s">
        <v>3</v>
      </c>
      <c r="B110" s="50" t="s">
        <v>81</v>
      </c>
      <c r="C110" s="51" t="s">
        <v>43</v>
      </c>
      <c r="D110" s="52">
        <v>12</v>
      </c>
      <c r="E110" s="53"/>
      <c r="F110" s="52">
        <f>ROUND(D110*E110,2)</f>
        <v>0</v>
      </c>
      <c r="H110" s="198">
        <f>F110</f>
        <v>0</v>
      </c>
      <c r="I110" s="198">
        <f>F110-H110</f>
        <v>0</v>
      </c>
    </row>
    <row r="111" spans="1:9" s="54" customFormat="1" ht="4.1500000000000004" customHeight="1" x14ac:dyDescent="0.25">
      <c r="A111" s="49"/>
      <c r="B111" s="50"/>
      <c r="C111" s="51"/>
      <c r="D111" s="52"/>
      <c r="E111" s="53"/>
      <c r="F111" s="52"/>
      <c r="H111" s="201"/>
      <c r="I111" s="201"/>
    </row>
    <row r="112" spans="1:9" s="54" customFormat="1" ht="40.15" customHeight="1" x14ac:dyDescent="0.25">
      <c r="A112" s="49" t="s">
        <v>4</v>
      </c>
      <c r="B112" s="55" t="s">
        <v>82</v>
      </c>
      <c r="C112" s="51" t="s">
        <v>43</v>
      </c>
      <c r="D112" s="52">
        <v>10</v>
      </c>
      <c r="E112" s="53"/>
      <c r="F112" s="52">
        <f>ROUND(D112*E112,2)</f>
        <v>0</v>
      </c>
      <c r="H112" s="198">
        <f>F112</f>
        <v>0</v>
      </c>
      <c r="I112" s="198">
        <f>F112-H112</f>
        <v>0</v>
      </c>
    </row>
    <row r="113" spans="1:9" s="54" customFormat="1" ht="4.1500000000000004" customHeight="1" x14ac:dyDescent="0.25">
      <c r="A113" s="49"/>
      <c r="B113" s="50"/>
      <c r="C113" s="51"/>
      <c r="D113" s="52"/>
      <c r="E113" s="53"/>
      <c r="F113" s="52"/>
      <c r="H113" s="201"/>
      <c r="I113" s="201"/>
    </row>
    <row r="114" spans="1:9" s="54" customFormat="1" ht="40.15" customHeight="1" x14ac:dyDescent="0.25">
      <c r="A114" s="49" t="s">
        <v>23</v>
      </c>
      <c r="B114" s="50" t="s">
        <v>83</v>
      </c>
      <c r="C114" s="51" t="s">
        <v>61</v>
      </c>
      <c r="D114" s="52">
        <v>2</v>
      </c>
      <c r="E114" s="53"/>
      <c r="F114" s="52">
        <f>ROUND(D114*E114,2)</f>
        <v>0</v>
      </c>
      <c r="H114" s="198">
        <f>F114</f>
        <v>0</v>
      </c>
      <c r="I114" s="198">
        <f>F114-H114</f>
        <v>0</v>
      </c>
    </row>
    <row r="115" spans="1:9" s="54" customFormat="1" ht="4.5" customHeight="1" x14ac:dyDescent="0.25">
      <c r="A115" s="77"/>
      <c r="B115" s="75"/>
      <c r="C115" s="76"/>
      <c r="D115" s="72"/>
      <c r="E115" s="72"/>
      <c r="F115" s="72"/>
      <c r="H115" s="201"/>
      <c r="I115" s="201"/>
    </row>
    <row r="116" spans="1:9" ht="54" customHeight="1" x14ac:dyDescent="0.25">
      <c r="A116" s="49" t="s">
        <v>16</v>
      </c>
      <c r="B116" s="55" t="s">
        <v>84</v>
      </c>
      <c r="C116" s="56" t="s">
        <v>61</v>
      </c>
      <c r="D116" s="57">
        <v>334.8</v>
      </c>
      <c r="E116" s="57"/>
      <c r="F116" s="52">
        <f>ROUND(D116*E116,2)</f>
        <v>0</v>
      </c>
      <c r="H116" s="198">
        <f>F116</f>
        <v>0</v>
      </c>
      <c r="I116" s="198">
        <f>F116-H116</f>
        <v>0</v>
      </c>
    </row>
    <row r="117" spans="1:9" s="81" customFormat="1" ht="4.5" customHeight="1" x14ac:dyDescent="0.25">
      <c r="A117" s="74"/>
      <c r="B117" s="78"/>
      <c r="C117" s="79"/>
      <c r="D117" s="80"/>
      <c r="E117" s="80"/>
      <c r="F117" s="80"/>
      <c r="H117" s="207"/>
      <c r="I117" s="207"/>
    </row>
    <row r="118" spans="1:9" s="54" customFormat="1" ht="40.15" customHeight="1" x14ac:dyDescent="0.25">
      <c r="A118" s="49" t="s">
        <v>18</v>
      </c>
      <c r="B118" s="50" t="s">
        <v>85</v>
      </c>
      <c r="C118" s="51" t="s">
        <v>48</v>
      </c>
      <c r="D118" s="52">
        <v>0</v>
      </c>
      <c r="E118" s="53"/>
      <c r="F118" s="52">
        <f>ROUND(D118*E118,2)</f>
        <v>0</v>
      </c>
      <c r="H118" s="198">
        <f>F118</f>
        <v>0</v>
      </c>
      <c r="I118" s="198">
        <f>F118-H118</f>
        <v>0</v>
      </c>
    </row>
    <row r="119" spans="1:9" s="54" customFormat="1" ht="4.1500000000000004" customHeight="1" x14ac:dyDescent="0.25">
      <c r="A119" s="70"/>
      <c r="B119" s="55"/>
      <c r="C119" s="56"/>
      <c r="D119" s="72"/>
      <c r="E119" s="73"/>
      <c r="F119" s="72"/>
      <c r="H119" s="201"/>
      <c r="I119" s="201"/>
    </row>
    <row r="120" spans="1:9" s="54" customFormat="1" ht="27" customHeight="1" x14ac:dyDescent="0.25">
      <c r="A120" s="70" t="s">
        <v>8</v>
      </c>
      <c r="B120" s="55" t="s">
        <v>86</v>
      </c>
      <c r="C120" s="56" t="s">
        <v>50</v>
      </c>
      <c r="D120" s="72">
        <v>50</v>
      </c>
      <c r="E120" s="73"/>
      <c r="F120" s="52">
        <f>ROUND(D120*E120,2)</f>
        <v>0</v>
      </c>
      <c r="H120" s="198">
        <f>F120</f>
        <v>0</v>
      </c>
      <c r="I120" s="198">
        <f>F120-H120</f>
        <v>0</v>
      </c>
    </row>
    <row r="121" spans="1:9" ht="4.5" customHeight="1" x14ac:dyDescent="0.2">
      <c r="A121" s="74"/>
      <c r="B121" s="55"/>
      <c r="C121" s="58"/>
      <c r="D121" s="57"/>
      <c r="E121" s="57"/>
      <c r="F121" s="57"/>
      <c r="H121" s="199"/>
      <c r="I121" s="200"/>
    </row>
    <row r="122" spans="1:9" s="54" customFormat="1" ht="27" customHeight="1" x14ac:dyDescent="0.25">
      <c r="A122" s="70" t="s">
        <v>9</v>
      </c>
      <c r="B122" s="55" t="s">
        <v>87</v>
      </c>
      <c r="C122" s="56" t="s">
        <v>50</v>
      </c>
      <c r="D122" s="72">
        <v>50</v>
      </c>
      <c r="E122" s="73"/>
      <c r="F122" s="52">
        <f>ROUND(D122*E122,2)</f>
        <v>0</v>
      </c>
      <c r="H122" s="198">
        <f>F122</f>
        <v>0</v>
      </c>
      <c r="I122" s="198">
        <f>F122-H122</f>
        <v>0</v>
      </c>
    </row>
    <row r="123" spans="1:9" s="81" customFormat="1" ht="4.1500000000000004" customHeight="1" x14ac:dyDescent="0.2">
      <c r="A123" s="74"/>
      <c r="B123" s="82"/>
      <c r="C123" s="56"/>
      <c r="D123" s="57"/>
      <c r="E123" s="57"/>
      <c r="F123" s="57"/>
      <c r="H123" s="207"/>
      <c r="I123" s="207"/>
    </row>
    <row r="124" spans="1:9" s="81" customFormat="1" ht="40.15" customHeight="1" x14ac:dyDescent="0.25">
      <c r="A124" s="74" t="s">
        <v>19</v>
      </c>
      <c r="B124" s="55" t="s">
        <v>88</v>
      </c>
      <c r="C124" s="56" t="s">
        <v>5</v>
      </c>
      <c r="D124" s="57">
        <v>11</v>
      </c>
      <c r="E124" s="57"/>
      <c r="F124" s="52">
        <f>ROUND(D124*E124,2)</f>
        <v>0</v>
      </c>
      <c r="H124" s="198">
        <f>F124</f>
        <v>0</v>
      </c>
      <c r="I124" s="198">
        <f>F124-H124</f>
        <v>0</v>
      </c>
    </row>
    <row r="125" spans="1:9" s="81" customFormat="1" ht="4.1500000000000004" customHeight="1" x14ac:dyDescent="0.2">
      <c r="A125" s="74"/>
      <c r="B125" s="82"/>
      <c r="C125" s="56"/>
      <c r="D125" s="57"/>
      <c r="E125" s="57"/>
      <c r="F125" s="57"/>
      <c r="H125" s="207"/>
      <c r="I125" s="207"/>
    </row>
    <row r="126" spans="1:9" s="81" customFormat="1" ht="25.5" x14ac:dyDescent="0.25">
      <c r="A126" s="74" t="s">
        <v>20</v>
      </c>
      <c r="B126" s="55" t="s">
        <v>89</v>
      </c>
      <c r="C126" s="56" t="s">
        <v>5</v>
      </c>
      <c r="D126" s="57">
        <v>10</v>
      </c>
      <c r="E126" s="57"/>
      <c r="F126" s="52">
        <f>ROUND(D126*E126,2)</f>
        <v>0</v>
      </c>
      <c r="H126" s="198">
        <f>F126</f>
        <v>0</v>
      </c>
      <c r="I126" s="198">
        <f>F126-H126</f>
        <v>0</v>
      </c>
    </row>
    <row r="127" spans="1:9" ht="4.5" customHeight="1" x14ac:dyDescent="0.2">
      <c r="A127" s="74"/>
      <c r="B127" s="55"/>
      <c r="C127" s="58"/>
      <c r="D127" s="57"/>
      <c r="E127" s="57"/>
      <c r="F127" s="57"/>
      <c r="H127" s="199"/>
      <c r="I127" s="200"/>
    </row>
    <row r="128" spans="1:9" s="54" customFormat="1" ht="40.15" customHeight="1" x14ac:dyDescent="0.25">
      <c r="A128" s="70" t="s">
        <v>21</v>
      </c>
      <c r="B128" s="55" t="s">
        <v>90</v>
      </c>
      <c r="C128" s="56" t="s">
        <v>50</v>
      </c>
      <c r="D128" s="52">
        <v>3700</v>
      </c>
      <c r="E128" s="73"/>
      <c r="F128" s="52">
        <f>ROUND(D128*E128,2)</f>
        <v>0</v>
      </c>
      <c r="H128" s="198">
        <f>F128</f>
        <v>0</v>
      </c>
      <c r="I128" s="198">
        <f>F128-H128</f>
        <v>0</v>
      </c>
    </row>
    <row r="129" spans="1:9" ht="4.5" customHeight="1" x14ac:dyDescent="0.2">
      <c r="A129" s="74"/>
      <c r="B129" s="55"/>
      <c r="C129" s="58"/>
      <c r="D129" s="57"/>
      <c r="E129" s="57"/>
      <c r="F129" s="57"/>
      <c r="H129" s="199"/>
      <c r="I129" s="200"/>
    </row>
    <row r="130" spans="1:9" s="54" customFormat="1" ht="38.25" x14ac:dyDescent="0.25">
      <c r="A130" s="70" t="s">
        <v>22</v>
      </c>
      <c r="B130" s="55" t="s">
        <v>109</v>
      </c>
      <c r="C130" s="56" t="s">
        <v>50</v>
      </c>
      <c r="D130" s="52">
        <v>3700</v>
      </c>
      <c r="E130" s="73"/>
      <c r="F130" s="52">
        <f>ROUND(D130*E130,2)</f>
        <v>0</v>
      </c>
      <c r="H130" s="198">
        <f>F130</f>
        <v>0</v>
      </c>
      <c r="I130" s="198">
        <f>F130-H130</f>
        <v>0</v>
      </c>
    </row>
    <row r="131" spans="1:9" ht="4.5" customHeight="1" x14ac:dyDescent="0.2">
      <c r="A131" s="74"/>
      <c r="B131" s="55"/>
      <c r="C131" s="58"/>
      <c r="D131" s="57"/>
      <c r="E131" s="57"/>
      <c r="F131" s="57"/>
      <c r="H131" s="199"/>
      <c r="I131" s="200"/>
    </row>
    <row r="132" spans="1:9" s="54" customFormat="1" ht="27" customHeight="1" x14ac:dyDescent="0.25">
      <c r="A132" s="70" t="s">
        <v>12</v>
      </c>
      <c r="B132" s="55" t="s">
        <v>91</v>
      </c>
      <c r="C132" s="56" t="s">
        <v>48</v>
      </c>
      <c r="D132" s="72">
        <v>10</v>
      </c>
      <c r="E132" s="73"/>
      <c r="F132" s="52">
        <f>ROUND(D132*E132,2)</f>
        <v>0</v>
      </c>
      <c r="H132" s="198">
        <f>F132</f>
        <v>0</v>
      </c>
      <c r="I132" s="198">
        <f>F132-H132</f>
        <v>0</v>
      </c>
    </row>
    <row r="133" spans="1:9" ht="4.5" customHeight="1" x14ac:dyDescent="0.2">
      <c r="A133" s="74"/>
      <c r="B133" s="55"/>
      <c r="C133" s="58"/>
      <c r="D133" s="57"/>
      <c r="E133" s="57"/>
      <c r="F133" s="57"/>
      <c r="H133" s="199"/>
      <c r="I133" s="200"/>
    </row>
    <row r="134" spans="1:9" s="54" customFormat="1" ht="40.15" customHeight="1" x14ac:dyDescent="0.25">
      <c r="A134" s="70" t="s">
        <v>17</v>
      </c>
      <c r="B134" s="55" t="s">
        <v>110</v>
      </c>
      <c r="C134" s="56" t="s">
        <v>50</v>
      </c>
      <c r="D134" s="52">
        <v>3700</v>
      </c>
      <c r="E134" s="73"/>
      <c r="F134" s="52">
        <f>ROUND(D134*E134,2)</f>
        <v>0</v>
      </c>
      <c r="H134" s="198">
        <f>F134</f>
        <v>0</v>
      </c>
      <c r="I134" s="198">
        <f>F134-H134</f>
        <v>0</v>
      </c>
    </row>
    <row r="135" spans="1:9" s="54" customFormat="1" ht="4.5" customHeight="1" x14ac:dyDescent="0.25">
      <c r="A135" s="74"/>
      <c r="B135" s="75"/>
      <c r="C135" s="56"/>
      <c r="D135" s="72"/>
      <c r="E135" s="73"/>
      <c r="F135" s="72"/>
      <c r="H135" s="201"/>
      <c r="I135" s="201"/>
    </row>
    <row r="136" spans="1:9" s="54" customFormat="1" ht="27" customHeight="1" x14ac:dyDescent="0.25">
      <c r="A136" s="70" t="s">
        <v>13</v>
      </c>
      <c r="B136" s="55" t="s">
        <v>92</v>
      </c>
      <c r="C136" s="56" t="s">
        <v>48</v>
      </c>
      <c r="D136" s="72">
        <v>1100</v>
      </c>
      <c r="E136" s="73"/>
      <c r="F136" s="52">
        <f>ROUND(D136*E136,2)</f>
        <v>0</v>
      </c>
      <c r="H136" s="198">
        <f>F136</f>
        <v>0</v>
      </c>
      <c r="I136" s="198">
        <f>F136-H136</f>
        <v>0</v>
      </c>
    </row>
    <row r="137" spans="1:9" ht="4.5" customHeight="1" x14ac:dyDescent="0.2">
      <c r="A137" s="74"/>
      <c r="B137" s="55"/>
      <c r="H137" s="199"/>
      <c r="I137" s="200"/>
    </row>
    <row r="138" spans="1:9" s="54" customFormat="1" ht="27" customHeight="1" x14ac:dyDescent="0.25">
      <c r="A138" s="70" t="s">
        <v>14</v>
      </c>
      <c r="B138" s="55" t="s">
        <v>93</v>
      </c>
      <c r="C138" s="56" t="s">
        <v>50</v>
      </c>
      <c r="D138" s="72">
        <v>2100</v>
      </c>
      <c r="E138" s="73"/>
      <c r="F138" s="52">
        <f>ROUND(D138*E138,2)</f>
        <v>0</v>
      </c>
      <c r="H138" s="198">
        <f>F138</f>
        <v>0</v>
      </c>
      <c r="I138" s="198">
        <f>F138-H138</f>
        <v>0</v>
      </c>
    </row>
    <row r="139" spans="1:9" s="54" customFormat="1" ht="4.1500000000000004" customHeight="1" thickBot="1" x14ac:dyDescent="0.3">
      <c r="A139" s="70"/>
      <c r="B139" s="55"/>
      <c r="C139" s="56"/>
      <c r="D139" s="72"/>
      <c r="E139" s="73"/>
      <c r="F139" s="72"/>
      <c r="H139" s="201"/>
      <c r="I139" s="201"/>
    </row>
    <row r="140" spans="1:9" s="8" customFormat="1" ht="19.5" customHeight="1" thickTop="1" x14ac:dyDescent="0.2">
      <c r="A140" s="66"/>
      <c r="B140" s="66"/>
      <c r="C140" s="67"/>
      <c r="D140" s="68"/>
      <c r="E140" s="68" t="s">
        <v>58</v>
      </c>
      <c r="F140" s="69">
        <f>SUM(F104:F139)</f>
        <v>0</v>
      </c>
      <c r="H140" s="206">
        <f>SUM(H104:H139)</f>
        <v>0</v>
      </c>
      <c r="I140" s="206">
        <f>SUM(I104:I139)</f>
        <v>0</v>
      </c>
    </row>
    <row r="141" spans="1:9" s="8" customFormat="1" ht="7.5" customHeight="1" x14ac:dyDescent="0.2">
      <c r="B141" s="14"/>
      <c r="E141" s="48"/>
      <c r="F141" s="48"/>
      <c r="H141" s="194"/>
      <c r="I141" s="194"/>
    </row>
    <row r="142" spans="1:9" x14ac:dyDescent="0.2">
      <c r="B142" s="71" t="s">
        <v>94</v>
      </c>
      <c r="H142" s="199"/>
      <c r="I142" s="200"/>
    </row>
    <row r="143" spans="1:9" s="8" customFormat="1" ht="7.5" customHeight="1" x14ac:dyDescent="0.2">
      <c r="B143" s="14"/>
      <c r="E143" s="48"/>
      <c r="F143" s="48"/>
      <c r="H143" s="194"/>
      <c r="I143" s="194"/>
    </row>
    <row r="144" spans="1:9" ht="40.15" customHeight="1" x14ac:dyDescent="0.25">
      <c r="A144" s="74" t="s">
        <v>0</v>
      </c>
      <c r="B144" s="55" t="s">
        <v>402</v>
      </c>
      <c r="C144" s="56" t="s">
        <v>43</v>
      </c>
      <c r="D144" s="57">
        <v>1536.84</v>
      </c>
      <c r="E144" s="57"/>
      <c r="F144" s="52">
        <f>ROUND(D144*E144,2)</f>
        <v>0</v>
      </c>
      <c r="H144" s="198">
        <f>F144</f>
        <v>0</v>
      </c>
      <c r="I144" s="198">
        <f>F144-H144</f>
        <v>0</v>
      </c>
    </row>
    <row r="145" spans="1:13" ht="4.1500000000000004" customHeight="1" x14ac:dyDescent="0.2">
      <c r="A145" s="74"/>
      <c r="B145" s="55"/>
      <c r="C145" s="56"/>
      <c r="D145" s="57"/>
      <c r="E145" s="57"/>
      <c r="F145" s="57"/>
      <c r="H145" s="199"/>
      <c r="I145" s="200"/>
    </row>
    <row r="146" spans="1:13" ht="40.15" customHeight="1" x14ac:dyDescent="0.25">
      <c r="A146" s="74" t="s">
        <v>2</v>
      </c>
      <c r="B146" s="55" t="s">
        <v>95</v>
      </c>
      <c r="C146" s="56" t="s">
        <v>43</v>
      </c>
      <c r="D146" s="57">
        <v>296</v>
      </c>
      <c r="E146" s="57"/>
      <c r="F146" s="52">
        <f>ROUND(D146*E146,2)</f>
        <v>0</v>
      </c>
      <c r="H146" s="198">
        <f>F146</f>
        <v>0</v>
      </c>
      <c r="I146" s="198">
        <f>F146-H146</f>
        <v>0</v>
      </c>
    </row>
    <row r="147" spans="1:13" ht="4.1500000000000004" customHeight="1" x14ac:dyDescent="0.2">
      <c r="A147" s="74"/>
      <c r="B147" s="55"/>
      <c r="C147" s="56"/>
      <c r="D147" s="57"/>
      <c r="E147" s="57"/>
      <c r="F147" s="57"/>
      <c r="H147" s="199"/>
      <c r="I147" s="200"/>
    </row>
    <row r="148" spans="1:13" ht="15" x14ac:dyDescent="0.25">
      <c r="A148" s="74" t="s">
        <v>15</v>
      </c>
      <c r="B148" s="75" t="s">
        <v>96</v>
      </c>
      <c r="C148" s="83" t="s">
        <v>5</v>
      </c>
      <c r="D148" s="57">
        <v>10</v>
      </c>
      <c r="E148" s="57"/>
      <c r="F148" s="52">
        <f>ROUND(D148*E148,2)</f>
        <v>0</v>
      </c>
      <c r="H148" s="198">
        <f>F148</f>
        <v>0</v>
      </c>
      <c r="I148" s="198">
        <f>F148-H148</f>
        <v>0</v>
      </c>
      <c r="M148" s="1"/>
    </row>
    <row r="149" spans="1:13" ht="3.75" customHeight="1" x14ac:dyDescent="0.2">
      <c r="A149" s="74"/>
      <c r="B149" s="75"/>
      <c r="C149" s="83"/>
      <c r="D149" s="57"/>
      <c r="E149" s="57"/>
      <c r="F149" s="57"/>
      <c r="H149" s="199"/>
      <c r="I149" s="199"/>
      <c r="M149" s="1"/>
    </row>
    <row r="150" spans="1:13" ht="15" x14ac:dyDescent="0.25">
      <c r="A150" s="74" t="s">
        <v>3</v>
      </c>
      <c r="B150" s="75" t="s">
        <v>111</v>
      </c>
      <c r="C150" s="83" t="s">
        <v>5</v>
      </c>
      <c r="D150" s="57">
        <v>65</v>
      </c>
      <c r="E150" s="57"/>
      <c r="F150" s="52">
        <f>ROUND(D150*E150,2)</f>
        <v>0</v>
      </c>
      <c r="H150" s="198">
        <f>F150</f>
        <v>0</v>
      </c>
      <c r="I150" s="198">
        <f>F150-H150</f>
        <v>0</v>
      </c>
      <c r="M150" s="1"/>
    </row>
    <row r="151" spans="1:13" ht="4.1500000000000004" customHeight="1" x14ac:dyDescent="0.2">
      <c r="A151" s="74"/>
      <c r="B151" s="55"/>
      <c r="C151" s="56"/>
      <c r="D151" s="57"/>
      <c r="E151" s="57"/>
      <c r="F151" s="57"/>
      <c r="H151" s="199"/>
      <c r="I151" s="200"/>
    </row>
    <row r="152" spans="1:13" ht="40.15" customHeight="1" x14ac:dyDescent="0.25">
      <c r="A152" s="74" t="s">
        <v>4</v>
      </c>
      <c r="B152" s="55" t="s">
        <v>112</v>
      </c>
      <c r="C152" s="56" t="s">
        <v>43</v>
      </c>
      <c r="D152" s="57">
        <v>1086</v>
      </c>
      <c r="E152" s="57"/>
      <c r="F152" s="52">
        <f>ROUND(D152*E152,2)</f>
        <v>0</v>
      </c>
      <c r="H152" s="198">
        <f>F152</f>
        <v>0</v>
      </c>
      <c r="I152" s="198">
        <f>F152-H152</f>
        <v>0</v>
      </c>
    </row>
    <row r="153" spans="1:13" ht="4.1500000000000004" customHeight="1" x14ac:dyDescent="0.2">
      <c r="A153" s="74"/>
      <c r="B153" s="55"/>
      <c r="C153" s="56"/>
      <c r="D153" s="57"/>
      <c r="E153" s="57"/>
      <c r="F153" s="57"/>
      <c r="H153" s="199"/>
      <c r="I153" s="200"/>
    </row>
    <row r="154" spans="1:13" ht="63.75" x14ac:dyDescent="0.25">
      <c r="A154" s="74" t="s">
        <v>23</v>
      </c>
      <c r="B154" s="55" t="s">
        <v>113</v>
      </c>
      <c r="C154" s="56" t="s">
        <v>5</v>
      </c>
      <c r="D154" s="57">
        <v>110</v>
      </c>
      <c r="E154" s="57"/>
      <c r="F154" s="52">
        <f>ROUND(D154*E154,2)</f>
        <v>0</v>
      </c>
      <c r="H154" s="198">
        <f>F154</f>
        <v>0</v>
      </c>
      <c r="I154" s="198">
        <f>F154-H154</f>
        <v>0</v>
      </c>
      <c r="J154" s="1" t="s">
        <v>403</v>
      </c>
    </row>
    <row r="155" spans="1:13" ht="4.1500000000000004" customHeight="1" x14ac:dyDescent="0.2">
      <c r="A155" s="74"/>
      <c r="B155" s="55"/>
      <c r="C155" s="56"/>
      <c r="D155" s="57"/>
      <c r="E155" s="57"/>
      <c r="F155" s="57"/>
      <c r="H155" s="199"/>
      <c r="I155" s="200"/>
    </row>
    <row r="156" spans="1:13" ht="141.75" x14ac:dyDescent="0.25">
      <c r="A156" s="74" t="s">
        <v>16</v>
      </c>
      <c r="B156" s="55" t="s">
        <v>404</v>
      </c>
      <c r="C156" s="83" t="s">
        <v>5</v>
      </c>
      <c r="D156" s="57">
        <v>45</v>
      </c>
      <c r="E156" s="57"/>
      <c r="F156" s="52">
        <f>ROUND(D156*E156,2)</f>
        <v>0</v>
      </c>
      <c r="H156" s="198">
        <f>F156</f>
        <v>0</v>
      </c>
      <c r="I156" s="198">
        <f>F156-H156</f>
        <v>0</v>
      </c>
    </row>
    <row r="157" spans="1:13" ht="5.25" customHeight="1" x14ac:dyDescent="0.2">
      <c r="A157" s="74"/>
      <c r="B157" s="55"/>
      <c r="C157" s="83"/>
      <c r="D157" s="57"/>
      <c r="E157" s="57"/>
      <c r="F157" s="57"/>
      <c r="H157" s="199"/>
      <c r="I157" s="200"/>
    </row>
    <row r="158" spans="1:13" ht="141.75" x14ac:dyDescent="0.25">
      <c r="A158" s="74" t="s">
        <v>18</v>
      </c>
      <c r="B158" s="55" t="s">
        <v>405</v>
      </c>
      <c r="C158" s="83" t="s">
        <v>5</v>
      </c>
      <c r="D158" s="57">
        <v>4</v>
      </c>
      <c r="E158" s="57"/>
      <c r="F158" s="52">
        <f>ROUND(D158*E158,2)</f>
        <v>0</v>
      </c>
      <c r="H158" s="198">
        <f>F158</f>
        <v>0</v>
      </c>
      <c r="I158" s="198">
        <f>F158-H158</f>
        <v>0</v>
      </c>
    </row>
    <row r="159" spans="1:13" ht="5.25" customHeight="1" x14ac:dyDescent="0.2">
      <c r="A159" s="74"/>
      <c r="B159" s="55"/>
      <c r="C159" s="83"/>
      <c r="D159" s="57"/>
      <c r="E159" s="57"/>
      <c r="F159" s="57"/>
      <c r="H159" s="199"/>
      <c r="I159" s="200"/>
    </row>
    <row r="160" spans="1:13" ht="141.75" x14ac:dyDescent="0.25">
      <c r="A160" s="74" t="s">
        <v>7</v>
      </c>
      <c r="B160" s="55" t="s">
        <v>406</v>
      </c>
      <c r="C160" s="83" t="s">
        <v>5</v>
      </c>
      <c r="D160" s="57">
        <v>2</v>
      </c>
      <c r="E160" s="57"/>
      <c r="F160" s="52">
        <f>ROUND(D160*E160,2)</f>
        <v>0</v>
      </c>
      <c r="H160" s="198">
        <f>F160</f>
        <v>0</v>
      </c>
      <c r="I160" s="198">
        <f>F160-H160</f>
        <v>0</v>
      </c>
    </row>
    <row r="161" spans="1:9" ht="5.25" customHeight="1" x14ac:dyDescent="0.2">
      <c r="A161" s="74"/>
      <c r="B161" s="55"/>
      <c r="C161" s="83"/>
      <c r="D161" s="57"/>
      <c r="E161" s="57"/>
      <c r="F161" s="57"/>
      <c r="H161" s="199"/>
      <c r="I161" s="200"/>
    </row>
    <row r="162" spans="1:9" ht="141.75" x14ac:dyDescent="0.25">
      <c r="A162" s="74" t="s">
        <v>8</v>
      </c>
      <c r="B162" s="55" t="s">
        <v>407</v>
      </c>
      <c r="C162" s="83" t="s">
        <v>5</v>
      </c>
      <c r="D162" s="57">
        <v>9</v>
      </c>
      <c r="E162" s="57"/>
      <c r="F162" s="52">
        <f>ROUND(D162*E162,2)</f>
        <v>0</v>
      </c>
      <c r="H162" s="198">
        <f>F162</f>
        <v>0</v>
      </c>
      <c r="I162" s="198">
        <f>F162-H162</f>
        <v>0</v>
      </c>
    </row>
    <row r="163" spans="1:9" ht="5.25" customHeight="1" x14ac:dyDescent="0.2">
      <c r="A163" s="74"/>
      <c r="B163" s="55"/>
      <c r="C163" s="83"/>
      <c r="D163" s="57"/>
      <c r="E163" s="57"/>
      <c r="F163" s="57"/>
      <c r="H163" s="199"/>
      <c r="I163" s="200"/>
    </row>
    <row r="164" spans="1:9" ht="102" x14ac:dyDescent="0.25">
      <c r="A164" s="74" t="s">
        <v>9</v>
      </c>
      <c r="B164" s="55" t="s">
        <v>114</v>
      </c>
      <c r="C164" s="56" t="s">
        <v>43</v>
      </c>
      <c r="D164" s="57">
        <v>20</v>
      </c>
      <c r="E164" s="57"/>
      <c r="F164" s="52">
        <f>ROUND(D164*E164,2)</f>
        <v>0</v>
      </c>
      <c r="H164" s="198">
        <f>F164</f>
        <v>0</v>
      </c>
      <c r="I164" s="198">
        <f>F164-H164</f>
        <v>0</v>
      </c>
    </row>
    <row r="165" spans="1:9" ht="5.25" customHeight="1" x14ac:dyDescent="0.2">
      <c r="A165" s="74"/>
      <c r="B165" s="55"/>
      <c r="C165" s="83"/>
      <c r="D165" s="57"/>
      <c r="E165" s="57"/>
      <c r="F165" s="57"/>
      <c r="H165" s="199"/>
      <c r="I165" s="200"/>
    </row>
    <row r="166" spans="1:9" ht="25.5" x14ac:dyDescent="0.25">
      <c r="A166" s="74" t="s">
        <v>10</v>
      </c>
      <c r="B166" s="55" t="s">
        <v>115</v>
      </c>
      <c r="C166" s="56" t="s">
        <v>5</v>
      </c>
      <c r="D166" s="57">
        <v>2</v>
      </c>
      <c r="E166" s="57"/>
      <c r="F166" s="52">
        <f>ROUND(D166*E166,2)</f>
        <v>0</v>
      </c>
      <c r="H166" s="198">
        <f>F166</f>
        <v>0</v>
      </c>
      <c r="I166" s="198">
        <f>F166-H166</f>
        <v>0</v>
      </c>
    </row>
    <row r="167" spans="1:9" ht="5.25" customHeight="1" x14ac:dyDescent="0.2">
      <c r="A167" s="74"/>
      <c r="B167" s="55"/>
      <c r="C167" s="83"/>
      <c r="D167" s="57"/>
      <c r="E167" s="57"/>
      <c r="F167" s="57"/>
      <c r="H167" s="199"/>
      <c r="I167" s="200"/>
    </row>
    <row r="168" spans="1:9" ht="128.25" x14ac:dyDescent="0.25">
      <c r="A168" s="74" t="s">
        <v>19</v>
      </c>
      <c r="B168" s="60" t="s">
        <v>118</v>
      </c>
      <c r="C168" s="56" t="s">
        <v>5</v>
      </c>
      <c r="D168" s="57">
        <v>66</v>
      </c>
      <c r="E168" s="57"/>
      <c r="F168" s="52">
        <f>ROUND(D168*E168,2)</f>
        <v>0</v>
      </c>
      <c r="H168" s="198">
        <f>F168</f>
        <v>0</v>
      </c>
      <c r="I168" s="198">
        <f>F168-H168</f>
        <v>0</v>
      </c>
    </row>
    <row r="169" spans="1:9" ht="5.25" customHeight="1" x14ac:dyDescent="0.2">
      <c r="A169" s="74"/>
      <c r="B169" s="55"/>
      <c r="C169" s="83"/>
      <c r="D169" s="57"/>
      <c r="E169" s="57"/>
      <c r="F169" s="57"/>
      <c r="H169" s="199"/>
      <c r="I169" s="200"/>
    </row>
    <row r="170" spans="1:9" ht="25.5" x14ac:dyDescent="0.25">
      <c r="A170" s="74" t="s">
        <v>20</v>
      </c>
      <c r="B170" s="55" t="s">
        <v>119</v>
      </c>
      <c r="C170" s="83" t="s">
        <v>5</v>
      </c>
      <c r="D170" s="57">
        <v>1</v>
      </c>
      <c r="E170" s="57"/>
      <c r="F170" s="52">
        <f>ROUND(D170*E170,2)</f>
        <v>0</v>
      </c>
      <c r="H170" s="198">
        <f>F170</f>
        <v>0</v>
      </c>
      <c r="I170" s="198">
        <f>F170-H170</f>
        <v>0</v>
      </c>
    </row>
    <row r="171" spans="1:9" ht="4.1500000000000004" customHeight="1" thickBot="1" x14ac:dyDescent="0.25">
      <c r="A171" s="74"/>
      <c r="B171" s="55"/>
      <c r="C171" s="83"/>
      <c r="D171" s="57"/>
      <c r="E171" s="57"/>
      <c r="F171" s="57"/>
      <c r="H171" s="199"/>
      <c r="I171" s="200"/>
    </row>
    <row r="172" spans="1:9" s="8" customFormat="1" ht="19.5" customHeight="1" thickTop="1" x14ac:dyDescent="0.2">
      <c r="A172" s="66"/>
      <c r="B172" s="66"/>
      <c r="C172" s="67"/>
      <c r="D172" s="68"/>
      <c r="E172" s="68" t="s">
        <v>58</v>
      </c>
      <c r="F172" s="69">
        <f>SUM(F144:F171)</f>
        <v>0</v>
      </c>
      <c r="H172" s="206">
        <f>SUM(H144:H171)</f>
        <v>0</v>
      </c>
      <c r="I172" s="206">
        <f>SUM(I144:I171)</f>
        <v>0</v>
      </c>
    </row>
    <row r="173" spans="1:9" s="8" customFormat="1" ht="7.5" customHeight="1" x14ac:dyDescent="0.2">
      <c r="B173" s="14"/>
      <c r="E173" s="48"/>
      <c r="F173" s="48"/>
      <c r="H173" s="194"/>
      <c r="I173" s="194"/>
    </row>
    <row r="174" spans="1:9" x14ac:dyDescent="0.2">
      <c r="B174" s="71" t="s">
        <v>97</v>
      </c>
      <c r="H174" s="199"/>
      <c r="I174" s="200"/>
    </row>
    <row r="175" spans="1:9" s="8" customFormat="1" ht="7.5" customHeight="1" x14ac:dyDescent="0.2">
      <c r="B175" s="14"/>
      <c r="E175" s="48"/>
      <c r="F175" s="48"/>
      <c r="H175" s="194"/>
      <c r="I175" s="194"/>
    </row>
    <row r="176" spans="1:9" s="81" customFormat="1" ht="13.5" customHeight="1" x14ac:dyDescent="0.2">
      <c r="A176" s="84" t="s">
        <v>0</v>
      </c>
      <c r="B176" s="85" t="s">
        <v>98</v>
      </c>
      <c r="C176" s="86" t="s">
        <v>79</v>
      </c>
      <c r="D176" s="87">
        <v>20</v>
      </c>
      <c r="E176" s="88"/>
      <c r="F176" s="229">
        <f>ROUND(D176*E176,2)</f>
        <v>0</v>
      </c>
      <c r="H176" s="208">
        <f>F176-I176</f>
        <v>0</v>
      </c>
      <c r="I176" s="208">
        <f>F176</f>
        <v>0</v>
      </c>
    </row>
    <row r="177" spans="1:13" s="81" customFormat="1" ht="4.5" customHeight="1" x14ac:dyDescent="0.2">
      <c r="A177" s="84"/>
      <c r="B177" s="85"/>
      <c r="C177" s="86"/>
      <c r="D177" s="87"/>
      <c r="E177" s="89"/>
      <c r="F177" s="89"/>
      <c r="H177" s="207"/>
      <c r="I177" s="207"/>
    </row>
    <row r="178" spans="1:13" s="81" customFormat="1" ht="27" customHeight="1" x14ac:dyDescent="0.2">
      <c r="A178" s="84" t="s">
        <v>2</v>
      </c>
      <c r="B178" s="90" t="s">
        <v>99</v>
      </c>
      <c r="C178" s="86" t="s">
        <v>79</v>
      </c>
      <c r="D178" s="87">
        <v>20</v>
      </c>
      <c r="E178" s="88"/>
      <c r="F178" s="229">
        <f>ROUND(D178*E178,2)</f>
        <v>0</v>
      </c>
      <c r="H178" s="208">
        <f>F178-I178</f>
        <v>0</v>
      </c>
      <c r="I178" s="208">
        <f>F178</f>
        <v>0</v>
      </c>
    </row>
    <row r="179" spans="1:13" s="81" customFormat="1" ht="4.5" customHeight="1" x14ac:dyDescent="0.2">
      <c r="A179" s="84"/>
      <c r="B179" s="85"/>
      <c r="C179" s="86"/>
      <c r="D179" s="87"/>
      <c r="E179" s="89"/>
      <c r="F179" s="89"/>
      <c r="H179" s="207"/>
      <c r="I179" s="207"/>
    </row>
    <row r="180" spans="1:13" s="81" customFormat="1" ht="27" customHeight="1" x14ac:dyDescent="0.25">
      <c r="A180" s="84" t="s">
        <v>15</v>
      </c>
      <c r="B180" s="90" t="s">
        <v>100</v>
      </c>
      <c r="C180" s="91" t="s">
        <v>5</v>
      </c>
      <c r="D180" s="87">
        <v>1</v>
      </c>
      <c r="E180" s="88"/>
      <c r="F180" s="52">
        <f>ROUND(D180*E180,2)</f>
        <v>0</v>
      </c>
      <c r="H180" s="198">
        <f>F180</f>
        <v>0</v>
      </c>
      <c r="I180" s="198">
        <f>F180-H180</f>
        <v>0</v>
      </c>
    </row>
    <row r="181" spans="1:13" s="81" customFormat="1" ht="4.5" customHeight="1" x14ac:dyDescent="0.2">
      <c r="A181" s="84"/>
      <c r="B181" s="85"/>
      <c r="C181" s="86"/>
      <c r="D181" s="87"/>
      <c r="E181" s="89"/>
      <c r="F181" s="89"/>
      <c r="H181" s="207"/>
      <c r="I181" s="207"/>
    </row>
    <row r="182" spans="1:13" s="81" customFormat="1" ht="40.5" customHeight="1" x14ac:dyDescent="0.25">
      <c r="A182" s="84" t="s">
        <v>3</v>
      </c>
      <c r="B182" s="85" t="s">
        <v>101</v>
      </c>
      <c r="C182" s="230" t="s">
        <v>48</v>
      </c>
      <c r="D182" s="231">
        <f>1086+1755</f>
        <v>2841</v>
      </c>
      <c r="E182" s="88"/>
      <c r="F182" s="229">
        <f>ROUND(D182*E182,2)</f>
        <v>0</v>
      </c>
      <c r="H182" s="198">
        <f>+F182-I182</f>
        <v>0</v>
      </c>
      <c r="I182" s="198">
        <f>+F182</f>
        <v>0</v>
      </c>
    </row>
    <row r="183" spans="1:13" s="81" customFormat="1" ht="4.1500000000000004" customHeight="1" x14ac:dyDescent="0.2">
      <c r="A183" s="84"/>
      <c r="B183" s="85"/>
      <c r="C183" s="56"/>
      <c r="D183" s="57"/>
      <c r="E183" s="88"/>
      <c r="F183" s="89"/>
      <c r="H183" s="207"/>
      <c r="I183" s="207"/>
    </row>
    <row r="184" spans="1:13" ht="4.5" customHeight="1" x14ac:dyDescent="0.2">
      <c r="A184" s="74"/>
      <c r="B184" s="55"/>
      <c r="C184" s="58"/>
      <c r="D184" s="57"/>
      <c r="E184" s="57"/>
      <c r="F184" s="57"/>
      <c r="H184" s="199"/>
      <c r="I184" s="199"/>
      <c r="M184" s="1"/>
    </row>
    <row r="185" spans="1:13" ht="28.9" customHeight="1" x14ac:dyDescent="0.25">
      <c r="A185" s="74" t="s">
        <v>4</v>
      </c>
      <c r="B185" s="55" t="s">
        <v>102</v>
      </c>
      <c r="C185" s="56" t="s">
        <v>43</v>
      </c>
      <c r="D185" s="57">
        <f>D182</f>
        <v>2841</v>
      </c>
      <c r="E185" s="57"/>
      <c r="F185" s="52">
        <f>ROUND(D185*E185,2)</f>
        <v>0</v>
      </c>
      <c r="H185" s="198">
        <f>F185</f>
        <v>0</v>
      </c>
      <c r="I185" s="198">
        <f>F185-H185</f>
        <v>0</v>
      </c>
      <c r="M185" s="1"/>
    </row>
    <row r="186" spans="1:13" ht="4.5" customHeight="1" x14ac:dyDescent="0.2">
      <c r="A186" s="74"/>
      <c r="B186" s="55"/>
      <c r="C186" s="58"/>
      <c r="D186" s="57"/>
      <c r="E186" s="57"/>
      <c r="F186" s="57"/>
      <c r="H186" s="199"/>
      <c r="I186" s="199"/>
      <c r="M186" s="1"/>
    </row>
    <row r="187" spans="1:13" ht="15" x14ac:dyDescent="0.25">
      <c r="A187" s="74" t="s">
        <v>23</v>
      </c>
      <c r="B187" s="55" t="s">
        <v>103</v>
      </c>
      <c r="C187" s="56" t="s">
        <v>43</v>
      </c>
      <c r="D187" s="57">
        <f>D185</f>
        <v>2841</v>
      </c>
      <c r="E187" s="57"/>
      <c r="F187" s="52">
        <f>ROUND(D187*E187,2)</f>
        <v>0</v>
      </c>
      <c r="H187" s="198">
        <f>F187</f>
        <v>0</v>
      </c>
      <c r="I187" s="198">
        <f>F187-H187</f>
        <v>0</v>
      </c>
      <c r="M187" s="1"/>
    </row>
    <row r="188" spans="1:13" ht="4.5" customHeight="1" x14ac:dyDescent="0.2">
      <c r="A188" s="74"/>
      <c r="B188" s="55"/>
      <c r="C188" s="58"/>
      <c r="D188" s="57"/>
      <c r="E188" s="57"/>
      <c r="F188" s="57"/>
      <c r="H188" s="199"/>
      <c r="I188" s="199"/>
      <c r="M188" s="1"/>
    </row>
    <row r="189" spans="1:13" ht="25.5" x14ac:dyDescent="0.25">
      <c r="A189" s="74" t="s">
        <v>16</v>
      </c>
      <c r="B189" s="55" t="s">
        <v>104</v>
      </c>
      <c r="C189" s="56" t="s">
        <v>43</v>
      </c>
      <c r="D189" s="57">
        <v>1755</v>
      </c>
      <c r="E189" s="57"/>
      <c r="F189" s="52">
        <f>ROUND(D189*E189,2)</f>
        <v>0</v>
      </c>
      <c r="H189" s="198">
        <f>F189</f>
        <v>0</v>
      </c>
      <c r="I189" s="198">
        <f>F189-H189</f>
        <v>0</v>
      </c>
      <c r="M189" s="1"/>
    </row>
    <row r="190" spans="1:13" s="54" customFormat="1" ht="4.5" customHeight="1" x14ac:dyDescent="0.25">
      <c r="A190" s="74"/>
      <c r="B190" s="92"/>
      <c r="C190" s="93"/>
      <c r="D190" s="72"/>
      <c r="E190" s="72"/>
      <c r="F190" s="72"/>
      <c r="H190" s="201"/>
      <c r="I190" s="201"/>
    </row>
    <row r="191" spans="1:13" s="54" customFormat="1" ht="12.75" customHeight="1" x14ac:dyDescent="0.25">
      <c r="A191" s="74" t="s">
        <v>18</v>
      </c>
      <c r="B191" s="92" t="s">
        <v>105</v>
      </c>
      <c r="C191" s="232" t="s">
        <v>43</v>
      </c>
      <c r="D191" s="57">
        <f>D182</f>
        <v>2841</v>
      </c>
      <c r="E191" s="73"/>
      <c r="F191" s="52">
        <f>ROUND(D191*E191,2)</f>
        <v>0</v>
      </c>
      <c r="H191" s="198">
        <v>0</v>
      </c>
      <c r="I191" s="198">
        <f>+F191</f>
        <v>0</v>
      </c>
    </row>
    <row r="192" spans="1:13" s="54" customFormat="1" ht="4.5" customHeight="1" x14ac:dyDescent="0.25">
      <c r="A192" s="74"/>
      <c r="B192" s="92"/>
      <c r="C192" s="93"/>
      <c r="D192" s="72"/>
      <c r="E192" s="72"/>
      <c r="F192" s="72"/>
      <c r="H192" s="201"/>
      <c r="I192" s="201"/>
    </row>
    <row r="193" spans="1:13" ht="7.5" customHeight="1" thickBot="1" x14ac:dyDescent="0.25">
      <c r="A193" s="74"/>
      <c r="D193" s="57"/>
      <c r="E193" s="57"/>
      <c r="F193" s="57"/>
      <c r="H193" s="199"/>
      <c r="I193" s="199"/>
      <c r="M193" s="1"/>
    </row>
    <row r="194" spans="1:13" s="8" customFormat="1" ht="19.5" customHeight="1" thickTop="1" x14ac:dyDescent="0.2">
      <c r="A194" s="66"/>
      <c r="B194" s="66"/>
      <c r="C194" s="67"/>
      <c r="D194" s="68"/>
      <c r="E194" s="68" t="s">
        <v>58</v>
      </c>
      <c r="F194" s="69">
        <f>SUM(F176:F193)</f>
        <v>0</v>
      </c>
      <c r="H194" s="206">
        <f>SUM(H176:H193)</f>
        <v>0</v>
      </c>
      <c r="I194" s="206">
        <f>SUM(I176:I193)</f>
        <v>0</v>
      </c>
      <c r="J194" s="227">
        <f>+H194+I194</f>
        <v>0</v>
      </c>
    </row>
    <row r="195" spans="1:13" x14ac:dyDescent="0.2">
      <c r="H195" s="199"/>
      <c r="I195" s="200"/>
      <c r="J195" s="228">
        <f>+F194-J194</f>
        <v>0</v>
      </c>
    </row>
    <row r="196" spans="1:13" x14ac:dyDescent="0.2">
      <c r="I196" s="185"/>
    </row>
  </sheetData>
  <mergeCells count="1">
    <mergeCell ref="H3:I3"/>
  </mergeCells>
  <phoneticPr fontId="2" type="noConversion"/>
  <pageMargins left="0.75" right="0.74" top="1" bottom="1" header="0.5" footer="0.5"/>
  <pageSetup paperSize="9" scale="60" orientation="landscape" r:id="rId1"/>
  <headerFooter alignWithMargins="0"/>
  <rowBreaks count="5" manualBreakCount="5">
    <brk id="20" max="12" man="1"/>
    <brk id="65" max="12" man="1"/>
    <brk id="99" max="12" man="1"/>
    <brk id="140" max="12" man="1"/>
    <brk id="17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8"/>
  <sheetViews>
    <sheetView view="pageBreakPreview" topLeftCell="A133" zoomScale="130" zoomScaleNormal="100" zoomScaleSheetLayoutView="130" workbookViewId="0">
      <selection activeCell="B9" sqref="B9"/>
    </sheetView>
  </sheetViews>
  <sheetFormatPr defaultRowHeight="12.75" x14ac:dyDescent="0.2"/>
  <cols>
    <col min="6" max="6" width="11.7109375" bestFit="1" customWidth="1"/>
    <col min="8" max="8" width="14" customWidth="1"/>
    <col min="9" max="9" width="4" customWidth="1"/>
    <col min="10" max="10" width="24.140625" hidden="1" customWidth="1"/>
    <col min="11" max="11" width="26.140625" hidden="1" customWidth="1"/>
  </cols>
  <sheetData>
    <row r="1" spans="1:11" ht="15.75" x14ac:dyDescent="0.25">
      <c r="A1" s="110" t="s">
        <v>164</v>
      </c>
    </row>
    <row r="2" spans="1:11" x14ac:dyDescent="0.2">
      <c r="H2" s="8"/>
      <c r="I2" s="8"/>
      <c r="J2" s="8"/>
      <c r="K2" s="8"/>
    </row>
    <row r="3" spans="1:11" ht="15.75" x14ac:dyDescent="0.2">
      <c r="A3" s="111" t="s">
        <v>165</v>
      </c>
      <c r="H3" s="8"/>
      <c r="I3" s="8"/>
      <c r="J3" s="255" t="s">
        <v>123</v>
      </c>
      <c r="K3" s="253"/>
    </row>
    <row r="4" spans="1:11" ht="15.75" x14ac:dyDescent="0.2">
      <c r="H4" s="8"/>
      <c r="I4" s="8"/>
      <c r="J4" s="243" t="s">
        <v>121</v>
      </c>
      <c r="K4" s="95" t="s">
        <v>122</v>
      </c>
    </row>
    <row r="5" spans="1:11" x14ac:dyDescent="0.2">
      <c r="A5" s="112" t="s">
        <v>0</v>
      </c>
      <c r="B5" t="s">
        <v>166</v>
      </c>
      <c r="J5" s="189"/>
      <c r="K5" s="189"/>
    </row>
    <row r="6" spans="1:11" x14ac:dyDescent="0.2">
      <c r="B6" t="s">
        <v>167</v>
      </c>
      <c r="J6" s="189"/>
      <c r="K6" s="189"/>
    </row>
    <row r="7" spans="1:11" x14ac:dyDescent="0.2">
      <c r="B7" t="s">
        <v>5</v>
      </c>
      <c r="D7" s="113">
        <v>1</v>
      </c>
      <c r="E7" s="114"/>
      <c r="F7" s="113"/>
      <c r="G7" s="114"/>
      <c r="H7" s="113">
        <f>ROUND(D7*F7,2)</f>
        <v>0</v>
      </c>
      <c r="J7" s="190">
        <f>H7</f>
        <v>0</v>
      </c>
      <c r="K7" s="190">
        <f>H7-J7</f>
        <v>0</v>
      </c>
    </row>
    <row r="8" spans="1:11" x14ac:dyDescent="0.2">
      <c r="H8" s="114"/>
      <c r="J8" s="189"/>
      <c r="K8" s="189"/>
    </row>
    <row r="9" spans="1:11" x14ac:dyDescent="0.2">
      <c r="A9" s="112" t="s">
        <v>2</v>
      </c>
      <c r="B9" t="s">
        <v>168</v>
      </c>
      <c r="H9" s="114"/>
      <c r="J9" s="189"/>
      <c r="K9" s="189"/>
    </row>
    <row r="10" spans="1:11" x14ac:dyDescent="0.2">
      <c r="B10" t="s">
        <v>6</v>
      </c>
      <c r="D10" s="113">
        <v>40</v>
      </c>
      <c r="E10" s="114"/>
      <c r="F10" s="113"/>
      <c r="H10" s="113">
        <f>ROUND(D10*F10,2)</f>
        <v>0</v>
      </c>
      <c r="J10" s="190">
        <f>H10</f>
        <v>0</v>
      </c>
      <c r="K10" s="190">
        <f>H10-J10</f>
        <v>0</v>
      </c>
    </row>
    <row r="11" spans="1:11" x14ac:dyDescent="0.2">
      <c r="H11" s="114"/>
      <c r="J11" s="189"/>
      <c r="K11" s="189"/>
    </row>
    <row r="12" spans="1:11" x14ac:dyDescent="0.2">
      <c r="A12" s="112" t="s">
        <v>15</v>
      </c>
      <c r="B12" t="s">
        <v>169</v>
      </c>
      <c r="H12" s="114"/>
      <c r="J12" s="189"/>
      <c r="K12" s="189"/>
    </row>
    <row r="13" spans="1:11" x14ac:dyDescent="0.2">
      <c r="B13" t="s">
        <v>170</v>
      </c>
      <c r="H13" s="114"/>
      <c r="J13" s="189"/>
      <c r="K13" s="189"/>
    </row>
    <row r="14" spans="1:11" x14ac:dyDescent="0.2">
      <c r="B14" t="s">
        <v>6</v>
      </c>
      <c r="D14" s="113">
        <v>40</v>
      </c>
      <c r="E14" s="114"/>
      <c r="F14" s="113"/>
      <c r="H14" s="113">
        <f>ROUND(D14*F14,2)</f>
        <v>0</v>
      </c>
      <c r="J14" s="190">
        <f>H14</f>
        <v>0</v>
      </c>
      <c r="K14" s="190">
        <f>H14-J14</f>
        <v>0</v>
      </c>
    </row>
    <row r="15" spans="1:11" x14ac:dyDescent="0.2">
      <c r="D15" s="113"/>
      <c r="E15" s="114"/>
      <c r="F15" s="113"/>
      <c r="H15" s="113"/>
      <c r="J15" s="189"/>
      <c r="K15" s="189"/>
    </row>
    <row r="16" spans="1:11" x14ac:dyDescent="0.2">
      <c r="A16" s="112" t="s">
        <v>3</v>
      </c>
      <c r="B16" t="s">
        <v>171</v>
      </c>
      <c r="H16" s="114"/>
      <c r="J16" s="189"/>
      <c r="K16" s="189"/>
    </row>
    <row r="17" spans="1:11" x14ac:dyDescent="0.2">
      <c r="B17" t="s">
        <v>172</v>
      </c>
      <c r="H17" s="114"/>
      <c r="J17" s="189"/>
      <c r="K17" s="189"/>
    </row>
    <row r="18" spans="1:11" x14ac:dyDescent="0.2">
      <c r="B18" t="s">
        <v>6</v>
      </c>
      <c r="D18" s="113">
        <v>30</v>
      </c>
      <c r="E18" s="114"/>
      <c r="F18" s="113"/>
      <c r="H18" s="113">
        <f>ROUND(D18*F18,2)</f>
        <v>0</v>
      </c>
      <c r="J18" s="190">
        <f>H18</f>
        <v>0</v>
      </c>
      <c r="K18" s="190">
        <f>H18-J18</f>
        <v>0</v>
      </c>
    </row>
    <row r="19" spans="1:11" x14ac:dyDescent="0.2">
      <c r="D19" s="113"/>
      <c r="E19" s="114"/>
      <c r="F19" s="113"/>
      <c r="H19" s="113"/>
      <c r="J19" s="189"/>
      <c r="K19" s="189"/>
    </row>
    <row r="20" spans="1:11" x14ac:dyDescent="0.2">
      <c r="A20" s="112" t="s">
        <v>4</v>
      </c>
      <c r="B20" t="s">
        <v>78</v>
      </c>
      <c r="D20" s="114"/>
      <c r="E20" s="114"/>
      <c r="F20" s="114"/>
      <c r="H20" s="114"/>
      <c r="J20" s="189"/>
      <c r="K20" s="189"/>
    </row>
    <row r="21" spans="1:11" x14ac:dyDescent="0.2">
      <c r="B21" t="s">
        <v>79</v>
      </c>
      <c r="D21" s="113">
        <v>10</v>
      </c>
      <c r="E21" s="114"/>
      <c r="F21" s="113"/>
      <c r="H21" s="113">
        <f>ROUND(D21*F21,2)</f>
        <v>0</v>
      </c>
      <c r="J21" s="190">
        <f>H21</f>
        <v>0</v>
      </c>
      <c r="K21" s="190">
        <f>H21-J21</f>
        <v>0</v>
      </c>
    </row>
    <row r="22" spans="1:11" x14ac:dyDescent="0.2">
      <c r="D22" s="113"/>
      <c r="E22" s="114"/>
      <c r="F22" s="113"/>
      <c r="H22" s="113"/>
      <c r="J22" s="190"/>
      <c r="K22" s="190"/>
    </row>
    <row r="23" spans="1:11" x14ac:dyDescent="0.2">
      <c r="A23" s="2" t="s">
        <v>23</v>
      </c>
      <c r="B23" t="s">
        <v>413</v>
      </c>
      <c r="H23" s="114"/>
      <c r="J23" s="190"/>
      <c r="K23" s="190"/>
    </row>
    <row r="24" spans="1:11" x14ac:dyDescent="0.2">
      <c r="B24" t="s">
        <v>414</v>
      </c>
      <c r="H24" s="114"/>
      <c r="J24" s="189"/>
      <c r="K24" s="189"/>
    </row>
    <row r="25" spans="1:11" x14ac:dyDescent="0.2">
      <c r="B25" s="1" t="s">
        <v>427</v>
      </c>
      <c r="H25" s="114"/>
      <c r="J25" s="189"/>
      <c r="K25" s="189"/>
    </row>
    <row r="26" spans="1:11" x14ac:dyDescent="0.2">
      <c r="B26" t="s">
        <v>415</v>
      </c>
      <c r="H26" s="114"/>
      <c r="J26" s="189"/>
      <c r="K26" s="189"/>
    </row>
    <row r="27" spans="1:11" x14ac:dyDescent="0.2">
      <c r="B27" t="s">
        <v>416</v>
      </c>
      <c r="H27" s="114"/>
      <c r="J27" s="190">
        <f>H38</f>
        <v>0</v>
      </c>
      <c r="K27" s="190">
        <f>H38-J27</f>
        <v>0</v>
      </c>
    </row>
    <row r="28" spans="1:11" x14ac:dyDescent="0.2">
      <c r="B28" t="s">
        <v>417</v>
      </c>
      <c r="H28" s="114"/>
      <c r="J28" s="189"/>
      <c r="K28" s="189"/>
    </row>
    <row r="29" spans="1:11" x14ac:dyDescent="0.2">
      <c r="B29" t="s">
        <v>418</v>
      </c>
      <c r="H29" s="114"/>
      <c r="J29" s="189"/>
      <c r="K29" s="189"/>
    </row>
    <row r="30" spans="1:11" x14ac:dyDescent="0.2">
      <c r="B30" t="s">
        <v>419</v>
      </c>
      <c r="H30" s="114"/>
      <c r="J30" s="189"/>
      <c r="K30" s="189"/>
    </row>
    <row r="31" spans="1:11" x14ac:dyDescent="0.2">
      <c r="B31" t="s">
        <v>420</v>
      </c>
      <c r="H31" s="114"/>
      <c r="J31" s="189"/>
      <c r="K31" s="189"/>
    </row>
    <row r="32" spans="1:11" x14ac:dyDescent="0.2">
      <c r="B32" t="s">
        <v>421</v>
      </c>
      <c r="H32" s="114"/>
      <c r="J32" s="189"/>
      <c r="K32" s="189"/>
    </row>
    <row r="33" spans="1:11" x14ac:dyDescent="0.2">
      <c r="B33" t="s">
        <v>422</v>
      </c>
      <c r="H33" s="114"/>
      <c r="J33" s="189"/>
      <c r="K33" s="189"/>
    </row>
    <row r="34" spans="1:11" x14ac:dyDescent="0.2">
      <c r="B34" t="s">
        <v>410</v>
      </c>
      <c r="D34" s="113">
        <v>288</v>
      </c>
      <c r="E34" s="114"/>
      <c r="F34" s="113"/>
      <c r="H34" s="113">
        <f>ROUND(D34*F34,2)</f>
        <v>0</v>
      </c>
      <c r="J34" s="189"/>
      <c r="K34" s="189"/>
    </row>
    <row r="35" spans="1:11" x14ac:dyDescent="0.2">
      <c r="D35" s="113"/>
      <c r="E35" s="114"/>
      <c r="F35" s="113"/>
      <c r="H35" s="113"/>
      <c r="J35" s="189"/>
      <c r="K35" s="189"/>
    </row>
    <row r="36" spans="1:11" x14ac:dyDescent="0.2">
      <c r="A36" s="2" t="s">
        <v>16</v>
      </c>
      <c r="B36" t="s">
        <v>173</v>
      </c>
      <c r="H36" s="114"/>
      <c r="J36" s="189"/>
      <c r="K36" s="189"/>
    </row>
    <row r="37" spans="1:11" x14ac:dyDescent="0.2">
      <c r="B37" t="s">
        <v>174</v>
      </c>
      <c r="H37" s="114"/>
      <c r="J37" s="189"/>
      <c r="K37" s="189"/>
    </row>
    <row r="38" spans="1:11" x14ac:dyDescent="0.2">
      <c r="B38" t="s">
        <v>175</v>
      </c>
      <c r="H38" s="113">
        <f>ROUND((H7+H10+H14+H18+H21+H34)*0.05,2)</f>
        <v>0</v>
      </c>
      <c r="J38" s="189"/>
      <c r="K38" s="189"/>
    </row>
    <row r="39" spans="1:11" x14ac:dyDescent="0.2">
      <c r="H39" s="114"/>
      <c r="J39" s="189"/>
      <c r="K39" s="189"/>
    </row>
    <row r="40" spans="1:11" x14ac:dyDescent="0.2">
      <c r="A40" s="112"/>
      <c r="H40" s="114"/>
      <c r="J40" s="189"/>
      <c r="K40" s="189"/>
    </row>
    <row r="41" spans="1:11" x14ac:dyDescent="0.2">
      <c r="B41" s="111" t="s">
        <v>176</v>
      </c>
      <c r="H41" s="115">
        <f>SUM(H7:H39)</f>
        <v>0</v>
      </c>
      <c r="J41" s="190">
        <f>H53</f>
        <v>0</v>
      </c>
      <c r="K41" s="190">
        <f>H53-J41</f>
        <v>0</v>
      </c>
    </row>
    <row r="42" spans="1:11" x14ac:dyDescent="0.2">
      <c r="B42" s="111"/>
      <c r="H42" s="116"/>
      <c r="J42" s="189"/>
      <c r="K42" s="189"/>
    </row>
    <row r="43" spans="1:11" x14ac:dyDescent="0.2">
      <c r="H43" s="113"/>
      <c r="J43" s="189"/>
      <c r="K43" s="189"/>
    </row>
    <row r="44" spans="1:11" x14ac:dyDescent="0.2">
      <c r="A44" s="111" t="s">
        <v>177</v>
      </c>
      <c r="H44" s="113"/>
      <c r="J44" s="189"/>
      <c r="K44" s="189"/>
    </row>
    <row r="45" spans="1:11" x14ac:dyDescent="0.2">
      <c r="H45" s="113"/>
      <c r="J45" s="189"/>
      <c r="K45" s="189"/>
    </row>
    <row r="46" spans="1:11" x14ac:dyDescent="0.2">
      <c r="A46" s="112" t="s">
        <v>0</v>
      </c>
      <c r="B46" t="s">
        <v>178</v>
      </c>
      <c r="H46" s="113"/>
      <c r="J46" s="189"/>
      <c r="K46" s="189"/>
    </row>
    <row r="47" spans="1:11" x14ac:dyDescent="0.2">
      <c r="B47" t="s">
        <v>6</v>
      </c>
      <c r="D47" s="113">
        <v>0.4</v>
      </c>
      <c r="F47" s="113"/>
      <c r="H47" s="113">
        <f>ROUND(D47*F47,2)</f>
        <v>0</v>
      </c>
      <c r="J47" s="190">
        <f>H59</f>
        <v>0</v>
      </c>
      <c r="K47" s="190">
        <f>H59-J47</f>
        <v>0</v>
      </c>
    </row>
    <row r="48" spans="1:11" x14ac:dyDescent="0.2">
      <c r="D48" s="113"/>
      <c r="F48" s="113"/>
      <c r="H48" s="113"/>
      <c r="J48" s="187"/>
      <c r="K48" s="187"/>
    </row>
    <row r="49" spans="1:11" x14ac:dyDescent="0.2">
      <c r="A49" s="112" t="s">
        <v>2</v>
      </c>
      <c r="B49" t="s">
        <v>179</v>
      </c>
      <c r="H49" s="113"/>
      <c r="J49" s="189"/>
      <c r="K49" s="189"/>
    </row>
    <row r="50" spans="1:11" x14ac:dyDescent="0.2">
      <c r="B50" t="s">
        <v>180</v>
      </c>
      <c r="H50" s="113"/>
      <c r="J50" s="191">
        <f>SUM(J41:J49)</f>
        <v>0</v>
      </c>
      <c r="K50" s="191">
        <f>SUM(K41:K49)</f>
        <v>0</v>
      </c>
    </row>
    <row r="51" spans="1:11" x14ac:dyDescent="0.2">
      <c r="B51" t="s">
        <v>181</v>
      </c>
      <c r="H51" s="113"/>
      <c r="J51" s="189"/>
      <c r="K51" s="189"/>
    </row>
    <row r="52" spans="1:11" x14ac:dyDescent="0.2">
      <c r="B52" t="s">
        <v>182</v>
      </c>
      <c r="H52" s="113"/>
      <c r="J52" s="189"/>
      <c r="K52" s="189"/>
    </row>
    <row r="53" spans="1:11" x14ac:dyDescent="0.2">
      <c r="B53" t="s">
        <v>6</v>
      </c>
      <c r="D53" s="113">
        <v>1.5</v>
      </c>
      <c r="F53" s="113"/>
      <c r="H53" s="113">
        <f>ROUND(D53*F53,2)</f>
        <v>0</v>
      </c>
      <c r="J53" s="189"/>
      <c r="K53" s="189"/>
    </row>
    <row r="54" spans="1:11" x14ac:dyDescent="0.2">
      <c r="D54" s="113"/>
      <c r="F54" s="113"/>
      <c r="H54" s="113"/>
      <c r="J54" s="189"/>
      <c r="K54" s="189"/>
    </row>
    <row r="55" spans="1:11" x14ac:dyDescent="0.2">
      <c r="A55" s="112" t="s">
        <v>15</v>
      </c>
      <c r="B55" t="s">
        <v>183</v>
      </c>
      <c r="H55" s="113"/>
      <c r="J55" s="189"/>
      <c r="K55" s="189"/>
    </row>
    <row r="56" spans="1:11" x14ac:dyDescent="0.2">
      <c r="B56" t="s">
        <v>184</v>
      </c>
      <c r="H56" s="113"/>
      <c r="J56" s="189"/>
      <c r="K56" s="189"/>
    </row>
    <row r="57" spans="1:11" x14ac:dyDescent="0.2">
      <c r="B57" t="s">
        <v>181</v>
      </c>
      <c r="H57" s="113"/>
      <c r="J57" s="190">
        <f>H69</f>
        <v>0</v>
      </c>
      <c r="K57" s="190">
        <f>H69-J57</f>
        <v>0</v>
      </c>
    </row>
    <row r="58" spans="1:11" x14ac:dyDescent="0.2">
      <c r="B58" t="s">
        <v>182</v>
      </c>
      <c r="H58" s="113"/>
      <c r="J58" s="189"/>
      <c r="K58" s="189"/>
    </row>
    <row r="59" spans="1:11" x14ac:dyDescent="0.2">
      <c r="B59" t="s">
        <v>6</v>
      </c>
      <c r="D59" s="113">
        <v>3.6</v>
      </c>
      <c r="F59" s="113"/>
      <c r="H59" s="113">
        <f>ROUND(D59*F59,2)</f>
        <v>0</v>
      </c>
      <c r="J59" s="189"/>
      <c r="K59" s="189"/>
    </row>
    <row r="60" spans="1:11" x14ac:dyDescent="0.2">
      <c r="D60" s="113"/>
      <c r="F60" s="113"/>
      <c r="H60" s="113"/>
      <c r="J60" s="190">
        <f>H72</f>
        <v>0</v>
      </c>
      <c r="K60" s="190">
        <f>H72-J60</f>
        <v>0</v>
      </c>
    </row>
    <row r="61" spans="1:11" x14ac:dyDescent="0.2">
      <c r="H61" s="113"/>
      <c r="J61" s="189"/>
      <c r="K61" s="189"/>
    </row>
    <row r="62" spans="1:11" x14ac:dyDescent="0.2">
      <c r="B62" s="111" t="s">
        <v>176</v>
      </c>
      <c r="H62" s="115">
        <f>SUM(H47:H61)</f>
        <v>0</v>
      </c>
      <c r="J62" s="189"/>
      <c r="K62" s="189"/>
    </row>
    <row r="63" spans="1:11" x14ac:dyDescent="0.2">
      <c r="B63" s="111"/>
      <c r="H63" s="113"/>
      <c r="J63" s="190">
        <f>H75</f>
        <v>0</v>
      </c>
      <c r="K63" s="190">
        <f>H75-J63</f>
        <v>0</v>
      </c>
    </row>
    <row r="64" spans="1:11" x14ac:dyDescent="0.2">
      <c r="D64" s="113"/>
      <c r="F64" s="113"/>
      <c r="H64" s="113"/>
      <c r="J64" s="189"/>
      <c r="K64" s="189"/>
    </row>
    <row r="65" spans="1:11" x14ac:dyDescent="0.2">
      <c r="A65" s="111" t="s">
        <v>185</v>
      </c>
      <c r="D65" s="113"/>
      <c r="F65" s="113"/>
      <c r="H65" s="113"/>
      <c r="J65" s="189"/>
      <c r="K65" s="189"/>
    </row>
    <row r="66" spans="1:11" x14ac:dyDescent="0.2">
      <c r="D66" s="113"/>
      <c r="F66" s="113"/>
      <c r="H66" s="113"/>
      <c r="J66" s="190">
        <f>H78</f>
        <v>0</v>
      </c>
      <c r="K66" s="190">
        <f>H78-J66</f>
        <v>0</v>
      </c>
    </row>
    <row r="67" spans="1:11" x14ac:dyDescent="0.2">
      <c r="A67" s="112" t="s">
        <v>0</v>
      </c>
      <c r="B67" t="s">
        <v>186</v>
      </c>
      <c r="D67" s="113"/>
      <c r="F67" s="113"/>
      <c r="H67" s="113"/>
      <c r="J67" s="189"/>
      <c r="K67" s="189"/>
    </row>
    <row r="68" spans="1:11" x14ac:dyDescent="0.2">
      <c r="A68" s="112"/>
      <c r="B68" t="s">
        <v>187</v>
      </c>
      <c r="D68" s="113"/>
      <c r="F68" s="113"/>
      <c r="H68" s="113"/>
      <c r="J68" s="189"/>
      <c r="K68" s="189"/>
    </row>
    <row r="69" spans="1:11" x14ac:dyDescent="0.2">
      <c r="A69" s="112"/>
      <c r="B69" t="s">
        <v>5</v>
      </c>
      <c r="D69" s="113">
        <v>1</v>
      </c>
      <c r="F69" s="113"/>
      <c r="H69" s="113">
        <f>ROUND(D69*F69,2)</f>
        <v>0</v>
      </c>
      <c r="J69" s="190">
        <f>H81</f>
        <v>0</v>
      </c>
      <c r="K69" s="190">
        <f>H81-J69</f>
        <v>0</v>
      </c>
    </row>
    <row r="70" spans="1:11" x14ac:dyDescent="0.2">
      <c r="A70" s="112"/>
      <c r="D70" s="113"/>
      <c r="F70" s="113"/>
      <c r="H70" s="113"/>
      <c r="J70" s="189"/>
      <c r="K70" s="189"/>
    </row>
    <row r="71" spans="1:11" x14ac:dyDescent="0.2">
      <c r="A71" s="112" t="s">
        <v>2</v>
      </c>
      <c r="B71" t="s">
        <v>188</v>
      </c>
      <c r="D71" s="113"/>
      <c r="F71" s="113"/>
      <c r="H71" s="113"/>
      <c r="J71" s="189"/>
      <c r="K71" s="189"/>
    </row>
    <row r="72" spans="1:11" x14ac:dyDescent="0.2">
      <c r="A72" s="112"/>
      <c r="B72" t="s">
        <v>5</v>
      </c>
      <c r="D72" s="113">
        <v>2</v>
      </c>
      <c r="F72" s="113"/>
      <c r="H72" s="113">
        <f>ROUND(D72*F72,2)</f>
        <v>0</v>
      </c>
      <c r="J72" s="190">
        <f>H84</f>
        <v>0</v>
      </c>
      <c r="K72" s="190">
        <f>H84-J72</f>
        <v>0</v>
      </c>
    </row>
    <row r="73" spans="1:11" x14ac:dyDescent="0.2">
      <c r="A73" s="112"/>
      <c r="D73" s="113"/>
      <c r="F73" s="113"/>
      <c r="H73" s="113"/>
      <c r="J73" s="189"/>
      <c r="K73" s="189"/>
    </row>
    <row r="74" spans="1:11" x14ac:dyDescent="0.2">
      <c r="A74" s="112" t="s">
        <v>15</v>
      </c>
      <c r="B74" t="s">
        <v>189</v>
      </c>
      <c r="D74" s="113"/>
      <c r="F74" s="113"/>
      <c r="H74" s="113"/>
      <c r="J74" s="189"/>
      <c r="K74" s="189"/>
    </row>
    <row r="75" spans="1:11" x14ac:dyDescent="0.2">
      <c r="A75" s="112"/>
      <c r="B75" t="s">
        <v>5</v>
      </c>
      <c r="D75" s="113">
        <v>2</v>
      </c>
      <c r="F75" s="113"/>
      <c r="H75" s="113">
        <f>ROUND(D75*F75,2)</f>
        <v>0</v>
      </c>
      <c r="J75" s="190">
        <f>H87</f>
        <v>0</v>
      </c>
      <c r="K75" s="190">
        <f>H87-J75</f>
        <v>0</v>
      </c>
    </row>
    <row r="76" spans="1:11" x14ac:dyDescent="0.2">
      <c r="A76" s="112"/>
      <c r="D76" s="113"/>
      <c r="F76" s="113"/>
      <c r="H76" s="113"/>
      <c r="J76" s="189"/>
      <c r="K76" s="189"/>
    </row>
    <row r="77" spans="1:11" x14ac:dyDescent="0.2">
      <c r="A77" s="112" t="s">
        <v>3</v>
      </c>
      <c r="B77" t="s">
        <v>190</v>
      </c>
      <c r="D77" s="113"/>
      <c r="F77" s="113"/>
      <c r="H77" s="113"/>
      <c r="J77" s="189"/>
      <c r="K77" s="189"/>
    </row>
    <row r="78" spans="1:11" x14ac:dyDescent="0.2">
      <c r="A78" s="112"/>
      <c r="B78" t="s">
        <v>5</v>
      </c>
      <c r="D78" s="113">
        <v>2</v>
      </c>
      <c r="F78" s="113"/>
      <c r="H78" s="113">
        <f>ROUND(D78*F78,2)</f>
        <v>0</v>
      </c>
      <c r="J78" s="189"/>
      <c r="K78" s="189"/>
    </row>
    <row r="79" spans="1:11" x14ac:dyDescent="0.2">
      <c r="A79" s="112"/>
      <c r="D79" s="113"/>
      <c r="F79" s="113"/>
      <c r="H79" s="113"/>
      <c r="J79" s="190">
        <f>H91</f>
        <v>0</v>
      </c>
      <c r="K79" s="190">
        <f>H91-J79</f>
        <v>0</v>
      </c>
    </row>
    <row r="80" spans="1:11" x14ac:dyDescent="0.2">
      <c r="A80" s="112" t="s">
        <v>4</v>
      </c>
      <c r="B80" t="s">
        <v>191</v>
      </c>
      <c r="D80" s="113"/>
      <c r="F80" s="113"/>
      <c r="H80" s="113"/>
      <c r="J80" s="189"/>
      <c r="K80" s="189"/>
    </row>
    <row r="81" spans="1:11" x14ac:dyDescent="0.2">
      <c r="A81" s="112"/>
      <c r="B81" t="s">
        <v>5</v>
      </c>
      <c r="D81" s="113">
        <v>2</v>
      </c>
      <c r="F81" s="113"/>
      <c r="H81" s="113">
        <f>ROUND(D81*F81,2)</f>
        <v>0</v>
      </c>
      <c r="J81" s="189"/>
      <c r="K81" s="189"/>
    </row>
    <row r="82" spans="1:11" x14ac:dyDescent="0.2">
      <c r="A82" s="112"/>
      <c r="D82" s="113"/>
      <c r="F82" s="113"/>
      <c r="H82" s="113"/>
      <c r="J82" s="190">
        <f>H94</f>
        <v>0</v>
      </c>
      <c r="K82" s="190">
        <f>H94-J82</f>
        <v>0</v>
      </c>
    </row>
    <row r="83" spans="1:11" x14ac:dyDescent="0.2">
      <c r="A83" s="112" t="s">
        <v>23</v>
      </c>
      <c r="B83" t="s">
        <v>192</v>
      </c>
      <c r="D83" s="113"/>
      <c r="F83" s="113"/>
      <c r="H83" s="113"/>
      <c r="J83" s="189"/>
      <c r="K83" s="189"/>
    </row>
    <row r="84" spans="1:11" x14ac:dyDescent="0.2">
      <c r="A84" s="112"/>
      <c r="B84" t="s">
        <v>5</v>
      </c>
      <c r="D84" s="113">
        <v>1</v>
      </c>
      <c r="F84" s="113"/>
      <c r="H84" s="113">
        <f>ROUND(D84*F84,2)</f>
        <v>0</v>
      </c>
      <c r="J84" s="189"/>
      <c r="K84" s="189"/>
    </row>
    <row r="85" spans="1:11" x14ac:dyDescent="0.2">
      <c r="A85" s="112"/>
      <c r="D85" s="113"/>
      <c r="F85" s="113"/>
      <c r="H85" s="113"/>
      <c r="J85" s="189"/>
      <c r="K85" s="189"/>
    </row>
    <row r="86" spans="1:11" x14ac:dyDescent="0.2">
      <c r="A86" s="112" t="s">
        <v>16</v>
      </c>
      <c r="B86" t="s">
        <v>193</v>
      </c>
      <c r="D86" s="113"/>
      <c r="F86" s="113"/>
      <c r="H86" s="113"/>
      <c r="J86" s="190">
        <f>H98</f>
        <v>0</v>
      </c>
      <c r="K86" s="190">
        <f>H98-J86</f>
        <v>0</v>
      </c>
    </row>
    <row r="87" spans="1:11" x14ac:dyDescent="0.2">
      <c r="A87" s="112"/>
      <c r="B87" t="s">
        <v>5</v>
      </c>
      <c r="D87" s="113">
        <v>1</v>
      </c>
      <c r="F87" s="113"/>
      <c r="H87" s="113">
        <f>ROUND(D87*F87,2)</f>
        <v>0</v>
      </c>
      <c r="J87" s="189"/>
      <c r="K87" s="189"/>
    </row>
    <row r="88" spans="1:11" x14ac:dyDescent="0.2">
      <c r="A88" s="112"/>
      <c r="D88" s="113"/>
      <c r="F88" s="113"/>
      <c r="H88" s="113"/>
      <c r="J88" s="189"/>
      <c r="K88" s="189"/>
    </row>
    <row r="89" spans="1:11" x14ac:dyDescent="0.2">
      <c r="A89" s="112" t="s">
        <v>18</v>
      </c>
      <c r="B89" t="s">
        <v>194</v>
      </c>
      <c r="D89" s="113"/>
      <c r="F89" s="113"/>
      <c r="H89" s="113"/>
      <c r="J89" s="189"/>
      <c r="K89" s="189"/>
    </row>
    <row r="90" spans="1:11" x14ac:dyDescent="0.2">
      <c r="A90" s="112"/>
      <c r="B90" t="s">
        <v>195</v>
      </c>
      <c r="D90" s="113"/>
      <c r="F90" s="113"/>
      <c r="H90" s="113"/>
      <c r="J90" s="189"/>
      <c r="K90" s="189"/>
    </row>
    <row r="91" spans="1:11" x14ac:dyDescent="0.2">
      <c r="A91" s="112"/>
      <c r="B91" t="s">
        <v>5</v>
      </c>
      <c r="D91" s="113">
        <v>2</v>
      </c>
      <c r="F91" s="113"/>
      <c r="H91" s="113">
        <f>ROUND(D91*F91,2)</f>
        <v>0</v>
      </c>
      <c r="J91" s="189"/>
      <c r="K91" s="189"/>
    </row>
    <row r="92" spans="1:11" x14ac:dyDescent="0.2">
      <c r="A92" s="112"/>
      <c r="D92" s="113"/>
      <c r="F92" s="113"/>
      <c r="H92" s="113"/>
      <c r="J92" s="190">
        <f>H104</f>
        <v>0</v>
      </c>
      <c r="K92" s="190">
        <f>H104-J92</f>
        <v>0</v>
      </c>
    </row>
    <row r="93" spans="1:11" x14ac:dyDescent="0.2">
      <c r="A93" s="112" t="s">
        <v>7</v>
      </c>
      <c r="B93" t="s">
        <v>196</v>
      </c>
      <c r="D93" s="113"/>
      <c r="F93" s="113"/>
      <c r="H93" s="113"/>
      <c r="J93" s="189"/>
      <c r="K93" s="189"/>
    </row>
    <row r="94" spans="1:11" x14ac:dyDescent="0.2">
      <c r="A94" s="112"/>
      <c r="B94" t="s">
        <v>5</v>
      </c>
      <c r="D94" s="113">
        <v>2</v>
      </c>
      <c r="F94" s="113"/>
      <c r="H94" s="113">
        <f>ROUND(D94*F94,2)</f>
        <v>0</v>
      </c>
      <c r="J94" s="189"/>
      <c r="K94" s="189"/>
    </row>
    <row r="95" spans="1:11" x14ac:dyDescent="0.2">
      <c r="A95" s="112"/>
      <c r="D95" s="113"/>
      <c r="F95" s="113"/>
      <c r="H95" s="113"/>
      <c r="J95" s="189"/>
      <c r="K95" s="189"/>
    </row>
    <row r="96" spans="1:11" x14ac:dyDescent="0.2">
      <c r="A96" s="112" t="s">
        <v>8</v>
      </c>
      <c r="B96" t="s">
        <v>197</v>
      </c>
      <c r="D96" s="113"/>
      <c r="F96" s="113"/>
      <c r="H96" s="113"/>
      <c r="J96" s="190">
        <f>H108</f>
        <v>0</v>
      </c>
      <c r="K96" s="190">
        <f>H108-J96</f>
        <v>0</v>
      </c>
    </row>
    <row r="97" spans="1:11" x14ac:dyDescent="0.2">
      <c r="A97" s="112"/>
      <c r="B97" t="s">
        <v>198</v>
      </c>
      <c r="D97" s="113"/>
      <c r="F97" s="113"/>
      <c r="H97" s="113"/>
      <c r="J97" s="189"/>
      <c r="K97" s="189"/>
    </row>
    <row r="98" spans="1:11" x14ac:dyDescent="0.2">
      <c r="A98" s="112"/>
      <c r="B98" t="s">
        <v>5</v>
      </c>
      <c r="D98" s="113">
        <v>1</v>
      </c>
      <c r="F98" s="113"/>
      <c r="H98" s="113">
        <f>ROUND(D98*F98,2)</f>
        <v>0</v>
      </c>
      <c r="J98" s="191">
        <f>SUM(J57:J97)</f>
        <v>0</v>
      </c>
      <c r="K98" s="191">
        <f>SUM(K57:K97)</f>
        <v>0</v>
      </c>
    </row>
    <row r="99" spans="1:11" x14ac:dyDescent="0.2">
      <c r="A99" s="112"/>
      <c r="D99" s="113"/>
      <c r="F99" s="113"/>
      <c r="H99" s="113"/>
      <c r="J99" s="189"/>
      <c r="K99" s="189"/>
    </row>
    <row r="100" spans="1:11" x14ac:dyDescent="0.2">
      <c r="A100" s="112" t="s">
        <v>9</v>
      </c>
      <c r="B100" t="s">
        <v>423</v>
      </c>
      <c r="D100" s="113"/>
      <c r="F100" s="113"/>
      <c r="H100" s="113"/>
      <c r="J100" s="189"/>
      <c r="K100" s="189"/>
    </row>
    <row r="101" spans="1:11" x14ac:dyDescent="0.2">
      <c r="A101" s="112"/>
      <c r="B101" t="s">
        <v>199</v>
      </c>
      <c r="D101" s="113"/>
      <c r="F101" s="113"/>
      <c r="H101" s="113"/>
      <c r="J101" s="189"/>
      <c r="K101" s="189"/>
    </row>
    <row r="102" spans="1:11" x14ac:dyDescent="0.2">
      <c r="A102" s="112"/>
      <c r="B102" t="s">
        <v>424</v>
      </c>
      <c r="D102" s="113"/>
      <c r="F102" s="113"/>
      <c r="H102" s="113"/>
      <c r="J102" s="189"/>
      <c r="K102" s="189"/>
    </row>
    <row r="103" spans="1:11" x14ac:dyDescent="0.2">
      <c r="A103" s="112"/>
      <c r="B103" t="s">
        <v>200</v>
      </c>
      <c r="D103" s="113"/>
      <c r="F103" s="113"/>
      <c r="H103" s="113"/>
      <c r="J103" s="189"/>
      <c r="K103" s="189"/>
    </row>
    <row r="104" spans="1:11" x14ac:dyDescent="0.2">
      <c r="A104" s="112"/>
      <c r="B104" t="s">
        <v>5</v>
      </c>
      <c r="D104" s="113">
        <v>1</v>
      </c>
      <c r="F104" s="113"/>
      <c r="H104" s="113">
        <f>ROUND(D104*F104,2)</f>
        <v>0</v>
      </c>
      <c r="J104" s="189"/>
      <c r="K104" s="189"/>
    </row>
    <row r="105" spans="1:11" x14ac:dyDescent="0.2">
      <c r="A105" s="112"/>
      <c r="D105" s="113"/>
      <c r="F105" s="113"/>
      <c r="H105" s="113"/>
      <c r="J105" s="190">
        <f>H117</f>
        <v>0</v>
      </c>
      <c r="K105" s="190">
        <f>H117-J105</f>
        <v>0</v>
      </c>
    </row>
    <row r="106" spans="1:11" x14ac:dyDescent="0.2">
      <c r="A106" s="112" t="s">
        <v>10</v>
      </c>
      <c r="B106" t="s">
        <v>173</v>
      </c>
      <c r="D106" s="113"/>
      <c r="F106" s="113"/>
      <c r="H106" s="113"/>
      <c r="J106" s="189"/>
      <c r="K106" s="189"/>
    </row>
    <row r="107" spans="1:11" x14ac:dyDescent="0.2">
      <c r="B107" t="s">
        <v>174</v>
      </c>
      <c r="D107" s="113"/>
      <c r="F107" s="113"/>
      <c r="H107" s="113"/>
      <c r="J107" s="189"/>
      <c r="K107" s="189"/>
    </row>
    <row r="108" spans="1:11" x14ac:dyDescent="0.2">
      <c r="B108" t="s">
        <v>175</v>
      </c>
      <c r="D108" s="113"/>
      <c r="F108" s="113"/>
      <c r="H108" s="113">
        <f>ROUND((H104+H98+H94+H91+H87+H84+H81+H78+H75+H72+H69)*0.05,2)</f>
        <v>0</v>
      </c>
      <c r="J108" s="190">
        <f>H120</f>
        <v>0</v>
      </c>
      <c r="K108" s="190">
        <f>H120-J108</f>
        <v>0</v>
      </c>
    </row>
    <row r="109" spans="1:11" x14ac:dyDescent="0.2">
      <c r="D109" s="113"/>
      <c r="F109" s="113"/>
      <c r="H109" s="113"/>
      <c r="J109" s="189"/>
      <c r="K109" s="189"/>
    </row>
    <row r="110" spans="1:11" x14ac:dyDescent="0.2">
      <c r="B110" s="111" t="s">
        <v>176</v>
      </c>
      <c r="H110" s="115">
        <f>SUM(H69:H109)</f>
        <v>0</v>
      </c>
      <c r="J110" s="189"/>
      <c r="K110" s="189"/>
    </row>
    <row r="111" spans="1:11" x14ac:dyDescent="0.2">
      <c r="B111" s="111"/>
      <c r="H111" s="113"/>
      <c r="J111" s="190">
        <f>H123</f>
        <v>0</v>
      </c>
      <c r="K111" s="190">
        <f>H123-J111</f>
        <v>0</v>
      </c>
    </row>
    <row r="112" spans="1:11" x14ac:dyDescent="0.2">
      <c r="B112" s="111"/>
      <c r="H112" s="115"/>
      <c r="J112" s="189"/>
      <c r="K112" s="189"/>
    </row>
    <row r="113" spans="1:11" x14ac:dyDescent="0.2">
      <c r="D113" s="113"/>
      <c r="F113" s="113"/>
      <c r="H113" s="113"/>
      <c r="J113" s="189"/>
      <c r="K113" s="189"/>
    </row>
    <row r="114" spans="1:11" x14ac:dyDescent="0.2">
      <c r="A114" s="111" t="s">
        <v>201</v>
      </c>
      <c r="D114" s="113"/>
      <c r="F114" s="113"/>
      <c r="H114" s="113"/>
      <c r="J114" s="190">
        <f>H126</f>
        <v>0</v>
      </c>
      <c r="K114" s="190">
        <f>H126-J114</f>
        <v>0</v>
      </c>
    </row>
    <row r="115" spans="1:11" x14ac:dyDescent="0.2">
      <c r="D115" s="113"/>
      <c r="F115" s="113"/>
      <c r="H115" s="113"/>
      <c r="J115" s="189"/>
      <c r="K115" s="189"/>
    </row>
    <row r="116" spans="1:11" x14ac:dyDescent="0.2">
      <c r="A116" s="112" t="s">
        <v>0</v>
      </c>
      <c r="B116" t="s">
        <v>202</v>
      </c>
      <c r="D116" s="113"/>
      <c r="F116" s="113"/>
      <c r="H116" s="113"/>
      <c r="J116" s="189"/>
      <c r="K116" s="189"/>
    </row>
    <row r="117" spans="1:11" x14ac:dyDescent="0.2">
      <c r="A117" s="112"/>
      <c r="B117" t="s">
        <v>5</v>
      </c>
      <c r="D117" s="113">
        <v>1</v>
      </c>
      <c r="F117" s="113"/>
      <c r="H117" s="113">
        <f>ROUND(D117*F117,2)</f>
        <v>0</v>
      </c>
      <c r="J117" s="190">
        <f>H129</f>
        <v>0</v>
      </c>
      <c r="K117" s="190">
        <f>H129-J117</f>
        <v>0</v>
      </c>
    </row>
    <row r="118" spans="1:11" x14ac:dyDescent="0.2">
      <c r="A118" s="112"/>
      <c r="D118" s="113"/>
      <c r="F118" s="113"/>
      <c r="H118" s="113"/>
      <c r="J118" s="189"/>
      <c r="K118" s="189"/>
    </row>
    <row r="119" spans="1:11" x14ac:dyDescent="0.2">
      <c r="A119" s="112" t="s">
        <v>2</v>
      </c>
      <c r="B119" t="s">
        <v>203</v>
      </c>
      <c r="D119" s="113"/>
      <c r="F119" s="113"/>
      <c r="H119" s="113"/>
      <c r="J119" s="189"/>
      <c r="K119" s="189"/>
    </row>
    <row r="120" spans="1:11" x14ac:dyDescent="0.2">
      <c r="A120" s="112"/>
      <c r="B120" t="s">
        <v>5</v>
      </c>
      <c r="D120" s="113">
        <v>2</v>
      </c>
      <c r="F120" s="113"/>
      <c r="H120" s="113">
        <f>ROUND(D120*F120,2)</f>
        <v>0</v>
      </c>
      <c r="J120" s="190">
        <f>H132</f>
        <v>0</v>
      </c>
      <c r="K120" s="190">
        <f>H132-J120</f>
        <v>0</v>
      </c>
    </row>
    <row r="121" spans="1:11" x14ac:dyDescent="0.2">
      <c r="A121" s="112"/>
      <c r="D121" s="113"/>
      <c r="F121" s="113"/>
      <c r="H121" s="113"/>
      <c r="J121" s="189"/>
      <c r="K121" s="189"/>
    </row>
    <row r="122" spans="1:11" x14ac:dyDescent="0.2">
      <c r="A122" s="112" t="s">
        <v>15</v>
      </c>
      <c r="B122" t="s">
        <v>204</v>
      </c>
      <c r="D122" s="113"/>
      <c r="F122" s="113"/>
      <c r="H122" s="113"/>
      <c r="J122" s="189"/>
      <c r="K122" s="189"/>
    </row>
    <row r="123" spans="1:11" x14ac:dyDescent="0.2">
      <c r="A123" s="112"/>
      <c r="B123" t="s">
        <v>5</v>
      </c>
      <c r="D123" s="113">
        <v>2</v>
      </c>
      <c r="F123" s="113"/>
      <c r="H123" s="113">
        <f>ROUND(D123*F123,2)</f>
        <v>0</v>
      </c>
      <c r="J123" s="190">
        <f>H135</f>
        <v>0</v>
      </c>
      <c r="K123" s="190">
        <f>H135-J123</f>
        <v>0</v>
      </c>
    </row>
    <row r="124" spans="1:11" x14ac:dyDescent="0.2">
      <c r="A124" s="112"/>
      <c r="D124" s="113"/>
      <c r="F124" s="113"/>
      <c r="H124" s="113"/>
      <c r="J124" s="189"/>
      <c r="K124" s="189"/>
    </row>
    <row r="125" spans="1:11" x14ac:dyDescent="0.2">
      <c r="A125" s="112" t="s">
        <v>3</v>
      </c>
      <c r="B125" t="s">
        <v>205</v>
      </c>
      <c r="D125" s="113"/>
      <c r="F125" s="113"/>
      <c r="H125" s="113"/>
      <c r="J125" s="189"/>
      <c r="K125" s="189"/>
    </row>
    <row r="126" spans="1:11" x14ac:dyDescent="0.2">
      <c r="A126" s="112"/>
      <c r="B126" t="s">
        <v>5</v>
      </c>
      <c r="D126" s="113">
        <v>2</v>
      </c>
      <c r="F126" s="113"/>
      <c r="H126" s="113">
        <f>ROUND(D126*F126,2)</f>
        <v>0</v>
      </c>
      <c r="J126" s="190">
        <f>H138</f>
        <v>0</v>
      </c>
      <c r="K126" s="190">
        <f>H138-J126</f>
        <v>0</v>
      </c>
    </row>
    <row r="127" spans="1:11" x14ac:dyDescent="0.2">
      <c r="A127" s="112"/>
      <c r="D127" s="113"/>
      <c r="F127" s="113"/>
      <c r="H127" s="113"/>
      <c r="J127" s="189"/>
      <c r="K127" s="189"/>
    </row>
    <row r="128" spans="1:11" x14ac:dyDescent="0.2">
      <c r="A128" s="112" t="s">
        <v>4</v>
      </c>
      <c r="B128" t="s">
        <v>191</v>
      </c>
      <c r="D128" s="113"/>
      <c r="F128" s="113"/>
      <c r="H128" s="113"/>
      <c r="J128" s="189"/>
      <c r="K128" s="189"/>
    </row>
    <row r="129" spans="1:11" x14ac:dyDescent="0.2">
      <c r="A129" s="112"/>
      <c r="B129" t="s">
        <v>5</v>
      </c>
      <c r="D129" s="113">
        <v>2</v>
      </c>
      <c r="F129" s="113"/>
      <c r="H129" s="113">
        <f>ROUND(D129*F129,2)</f>
        <v>0</v>
      </c>
      <c r="J129" s="190">
        <f>H141</f>
        <v>0</v>
      </c>
      <c r="K129" s="190">
        <f>H141-J129</f>
        <v>0</v>
      </c>
    </row>
    <row r="130" spans="1:11" x14ac:dyDescent="0.2">
      <c r="A130" s="112"/>
      <c r="D130" s="113"/>
      <c r="F130" s="113"/>
      <c r="H130" s="113"/>
      <c r="J130" s="189"/>
      <c r="K130" s="189"/>
    </row>
    <row r="131" spans="1:11" x14ac:dyDescent="0.2">
      <c r="A131" s="112" t="s">
        <v>23</v>
      </c>
      <c r="B131" t="s">
        <v>206</v>
      </c>
      <c r="D131" s="113"/>
      <c r="F131" s="113"/>
      <c r="H131" s="113"/>
      <c r="J131" s="191">
        <f>SUM(J105:J130)</f>
        <v>0</v>
      </c>
      <c r="K131" s="191">
        <f>SUM(K105:K130)</f>
        <v>0</v>
      </c>
    </row>
    <row r="132" spans="1:11" x14ac:dyDescent="0.2">
      <c r="A132" s="112"/>
      <c r="B132" t="s">
        <v>5</v>
      </c>
      <c r="D132" s="113">
        <v>1</v>
      </c>
      <c r="F132" s="113"/>
      <c r="H132" s="113">
        <f>ROUND(D132*F132,2)</f>
        <v>0</v>
      </c>
      <c r="J132" s="189"/>
      <c r="K132" s="189"/>
    </row>
    <row r="133" spans="1:11" x14ac:dyDescent="0.2">
      <c r="A133" s="112"/>
      <c r="D133" s="113"/>
      <c r="F133" s="113"/>
      <c r="H133" s="113"/>
      <c r="J133" s="189"/>
      <c r="K133" s="189"/>
    </row>
    <row r="134" spans="1:11" x14ac:dyDescent="0.2">
      <c r="A134" s="112" t="s">
        <v>16</v>
      </c>
      <c r="B134" t="s">
        <v>207</v>
      </c>
      <c r="D134" s="113"/>
      <c r="F134" s="113"/>
      <c r="H134" s="113"/>
      <c r="J134" s="189"/>
      <c r="K134" s="189"/>
    </row>
    <row r="135" spans="1:11" x14ac:dyDescent="0.2">
      <c r="A135" s="112"/>
      <c r="B135" t="s">
        <v>5</v>
      </c>
      <c r="D135" s="113">
        <v>1</v>
      </c>
      <c r="F135" s="113"/>
      <c r="H135" s="113">
        <f>ROUND(D135*F135,2)</f>
        <v>0</v>
      </c>
      <c r="J135" s="189"/>
      <c r="K135" s="189"/>
    </row>
    <row r="136" spans="1:11" x14ac:dyDescent="0.2">
      <c r="A136" s="112"/>
      <c r="D136" s="113"/>
      <c r="F136" s="113"/>
      <c r="H136" s="113"/>
      <c r="J136" s="189"/>
      <c r="K136" s="189"/>
    </row>
    <row r="137" spans="1:11" x14ac:dyDescent="0.2">
      <c r="A137" s="112" t="s">
        <v>18</v>
      </c>
      <c r="B137" t="s">
        <v>208</v>
      </c>
      <c r="D137" s="113"/>
      <c r="F137" s="113"/>
      <c r="H137" s="113"/>
      <c r="J137" s="189"/>
      <c r="K137" s="189"/>
    </row>
    <row r="138" spans="1:11" x14ac:dyDescent="0.2">
      <c r="A138" s="112"/>
      <c r="B138" t="s">
        <v>5</v>
      </c>
      <c r="D138" s="113">
        <v>2</v>
      </c>
      <c r="F138" s="113"/>
      <c r="H138" s="113">
        <f>ROUND(D138*F138,2)</f>
        <v>0</v>
      </c>
      <c r="J138" s="190" t="e">
        <f>#REF!</f>
        <v>#REF!</v>
      </c>
      <c r="K138" s="190" t="e">
        <f>#REF!</f>
        <v>#REF!</v>
      </c>
    </row>
    <row r="139" spans="1:11" x14ac:dyDescent="0.2">
      <c r="A139" s="112"/>
      <c r="D139" s="113"/>
      <c r="F139" s="113"/>
      <c r="H139" s="113"/>
      <c r="J139" s="190"/>
      <c r="K139" s="190"/>
    </row>
    <row r="140" spans="1:11" x14ac:dyDescent="0.2">
      <c r="A140" s="112" t="s">
        <v>7</v>
      </c>
      <c r="B140" t="s">
        <v>209</v>
      </c>
      <c r="D140" s="113"/>
      <c r="F140" s="113"/>
      <c r="H140" s="113"/>
      <c r="J140" s="190">
        <f>J50</f>
        <v>0</v>
      </c>
      <c r="K140" s="190">
        <f>K50</f>
        <v>0</v>
      </c>
    </row>
    <row r="141" spans="1:11" x14ac:dyDescent="0.2">
      <c r="B141" t="s">
        <v>5</v>
      </c>
      <c r="D141" s="113">
        <v>2</v>
      </c>
      <c r="F141" s="113"/>
      <c r="H141" s="113">
        <f>ROUND(D141*F141,2)</f>
        <v>0</v>
      </c>
      <c r="J141" s="190"/>
      <c r="K141" s="190"/>
    </row>
    <row r="142" spans="1:11" x14ac:dyDescent="0.2">
      <c r="D142" s="113"/>
      <c r="F142" s="113"/>
      <c r="H142" s="113"/>
      <c r="J142" s="190">
        <f>J98</f>
        <v>0</v>
      </c>
      <c r="K142" s="190">
        <f>K98</f>
        <v>0</v>
      </c>
    </row>
    <row r="143" spans="1:11" x14ac:dyDescent="0.2">
      <c r="B143" s="111" t="s">
        <v>176</v>
      </c>
      <c r="H143" s="115">
        <f>SUM(H117:H142)</f>
        <v>0</v>
      </c>
      <c r="J143" s="190"/>
      <c r="K143" s="190"/>
    </row>
    <row r="144" spans="1:11" x14ac:dyDescent="0.2">
      <c r="B144" s="111"/>
      <c r="H144" s="113"/>
      <c r="J144" s="190">
        <f>J131</f>
        <v>0</v>
      </c>
      <c r="K144" s="190">
        <f>K131</f>
        <v>0</v>
      </c>
    </row>
    <row r="145" spans="1:11" x14ac:dyDescent="0.2">
      <c r="B145" s="111"/>
      <c r="H145" s="115"/>
      <c r="J145" s="190"/>
      <c r="K145" s="190"/>
    </row>
    <row r="146" spans="1:11" x14ac:dyDescent="0.2">
      <c r="B146" s="111"/>
      <c r="D146" s="113"/>
      <c r="F146" s="113"/>
      <c r="H146" s="115"/>
      <c r="J146" s="191" t="e">
        <f>SUM(J138:J144)</f>
        <v>#REF!</v>
      </c>
      <c r="K146" s="191" t="e">
        <f>SUM(K138:K144)</f>
        <v>#REF!</v>
      </c>
    </row>
    <row r="147" spans="1:11" x14ac:dyDescent="0.2">
      <c r="B147" s="111"/>
      <c r="D147" s="113"/>
      <c r="F147" s="113"/>
      <c r="H147" s="115"/>
      <c r="J147" s="189"/>
      <c r="K147" s="189"/>
    </row>
    <row r="148" spans="1:11" x14ac:dyDescent="0.2">
      <c r="B148" s="111" t="s">
        <v>210</v>
      </c>
      <c r="D148" s="113"/>
      <c r="F148" s="113"/>
      <c r="H148" s="113"/>
    </row>
    <row r="149" spans="1:11" x14ac:dyDescent="0.2">
      <c r="D149" s="113"/>
      <c r="F149" s="113"/>
      <c r="H149" s="113"/>
    </row>
    <row r="150" spans="1:11" x14ac:dyDescent="0.2">
      <c r="A150" t="s">
        <v>150</v>
      </c>
      <c r="B150" t="s">
        <v>211</v>
      </c>
      <c r="D150" s="113"/>
      <c r="F150" s="113"/>
      <c r="H150" s="113">
        <f>H41</f>
        <v>0</v>
      </c>
    </row>
    <row r="151" spans="1:11" x14ac:dyDescent="0.2">
      <c r="D151" s="113"/>
      <c r="F151" s="113"/>
      <c r="H151" s="113"/>
    </row>
    <row r="152" spans="1:11" x14ac:dyDescent="0.2">
      <c r="A152" t="s">
        <v>152</v>
      </c>
      <c r="B152" t="s">
        <v>212</v>
      </c>
      <c r="D152" s="113"/>
      <c r="F152" s="113"/>
      <c r="H152" s="113">
        <f>H62</f>
        <v>0</v>
      </c>
    </row>
    <row r="153" spans="1:11" x14ac:dyDescent="0.2">
      <c r="D153" s="113"/>
      <c r="F153" s="113"/>
      <c r="H153" s="113"/>
    </row>
    <row r="154" spans="1:11" x14ac:dyDescent="0.2">
      <c r="A154" t="s">
        <v>158</v>
      </c>
      <c r="B154" t="s">
        <v>213</v>
      </c>
      <c r="D154" s="113"/>
      <c r="F154" s="113"/>
      <c r="H154" s="113">
        <f>H110</f>
        <v>0</v>
      </c>
    </row>
    <row r="155" spans="1:11" x14ac:dyDescent="0.2">
      <c r="D155" s="113"/>
      <c r="F155" s="113"/>
      <c r="H155" s="113"/>
    </row>
    <row r="156" spans="1:11" x14ac:dyDescent="0.2">
      <c r="A156" t="s">
        <v>160</v>
      </c>
      <c r="B156" t="s">
        <v>214</v>
      </c>
      <c r="D156" s="113"/>
      <c r="F156" s="113"/>
      <c r="H156" s="113">
        <f>H143</f>
        <v>0</v>
      </c>
    </row>
    <row r="157" spans="1:11" x14ac:dyDescent="0.2">
      <c r="D157" s="113"/>
      <c r="F157" s="113"/>
      <c r="H157" s="113"/>
    </row>
    <row r="158" spans="1:11" x14ac:dyDescent="0.2">
      <c r="B158" s="111" t="s">
        <v>176</v>
      </c>
      <c r="D158" s="113"/>
      <c r="F158" s="113"/>
      <c r="H158" s="115">
        <f>SUM(H150:H156)</f>
        <v>0</v>
      </c>
    </row>
  </sheetData>
  <mergeCells count="1">
    <mergeCell ref="J3:K3"/>
  </mergeCells>
  <pageMargins left="0.7" right="0.7" top="0.75" bottom="0.75" header="0.3" footer="0.3"/>
  <pageSetup paperSize="9" scale="89" orientation="landscape" r:id="rId1"/>
  <rowBreaks count="3" manualBreakCount="3">
    <brk id="41" max="13" man="1"/>
    <brk id="99" max="13" man="1"/>
    <brk id="14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565"/>
  <sheetViews>
    <sheetView view="pageBreakPreview" topLeftCell="A348" zoomScaleNormal="90" zoomScaleSheetLayoutView="100" workbookViewId="0">
      <selection activeCell="C509" sqref="C509"/>
    </sheetView>
  </sheetViews>
  <sheetFormatPr defaultRowHeight="12.75" x14ac:dyDescent="0.2"/>
  <cols>
    <col min="1" max="1" width="4.28515625" style="1" customWidth="1"/>
    <col min="2" max="2" width="3.140625" style="119" customWidth="1"/>
    <col min="3" max="3" width="43" style="123" customWidth="1"/>
    <col min="4" max="4" width="7.42578125" style="2" customWidth="1"/>
    <col min="5" max="5" width="6.7109375" style="121" customWidth="1"/>
    <col min="6" max="6" width="11.28515625" style="122" customWidth="1"/>
    <col min="7" max="7" width="13.140625" style="1" customWidth="1"/>
    <col min="8" max="8" width="6.140625" style="1" customWidth="1"/>
    <col min="9" max="9" width="24.85546875" style="1" hidden="1" customWidth="1"/>
    <col min="10" max="10" width="31.85546875" style="1" hidden="1" customWidth="1"/>
    <col min="11" max="16384" width="9.140625" style="1"/>
  </cols>
  <sheetData>
    <row r="1" spans="2:10" ht="16.5" customHeight="1" thickBot="1" x14ac:dyDescent="0.25">
      <c r="C1" s="120" t="s">
        <v>219</v>
      </c>
      <c r="I1" s="255" t="s">
        <v>123</v>
      </c>
      <c r="J1" s="253"/>
    </row>
    <row r="2" spans="2:10" ht="15.75" x14ac:dyDescent="0.2">
      <c r="I2" s="247" t="s">
        <v>121</v>
      </c>
      <c r="J2" s="105" t="s">
        <v>122</v>
      </c>
    </row>
    <row r="3" spans="2:10" x14ac:dyDescent="0.2">
      <c r="C3" s="124" t="s">
        <v>220</v>
      </c>
      <c r="I3" s="199"/>
      <c r="J3" s="199"/>
    </row>
    <row r="4" spans="2:10" x14ac:dyDescent="0.2">
      <c r="C4" s="124"/>
      <c r="I4" s="199"/>
      <c r="J4" s="199"/>
    </row>
    <row r="5" spans="2:10" ht="25.5" x14ac:dyDescent="0.2">
      <c r="C5" s="124" t="s">
        <v>221</v>
      </c>
      <c r="I5" s="199"/>
      <c r="J5" s="199"/>
    </row>
    <row r="6" spans="2:10" ht="13.5" thickBot="1" x14ac:dyDescent="0.25">
      <c r="C6" s="124"/>
      <c r="I6" s="199"/>
      <c r="J6" s="199"/>
    </row>
    <row r="7" spans="2:10" ht="13.5" thickBot="1" x14ac:dyDescent="0.25">
      <c r="C7" s="125" t="s">
        <v>222</v>
      </c>
      <c r="I7" s="199"/>
      <c r="J7" s="199"/>
    </row>
    <row r="8" spans="2:10" x14ac:dyDescent="0.2">
      <c r="C8" s="124"/>
      <c r="I8" s="199"/>
      <c r="J8" s="199"/>
    </row>
    <row r="9" spans="2:10" s="81" customFormat="1" x14ac:dyDescent="0.2">
      <c r="B9" s="126" t="s">
        <v>0</v>
      </c>
      <c r="C9" s="127" t="s">
        <v>223</v>
      </c>
      <c r="D9" s="121"/>
      <c r="E9" s="121"/>
      <c r="F9" s="128"/>
      <c r="I9" s="207"/>
      <c r="J9" s="207"/>
    </row>
    <row r="10" spans="2:10" s="81" customFormat="1" x14ac:dyDescent="0.2">
      <c r="B10" s="126"/>
      <c r="C10" s="127"/>
      <c r="D10" s="121"/>
      <c r="E10" s="121"/>
      <c r="F10" s="128"/>
      <c r="I10" s="207"/>
      <c r="J10" s="207"/>
    </row>
    <row r="11" spans="2:10" s="81" customFormat="1" x14ac:dyDescent="0.2">
      <c r="B11" s="126"/>
      <c r="C11" s="127" t="s">
        <v>224</v>
      </c>
      <c r="D11" s="121" t="s">
        <v>225</v>
      </c>
      <c r="E11" s="121">
        <v>4</v>
      </c>
      <c r="F11" s="128"/>
      <c r="G11" s="128">
        <f>ROUND(+E11*F11,2)</f>
        <v>0</v>
      </c>
      <c r="I11" s="209">
        <f>G11</f>
        <v>0</v>
      </c>
      <c r="J11" s="209">
        <f>G11-I11</f>
        <v>0</v>
      </c>
    </row>
    <row r="12" spans="2:10" x14ac:dyDescent="0.2">
      <c r="I12" s="199"/>
      <c r="J12" s="199"/>
    </row>
    <row r="13" spans="2:10" x14ac:dyDescent="0.2">
      <c r="I13" s="199"/>
      <c r="J13" s="199"/>
    </row>
    <row r="14" spans="2:10" s="81" customFormat="1" ht="25.5" x14ac:dyDescent="0.2">
      <c r="B14" s="126" t="s">
        <v>2</v>
      </c>
      <c r="C14" s="127" t="s">
        <v>226</v>
      </c>
      <c r="D14" s="121" t="s">
        <v>225</v>
      </c>
      <c r="E14" s="121">
        <v>0</v>
      </c>
      <c r="F14" s="128"/>
      <c r="G14" s="128">
        <f>ROUND(+E14*F14,2)</f>
        <v>0</v>
      </c>
      <c r="I14" s="209">
        <f>G14</f>
        <v>0</v>
      </c>
      <c r="J14" s="209">
        <f>G14-I14</f>
        <v>0</v>
      </c>
    </row>
    <row r="15" spans="2:10" s="81" customFormat="1" x14ac:dyDescent="0.2">
      <c r="B15" s="126"/>
      <c r="C15" s="127"/>
      <c r="D15" s="121"/>
      <c r="E15" s="121"/>
      <c r="F15" s="128"/>
      <c r="I15" s="207"/>
      <c r="J15" s="207"/>
    </row>
    <row r="16" spans="2:10" x14ac:dyDescent="0.2">
      <c r="I16" s="199"/>
      <c r="J16" s="199"/>
    </row>
    <row r="17" spans="2:10" s="81" customFormat="1" ht="25.5" x14ac:dyDescent="0.2">
      <c r="B17" s="126" t="s">
        <v>15</v>
      </c>
      <c r="C17" s="129" t="s">
        <v>227</v>
      </c>
      <c r="D17" s="121" t="s">
        <v>225</v>
      </c>
      <c r="E17" s="121">
        <v>3</v>
      </c>
      <c r="F17" s="128"/>
      <c r="G17" s="128">
        <f>ROUND(+E17*F17,2)</f>
        <v>0</v>
      </c>
      <c r="I17" s="209">
        <f>G17</f>
        <v>0</v>
      </c>
      <c r="J17" s="209">
        <f>G17-I17</f>
        <v>0</v>
      </c>
    </row>
    <row r="18" spans="2:10" s="81" customFormat="1" x14ac:dyDescent="0.2">
      <c r="B18" s="126"/>
      <c r="C18" s="129"/>
      <c r="D18" s="121"/>
      <c r="E18" s="121"/>
      <c r="F18" s="128"/>
      <c r="I18" s="207"/>
      <c r="J18" s="207"/>
    </row>
    <row r="19" spans="2:10" x14ac:dyDescent="0.2">
      <c r="C19" s="130"/>
      <c r="I19" s="199"/>
      <c r="J19" s="199"/>
    </row>
    <row r="20" spans="2:10" customFormat="1" ht="127.5" x14ac:dyDescent="0.2">
      <c r="B20" s="119" t="s">
        <v>3</v>
      </c>
      <c r="C20" s="131" t="s">
        <v>228</v>
      </c>
      <c r="D20" s="112" t="s">
        <v>5</v>
      </c>
      <c r="E20" s="112">
        <v>1</v>
      </c>
      <c r="F20" s="132"/>
      <c r="I20" s="186"/>
      <c r="J20" s="186"/>
    </row>
    <row r="21" spans="2:10" customFormat="1" x14ac:dyDescent="0.2">
      <c r="B21" s="119"/>
      <c r="C21" s="131"/>
      <c r="D21" s="112"/>
      <c r="E21" s="112"/>
      <c r="F21" s="132"/>
      <c r="I21" s="186"/>
      <c r="J21" s="186"/>
    </row>
    <row r="22" spans="2:10" x14ac:dyDescent="0.2">
      <c r="C22" s="123" t="s">
        <v>229</v>
      </c>
      <c r="I22" s="199"/>
      <c r="J22" s="199"/>
    </row>
    <row r="23" spans="2:10" x14ac:dyDescent="0.2">
      <c r="I23" s="199"/>
      <c r="J23" s="199"/>
    </row>
    <row r="24" spans="2:10" ht="25.5" x14ac:dyDescent="0.2">
      <c r="C24" s="123" t="s">
        <v>230</v>
      </c>
      <c r="D24" s="2" t="s">
        <v>5</v>
      </c>
      <c r="E24" s="121">
        <v>1</v>
      </c>
      <c r="I24" s="199"/>
      <c r="J24" s="199"/>
    </row>
    <row r="25" spans="2:10" x14ac:dyDescent="0.2">
      <c r="C25" s="123" t="s">
        <v>231</v>
      </c>
      <c r="D25" s="2" t="s">
        <v>5</v>
      </c>
      <c r="E25" s="121">
        <v>1</v>
      </c>
      <c r="I25" s="199"/>
      <c r="J25" s="199"/>
    </row>
    <row r="26" spans="2:10" x14ac:dyDescent="0.2">
      <c r="C26" s="123" t="s">
        <v>232</v>
      </c>
      <c r="D26" s="2" t="s">
        <v>5</v>
      </c>
      <c r="E26" s="121">
        <v>3</v>
      </c>
      <c r="I26" s="199"/>
      <c r="J26" s="199"/>
    </row>
    <row r="27" spans="2:10" x14ac:dyDescent="0.2">
      <c r="C27" s="123" t="s">
        <v>233</v>
      </c>
      <c r="D27" s="2" t="s">
        <v>5</v>
      </c>
      <c r="E27" s="121">
        <v>1</v>
      </c>
      <c r="I27" s="199"/>
      <c r="J27" s="199"/>
    </row>
    <row r="28" spans="2:10" x14ac:dyDescent="0.2">
      <c r="C28" s="123" t="s">
        <v>234</v>
      </c>
      <c r="D28" s="2" t="s">
        <v>5</v>
      </c>
      <c r="E28" s="121">
        <v>1</v>
      </c>
      <c r="I28" s="199"/>
      <c r="J28" s="199"/>
    </row>
    <row r="29" spans="2:10" ht="25.5" x14ac:dyDescent="0.2">
      <c r="C29" s="123" t="s">
        <v>235</v>
      </c>
      <c r="D29" s="2" t="s">
        <v>5</v>
      </c>
      <c r="E29" s="121">
        <v>1</v>
      </c>
      <c r="I29" s="199"/>
      <c r="J29" s="199"/>
    </row>
    <row r="30" spans="2:10" x14ac:dyDescent="0.2">
      <c r="C30" s="123" t="s">
        <v>236</v>
      </c>
      <c r="D30" s="2" t="s">
        <v>5</v>
      </c>
      <c r="E30" s="121">
        <v>1</v>
      </c>
      <c r="I30" s="199"/>
      <c r="J30" s="199"/>
    </row>
    <row r="31" spans="2:10" x14ac:dyDescent="0.2">
      <c r="C31" s="123" t="s">
        <v>237</v>
      </c>
      <c r="D31" s="2" t="s">
        <v>5</v>
      </c>
      <c r="E31" s="121">
        <v>1</v>
      </c>
      <c r="I31" s="199"/>
      <c r="J31" s="199"/>
    </row>
    <row r="32" spans="2:10" ht="25.5" x14ac:dyDescent="0.2">
      <c r="C32" s="123" t="s">
        <v>238</v>
      </c>
      <c r="D32" s="2" t="s">
        <v>239</v>
      </c>
      <c r="E32" s="121">
        <v>10</v>
      </c>
      <c r="I32" s="199"/>
      <c r="J32" s="199"/>
    </row>
    <row r="33" spans="3:10" x14ac:dyDescent="0.2">
      <c r="C33" s="123" t="s">
        <v>240</v>
      </c>
      <c r="D33" s="2" t="s">
        <v>5</v>
      </c>
      <c r="E33" s="121">
        <v>1</v>
      </c>
      <c r="I33" s="199"/>
      <c r="J33" s="199"/>
    </row>
    <row r="34" spans="3:10" x14ac:dyDescent="0.2">
      <c r="I34" s="199"/>
      <c r="J34" s="199"/>
    </row>
    <row r="35" spans="3:10" x14ac:dyDescent="0.2">
      <c r="C35" s="123" t="s">
        <v>241</v>
      </c>
      <c r="I35" s="199"/>
      <c r="J35" s="199"/>
    </row>
    <row r="36" spans="3:10" x14ac:dyDescent="0.2">
      <c r="I36" s="199"/>
      <c r="J36" s="199"/>
    </row>
    <row r="37" spans="3:10" x14ac:dyDescent="0.2">
      <c r="C37" s="123" t="s">
        <v>242</v>
      </c>
      <c r="D37" s="2" t="s">
        <v>5</v>
      </c>
      <c r="E37" s="121">
        <v>4</v>
      </c>
      <c r="I37" s="199"/>
      <c r="J37" s="199"/>
    </row>
    <row r="38" spans="3:10" x14ac:dyDescent="0.2">
      <c r="C38" s="123" t="s">
        <v>243</v>
      </c>
      <c r="D38" s="2" t="s">
        <v>5</v>
      </c>
      <c r="E38" s="121">
        <v>2</v>
      </c>
      <c r="I38" s="199"/>
      <c r="J38" s="199"/>
    </row>
    <row r="39" spans="3:10" x14ac:dyDescent="0.2">
      <c r="C39" s="123" t="s">
        <v>244</v>
      </c>
      <c r="D39" s="2" t="s">
        <v>5</v>
      </c>
      <c r="E39" s="121">
        <v>1</v>
      </c>
      <c r="I39" s="199"/>
      <c r="J39" s="199"/>
    </row>
    <row r="40" spans="3:10" x14ac:dyDescent="0.2">
      <c r="C40" s="123" t="s">
        <v>245</v>
      </c>
      <c r="D40" s="2" t="s">
        <v>5</v>
      </c>
      <c r="E40" s="121">
        <v>1</v>
      </c>
      <c r="I40" s="199"/>
      <c r="J40" s="199"/>
    </row>
    <row r="41" spans="3:10" x14ac:dyDescent="0.2">
      <c r="C41" s="123" t="s">
        <v>246</v>
      </c>
      <c r="D41" s="2" t="s">
        <v>5</v>
      </c>
      <c r="E41" s="121">
        <v>1</v>
      </c>
      <c r="I41" s="199"/>
      <c r="J41" s="199"/>
    </row>
    <row r="42" spans="3:10" x14ac:dyDescent="0.2">
      <c r="C42" s="123" t="s">
        <v>247</v>
      </c>
      <c r="D42" s="2" t="s">
        <v>5</v>
      </c>
      <c r="E42" s="121">
        <v>1</v>
      </c>
      <c r="I42" s="199"/>
      <c r="J42" s="199"/>
    </row>
    <row r="43" spans="3:10" x14ac:dyDescent="0.2">
      <c r="C43" s="123" t="s">
        <v>248</v>
      </c>
      <c r="D43" s="2" t="s">
        <v>5</v>
      </c>
      <c r="E43" s="121">
        <v>2</v>
      </c>
      <c r="I43" s="199"/>
      <c r="J43" s="199"/>
    </row>
    <row r="44" spans="3:10" x14ac:dyDescent="0.2">
      <c r="C44" s="123" t="s">
        <v>249</v>
      </c>
      <c r="D44" s="2" t="s">
        <v>5</v>
      </c>
      <c r="E44" s="121">
        <v>3</v>
      </c>
      <c r="I44" s="199"/>
      <c r="J44" s="199"/>
    </row>
    <row r="45" spans="3:10" x14ac:dyDescent="0.2">
      <c r="C45" s="123" t="s">
        <v>250</v>
      </c>
      <c r="D45" s="2" t="s">
        <v>5</v>
      </c>
      <c r="E45" s="121">
        <v>40</v>
      </c>
      <c r="I45" s="199"/>
      <c r="J45" s="199"/>
    </row>
    <row r="46" spans="3:10" x14ac:dyDescent="0.2">
      <c r="C46" s="123" t="s">
        <v>251</v>
      </c>
      <c r="D46" s="2" t="s">
        <v>5</v>
      </c>
      <c r="E46" s="121">
        <v>4</v>
      </c>
      <c r="I46" s="199"/>
      <c r="J46" s="199"/>
    </row>
    <row r="47" spans="3:10" x14ac:dyDescent="0.2">
      <c r="C47" s="123" t="s">
        <v>252</v>
      </c>
      <c r="D47" s="2" t="s">
        <v>5</v>
      </c>
      <c r="E47" s="121">
        <v>2</v>
      </c>
      <c r="I47" s="199"/>
      <c r="J47" s="199"/>
    </row>
    <row r="48" spans="3:10" x14ac:dyDescent="0.2">
      <c r="C48" s="123" t="s">
        <v>253</v>
      </c>
      <c r="D48" s="2" t="s">
        <v>5</v>
      </c>
      <c r="E48" s="121">
        <v>6</v>
      </c>
      <c r="I48" s="199"/>
      <c r="J48" s="199"/>
    </row>
    <row r="49" spans="3:10" x14ac:dyDescent="0.2">
      <c r="C49" s="123" t="s">
        <v>254</v>
      </c>
      <c r="D49" s="2" t="s">
        <v>5</v>
      </c>
      <c r="E49" s="121">
        <v>10</v>
      </c>
      <c r="I49" s="199"/>
      <c r="J49" s="199"/>
    </row>
    <row r="50" spans="3:10" x14ac:dyDescent="0.2">
      <c r="C50" s="123" t="s">
        <v>255</v>
      </c>
      <c r="D50" s="2" t="s">
        <v>5</v>
      </c>
      <c r="E50" s="121">
        <v>5</v>
      </c>
      <c r="I50" s="199"/>
      <c r="J50" s="199"/>
    </row>
    <row r="51" spans="3:10" x14ac:dyDescent="0.2">
      <c r="C51" s="123" t="s">
        <v>256</v>
      </c>
      <c r="D51" s="2" t="s">
        <v>5</v>
      </c>
      <c r="E51" s="121">
        <v>2</v>
      </c>
      <c r="I51" s="199"/>
      <c r="J51" s="199"/>
    </row>
    <row r="52" spans="3:10" x14ac:dyDescent="0.2">
      <c r="C52" s="123" t="s">
        <v>257</v>
      </c>
      <c r="D52" s="2" t="s">
        <v>5</v>
      </c>
      <c r="E52" s="121">
        <v>40</v>
      </c>
      <c r="I52" s="199"/>
      <c r="J52" s="199"/>
    </row>
    <row r="53" spans="3:10" x14ac:dyDescent="0.2">
      <c r="C53" s="123" t="s">
        <v>258</v>
      </c>
      <c r="D53" s="2" t="s">
        <v>259</v>
      </c>
      <c r="E53" s="121">
        <v>1</v>
      </c>
      <c r="I53" s="199"/>
      <c r="J53" s="199"/>
    </row>
    <row r="54" spans="3:10" x14ac:dyDescent="0.2">
      <c r="C54" s="123" t="s">
        <v>260</v>
      </c>
      <c r="D54" s="2" t="s">
        <v>259</v>
      </c>
      <c r="E54" s="121">
        <v>2</v>
      </c>
      <c r="I54" s="199"/>
      <c r="J54" s="199"/>
    </row>
    <row r="55" spans="3:10" x14ac:dyDescent="0.2">
      <c r="C55" s="123" t="s">
        <v>261</v>
      </c>
      <c r="D55" s="2" t="s">
        <v>262</v>
      </c>
      <c r="E55" s="121">
        <v>1</v>
      </c>
      <c r="I55" s="199"/>
      <c r="J55" s="199"/>
    </row>
    <row r="56" spans="3:10" ht="25.5" x14ac:dyDescent="0.2">
      <c r="C56" s="123" t="s">
        <v>263</v>
      </c>
      <c r="D56" s="2" t="s">
        <v>262</v>
      </c>
      <c r="E56" s="121">
        <v>1</v>
      </c>
      <c r="I56" s="199"/>
      <c r="J56" s="199"/>
    </row>
    <row r="57" spans="3:10" ht="25.5" x14ac:dyDescent="0.2">
      <c r="C57" s="123" t="s">
        <v>264</v>
      </c>
      <c r="D57" s="2" t="s">
        <v>5</v>
      </c>
      <c r="E57" s="121">
        <v>1</v>
      </c>
      <c r="I57" s="199"/>
      <c r="J57" s="199"/>
    </row>
    <row r="58" spans="3:10" x14ac:dyDescent="0.2">
      <c r="C58" s="123" t="s">
        <v>265</v>
      </c>
      <c r="D58" s="2" t="s">
        <v>5</v>
      </c>
      <c r="E58" s="121">
        <v>1</v>
      </c>
      <c r="I58" s="199"/>
      <c r="J58" s="199"/>
    </row>
    <row r="59" spans="3:10" x14ac:dyDescent="0.2">
      <c r="C59" s="123" t="s">
        <v>266</v>
      </c>
      <c r="D59" s="2" t="s">
        <v>5</v>
      </c>
      <c r="E59" s="121">
        <v>1</v>
      </c>
      <c r="I59" s="199"/>
      <c r="J59" s="199"/>
    </row>
    <row r="60" spans="3:10" x14ac:dyDescent="0.2">
      <c r="C60" s="123" t="s">
        <v>267</v>
      </c>
      <c r="D60" s="2" t="s">
        <v>5</v>
      </c>
      <c r="E60" s="121">
        <v>1</v>
      </c>
      <c r="I60" s="199"/>
      <c r="J60" s="199"/>
    </row>
    <row r="61" spans="3:10" x14ac:dyDescent="0.2">
      <c r="C61" s="123" t="s">
        <v>268</v>
      </c>
      <c r="D61" s="2" t="s">
        <v>5</v>
      </c>
      <c r="E61" s="121">
        <v>1</v>
      </c>
      <c r="I61" s="199"/>
      <c r="J61" s="199"/>
    </row>
    <row r="62" spans="3:10" x14ac:dyDescent="0.2">
      <c r="C62" s="123" t="s">
        <v>269</v>
      </c>
      <c r="D62" s="2" t="s">
        <v>5</v>
      </c>
      <c r="E62" s="121">
        <v>2</v>
      </c>
      <c r="I62" s="199"/>
      <c r="J62" s="199"/>
    </row>
    <row r="63" spans="3:10" ht="25.5" x14ac:dyDescent="0.2">
      <c r="C63" s="123" t="s">
        <v>270</v>
      </c>
      <c r="D63" s="2" t="s">
        <v>5</v>
      </c>
      <c r="E63" s="121">
        <v>2</v>
      </c>
      <c r="I63" s="199"/>
      <c r="J63" s="199"/>
    </row>
    <row r="64" spans="3:10" x14ac:dyDescent="0.2">
      <c r="C64" s="123" t="s">
        <v>271</v>
      </c>
      <c r="D64" s="2" t="s">
        <v>5</v>
      </c>
      <c r="E64" s="121">
        <v>2</v>
      </c>
      <c r="I64" s="199"/>
      <c r="J64" s="199"/>
    </row>
    <row r="65" spans="2:10" x14ac:dyDescent="0.2">
      <c r="C65" s="123" t="s">
        <v>272</v>
      </c>
      <c r="D65" s="2" t="s">
        <v>5</v>
      </c>
      <c r="E65" s="121">
        <v>1</v>
      </c>
      <c r="I65" s="199"/>
      <c r="J65" s="199"/>
    </row>
    <row r="66" spans="2:10" x14ac:dyDescent="0.2">
      <c r="C66" s="123" t="s">
        <v>273</v>
      </c>
      <c r="D66" s="2" t="s">
        <v>5</v>
      </c>
      <c r="E66" s="121">
        <v>1</v>
      </c>
      <c r="I66" s="199"/>
      <c r="J66" s="199"/>
    </row>
    <row r="67" spans="2:10" x14ac:dyDescent="0.2">
      <c r="C67" s="123" t="s">
        <v>274</v>
      </c>
      <c r="D67" s="2" t="s">
        <v>5</v>
      </c>
      <c r="E67" s="121">
        <v>1</v>
      </c>
      <c r="I67" s="199"/>
      <c r="J67" s="199"/>
    </row>
    <row r="68" spans="2:10" x14ac:dyDescent="0.2">
      <c r="C68" s="123" t="s">
        <v>275</v>
      </c>
      <c r="I68" s="199"/>
      <c r="J68" s="199"/>
    </row>
    <row r="69" spans="2:10" x14ac:dyDescent="0.2">
      <c r="C69" s="123" t="s">
        <v>276</v>
      </c>
      <c r="D69" s="2" t="s">
        <v>5</v>
      </c>
      <c r="E69" s="121">
        <v>1</v>
      </c>
      <c r="I69" s="199"/>
      <c r="J69" s="199"/>
    </row>
    <row r="70" spans="2:10" x14ac:dyDescent="0.2">
      <c r="C70" s="123" t="s">
        <v>277</v>
      </c>
      <c r="D70" s="2" t="s">
        <v>262</v>
      </c>
      <c r="I70" s="199"/>
      <c r="J70" s="199"/>
    </row>
    <row r="71" spans="2:10" x14ac:dyDescent="0.2">
      <c r="C71" s="123" t="s">
        <v>278</v>
      </c>
      <c r="E71" s="121">
        <v>1</v>
      </c>
      <c r="I71" s="199"/>
      <c r="J71" s="199"/>
    </row>
    <row r="72" spans="2:10" x14ac:dyDescent="0.2">
      <c r="C72" s="123" t="s">
        <v>279</v>
      </c>
      <c r="D72" s="2" t="s">
        <v>262</v>
      </c>
      <c r="E72" s="121" t="s">
        <v>280</v>
      </c>
      <c r="I72" s="199"/>
      <c r="J72" s="199"/>
    </row>
    <row r="73" spans="2:10" x14ac:dyDescent="0.2">
      <c r="C73" s="123" t="s">
        <v>281</v>
      </c>
      <c r="D73" s="2" t="s">
        <v>280</v>
      </c>
      <c r="E73" s="121">
        <v>1</v>
      </c>
      <c r="I73" s="199"/>
      <c r="J73" s="199"/>
    </row>
    <row r="74" spans="2:10" x14ac:dyDescent="0.2">
      <c r="C74" s="123" t="s">
        <v>282</v>
      </c>
      <c r="D74" s="2" t="s">
        <v>262</v>
      </c>
      <c r="E74" s="121">
        <v>1</v>
      </c>
      <c r="I74" s="199"/>
      <c r="J74" s="199"/>
    </row>
    <row r="75" spans="2:10" x14ac:dyDescent="0.2">
      <c r="C75" s="123" t="s">
        <v>283</v>
      </c>
      <c r="D75" s="2" t="s">
        <v>5</v>
      </c>
      <c r="I75" s="199"/>
      <c r="J75" s="199"/>
    </row>
    <row r="76" spans="2:10" x14ac:dyDescent="0.2">
      <c r="C76" s="123" t="s">
        <v>284</v>
      </c>
      <c r="I76" s="199"/>
      <c r="J76" s="199"/>
    </row>
    <row r="77" spans="2:10" ht="38.25" x14ac:dyDescent="0.2">
      <c r="C77" s="123" t="s">
        <v>285</v>
      </c>
      <c r="D77" s="2" t="s">
        <v>239</v>
      </c>
      <c r="E77" s="121">
        <v>10</v>
      </c>
      <c r="I77" s="199"/>
      <c r="J77" s="199"/>
    </row>
    <row r="78" spans="2:10" x14ac:dyDescent="0.2">
      <c r="C78" s="123" t="s">
        <v>286</v>
      </c>
      <c r="D78" s="2" t="s">
        <v>5</v>
      </c>
      <c r="E78" s="121">
        <v>1</v>
      </c>
      <c r="I78" s="199"/>
      <c r="J78" s="199"/>
    </row>
    <row r="79" spans="2:10" x14ac:dyDescent="0.2">
      <c r="I79" s="199"/>
      <c r="J79" s="199"/>
    </row>
    <row r="80" spans="2:10" customFormat="1" x14ac:dyDescent="0.2">
      <c r="B80" s="119"/>
      <c r="C80" s="133" t="s">
        <v>287</v>
      </c>
      <c r="D80" s="134" t="s">
        <v>5</v>
      </c>
      <c r="E80" s="134">
        <v>1</v>
      </c>
      <c r="F80" s="132"/>
      <c r="G80" s="128">
        <f>ROUND(+E80*F80,2)</f>
        <v>0</v>
      </c>
      <c r="I80" s="209">
        <f>G80</f>
        <v>0</v>
      </c>
      <c r="J80" s="209">
        <f>G80-I80</f>
        <v>0</v>
      </c>
    </row>
    <row r="81" spans="2:10" customFormat="1" x14ac:dyDescent="0.2">
      <c r="B81" s="119"/>
      <c r="C81" s="133"/>
      <c r="D81" s="134"/>
      <c r="E81" s="134"/>
      <c r="F81" s="132"/>
      <c r="I81" s="186"/>
      <c r="J81" s="186"/>
    </row>
    <row r="82" spans="2:10" customFormat="1" x14ac:dyDescent="0.2">
      <c r="B82" s="119"/>
      <c r="C82" s="131"/>
      <c r="D82" s="112"/>
      <c r="E82" s="112"/>
      <c r="F82" s="132"/>
      <c r="I82" s="186"/>
      <c r="J82" s="186"/>
    </row>
    <row r="83" spans="2:10" customFormat="1" ht="25.5" x14ac:dyDescent="0.2">
      <c r="B83" s="119" t="s">
        <v>4</v>
      </c>
      <c r="C83" s="123" t="s">
        <v>288</v>
      </c>
      <c r="D83" s="112" t="s">
        <v>5</v>
      </c>
      <c r="E83" s="112">
        <v>4</v>
      </c>
      <c r="F83" s="132"/>
      <c r="G83" s="128">
        <f>ROUND(+E83*F83,2)</f>
        <v>0</v>
      </c>
      <c r="I83" s="209">
        <f>G83</f>
        <v>0</v>
      </c>
      <c r="J83" s="209">
        <f>G83-I83</f>
        <v>0</v>
      </c>
    </row>
    <row r="84" spans="2:10" s="81" customFormat="1" ht="13.7" customHeight="1" x14ac:dyDescent="0.2">
      <c r="B84" s="119"/>
      <c r="C84" s="127"/>
      <c r="D84" s="112"/>
      <c r="E84" s="112"/>
      <c r="F84" s="128"/>
      <c r="I84" s="207"/>
      <c r="J84" s="207"/>
    </row>
    <row r="85" spans="2:10" s="81" customFormat="1" x14ac:dyDescent="0.2">
      <c r="B85" s="126"/>
      <c r="C85" s="127"/>
      <c r="D85" s="121"/>
      <c r="E85" s="121"/>
      <c r="F85" s="128"/>
      <c r="I85" s="207"/>
      <c r="J85" s="207"/>
    </row>
    <row r="86" spans="2:10" s="81" customFormat="1" x14ac:dyDescent="0.2">
      <c r="B86" s="126" t="s">
        <v>23</v>
      </c>
      <c r="C86" s="127" t="s">
        <v>289</v>
      </c>
      <c r="D86" s="121" t="s">
        <v>5</v>
      </c>
      <c r="E86" s="121">
        <v>2</v>
      </c>
      <c r="F86" s="128"/>
      <c r="G86" s="128">
        <f>ROUND(+E86*F86,2)</f>
        <v>0</v>
      </c>
      <c r="I86" s="209">
        <f>G86</f>
        <v>0</v>
      </c>
      <c r="J86" s="209">
        <f>G86-I86</f>
        <v>0</v>
      </c>
    </row>
    <row r="87" spans="2:10" s="81" customFormat="1" x14ac:dyDescent="0.2">
      <c r="B87" s="126"/>
      <c r="C87" s="127"/>
      <c r="D87" s="121"/>
      <c r="E87" s="121"/>
      <c r="F87" s="128"/>
      <c r="I87" s="207"/>
      <c r="J87" s="207"/>
    </row>
    <row r="88" spans="2:10" s="81" customFormat="1" x14ac:dyDescent="0.2">
      <c r="B88" s="126"/>
      <c r="C88" s="127"/>
      <c r="D88" s="121"/>
      <c r="E88" s="121"/>
      <c r="F88" s="128"/>
      <c r="I88" s="207"/>
      <c r="J88" s="207"/>
    </row>
    <row r="89" spans="2:10" s="81" customFormat="1" x14ac:dyDescent="0.2">
      <c r="B89" s="126" t="s">
        <v>16</v>
      </c>
      <c r="C89" s="127" t="s">
        <v>290</v>
      </c>
      <c r="D89" s="121" t="s">
        <v>5</v>
      </c>
      <c r="E89" s="121">
        <v>1</v>
      </c>
      <c r="F89" s="128"/>
      <c r="G89" s="128">
        <f>ROUND(+E89*F89,2)</f>
        <v>0</v>
      </c>
      <c r="I89" s="209">
        <f>G89</f>
        <v>0</v>
      </c>
      <c r="J89" s="209">
        <f>G89-I89</f>
        <v>0</v>
      </c>
    </row>
    <row r="90" spans="2:10" s="81" customFormat="1" ht="15.6" customHeight="1" x14ac:dyDescent="0.2">
      <c r="B90" s="126"/>
      <c r="C90" s="127"/>
      <c r="D90" s="121"/>
      <c r="E90" s="121"/>
      <c r="F90" s="128"/>
      <c r="I90" s="207"/>
      <c r="J90" s="207"/>
    </row>
    <row r="91" spans="2:10" s="81" customFormat="1" x14ac:dyDescent="0.2">
      <c r="B91" s="126"/>
      <c r="C91" s="127"/>
      <c r="D91" s="121"/>
      <c r="E91" s="121"/>
      <c r="F91" s="128"/>
      <c r="I91" s="207"/>
      <c r="J91" s="207"/>
    </row>
    <row r="92" spans="2:10" ht="25.5" x14ac:dyDescent="0.2">
      <c r="B92" s="126" t="s">
        <v>18</v>
      </c>
      <c r="C92" s="127" t="s">
        <v>291</v>
      </c>
      <c r="D92" s="121" t="s">
        <v>5</v>
      </c>
      <c r="E92" s="121">
        <v>1</v>
      </c>
      <c r="F92" s="128"/>
      <c r="G92" s="128">
        <f>ROUND(+E92*F92,2)</f>
        <v>0</v>
      </c>
      <c r="I92" s="209">
        <f>G92</f>
        <v>0</v>
      </c>
      <c r="J92" s="209">
        <f>G92-I92</f>
        <v>0</v>
      </c>
    </row>
    <row r="93" spans="2:10" x14ac:dyDescent="0.2">
      <c r="B93" s="126"/>
      <c r="C93" s="127"/>
      <c r="D93" s="121"/>
      <c r="F93" s="128"/>
      <c r="G93" s="128"/>
      <c r="I93" s="199"/>
      <c r="J93" s="199"/>
    </row>
    <row r="94" spans="2:10" x14ac:dyDescent="0.2">
      <c r="B94" s="126"/>
      <c r="C94" s="127"/>
      <c r="D94" s="121"/>
      <c r="F94" s="128"/>
      <c r="G94" s="128"/>
      <c r="I94" s="199"/>
      <c r="J94" s="199"/>
    </row>
    <row r="95" spans="2:10" s="81" customFormat="1" x14ac:dyDescent="0.2">
      <c r="B95" s="126" t="s">
        <v>7</v>
      </c>
      <c r="C95" s="127" t="s">
        <v>292</v>
      </c>
      <c r="D95" s="121" t="s">
        <v>239</v>
      </c>
      <c r="E95" s="121">
        <v>3</v>
      </c>
      <c r="F95" s="128"/>
      <c r="G95" s="128">
        <f>ROUND(SUM(G8:G93)/100*E95,2)</f>
        <v>0</v>
      </c>
      <c r="I95" s="209">
        <f>G95</f>
        <v>0</v>
      </c>
      <c r="J95" s="209">
        <f>G95-I95</f>
        <v>0</v>
      </c>
    </row>
    <row r="96" spans="2:10" s="81" customFormat="1" x14ac:dyDescent="0.2">
      <c r="B96" s="126"/>
      <c r="C96" s="127"/>
      <c r="D96" s="121"/>
      <c r="E96" s="121"/>
      <c r="F96" s="128"/>
      <c r="G96" s="128"/>
      <c r="I96" s="207"/>
      <c r="J96" s="207"/>
    </row>
    <row r="97" spans="2:10" s="81" customFormat="1" ht="13.5" thickBot="1" x14ac:dyDescent="0.25">
      <c r="B97" s="126"/>
      <c r="C97" s="127"/>
      <c r="D97" s="121"/>
      <c r="E97" s="121"/>
      <c r="F97" s="128"/>
      <c r="G97" s="128"/>
      <c r="I97" s="207"/>
      <c r="J97" s="207"/>
    </row>
    <row r="98" spans="2:10" ht="13.5" thickBot="1" x14ac:dyDescent="0.25">
      <c r="C98" s="135" t="s">
        <v>293</v>
      </c>
      <c r="D98" s="136"/>
      <c r="E98" s="137"/>
      <c r="F98" s="138"/>
      <c r="G98" s="139">
        <f>SUM(G6:G96)</f>
        <v>0</v>
      </c>
      <c r="I98" s="210">
        <f>SUM(I6:I96)</f>
        <v>0</v>
      </c>
      <c r="J98" s="210">
        <f>SUM(J6:J96)</f>
        <v>0</v>
      </c>
    </row>
    <row r="99" spans="2:10" x14ac:dyDescent="0.2">
      <c r="C99" s="124"/>
      <c r="I99" s="199"/>
      <c r="J99" s="199"/>
    </row>
    <row r="100" spans="2:10" ht="13.5" thickBot="1" x14ac:dyDescent="0.25">
      <c r="C100" s="124"/>
      <c r="I100" s="199"/>
      <c r="J100" s="199"/>
    </row>
    <row r="101" spans="2:10" s="81" customFormat="1" ht="13.5" thickBot="1" x14ac:dyDescent="0.25">
      <c r="B101" s="119"/>
      <c r="C101" s="125" t="s">
        <v>294</v>
      </c>
      <c r="D101" s="2"/>
      <c r="E101" s="121"/>
      <c r="F101" s="122"/>
      <c r="I101" s="207"/>
      <c r="J101" s="207"/>
    </row>
    <row r="102" spans="2:10" s="81" customFormat="1" x14ac:dyDescent="0.2">
      <c r="B102" s="119"/>
      <c r="C102" s="123"/>
      <c r="D102" s="2"/>
      <c r="E102" s="121"/>
      <c r="F102" s="128"/>
      <c r="I102" s="207"/>
      <c r="J102" s="207"/>
    </row>
    <row r="103" spans="2:10" s="81" customFormat="1" x14ac:dyDescent="0.2">
      <c r="B103" s="119"/>
      <c r="C103" s="123"/>
      <c r="D103" s="2"/>
      <c r="E103" s="121"/>
      <c r="F103" s="128"/>
      <c r="I103" s="207"/>
      <c r="J103" s="207"/>
    </row>
    <row r="104" spans="2:10" s="81" customFormat="1" ht="25.5" x14ac:dyDescent="0.2">
      <c r="B104" s="126" t="s">
        <v>0</v>
      </c>
      <c r="C104" s="127" t="s">
        <v>295</v>
      </c>
      <c r="D104" s="121"/>
      <c r="E104" s="121"/>
      <c r="F104" s="128"/>
      <c r="I104" s="207"/>
      <c r="J104" s="207"/>
    </row>
    <row r="105" spans="2:10" s="81" customFormat="1" x14ac:dyDescent="0.2">
      <c r="B105" s="126"/>
      <c r="C105" s="127"/>
      <c r="D105" s="121"/>
      <c r="E105" s="121"/>
      <c r="F105" s="128"/>
      <c r="I105" s="207"/>
      <c r="J105" s="207"/>
    </row>
    <row r="106" spans="2:10" s="81" customFormat="1" x14ac:dyDescent="0.2">
      <c r="B106" s="126"/>
      <c r="C106" s="127" t="s">
        <v>296</v>
      </c>
      <c r="D106" s="121" t="s">
        <v>225</v>
      </c>
      <c r="E106" s="121">
        <v>32</v>
      </c>
      <c r="F106" s="128"/>
      <c r="G106" s="128">
        <f>ROUND(+E106*F106,2)</f>
        <v>0</v>
      </c>
      <c r="I106" s="209">
        <f>G106</f>
        <v>0</v>
      </c>
      <c r="J106" s="209">
        <f>G106-I106</f>
        <v>0</v>
      </c>
    </row>
    <row r="107" spans="2:10" s="81" customFormat="1" x14ac:dyDescent="0.2">
      <c r="B107" s="126"/>
      <c r="C107" s="127"/>
      <c r="D107" s="121"/>
      <c r="E107" s="121"/>
      <c r="F107" s="128"/>
      <c r="I107" s="207"/>
      <c r="J107" s="207"/>
    </row>
    <row r="108" spans="2:10" s="81" customFormat="1" x14ac:dyDescent="0.2">
      <c r="B108" s="126"/>
      <c r="C108" s="127"/>
      <c r="D108" s="121"/>
      <c r="E108" s="121"/>
      <c r="F108" s="128"/>
      <c r="I108" s="207"/>
      <c r="J108" s="207"/>
    </row>
    <row r="109" spans="2:10" s="81" customFormat="1" x14ac:dyDescent="0.2">
      <c r="B109" s="126" t="s">
        <v>2</v>
      </c>
      <c r="C109" s="127" t="s">
        <v>297</v>
      </c>
      <c r="D109" s="121" t="s">
        <v>5</v>
      </c>
      <c r="E109" s="121">
        <v>4</v>
      </c>
      <c r="F109" s="128"/>
      <c r="G109" s="128">
        <f>ROUND(+E109*F109,2)</f>
        <v>0</v>
      </c>
      <c r="I109" s="209">
        <f>G109</f>
        <v>0</v>
      </c>
      <c r="J109" s="209">
        <f>G109-I109</f>
        <v>0</v>
      </c>
    </row>
    <row r="110" spans="2:10" s="81" customFormat="1" x14ac:dyDescent="0.2">
      <c r="B110" s="126"/>
      <c r="C110" s="127"/>
      <c r="D110" s="121"/>
      <c r="E110" s="121"/>
      <c r="F110" s="128"/>
      <c r="I110" s="207"/>
      <c r="J110" s="207"/>
    </row>
    <row r="111" spans="2:10" s="81" customFormat="1" x14ac:dyDescent="0.2">
      <c r="B111" s="126"/>
      <c r="C111" s="127"/>
      <c r="D111" s="121"/>
      <c r="E111" s="121"/>
      <c r="F111" s="128"/>
      <c r="I111" s="207"/>
      <c r="J111" s="207"/>
    </row>
    <row r="112" spans="2:10" s="81" customFormat="1" ht="25.5" x14ac:dyDescent="0.2">
      <c r="B112" s="126" t="s">
        <v>15</v>
      </c>
      <c r="C112" s="127" t="s">
        <v>298</v>
      </c>
      <c r="D112" s="121" t="s">
        <v>225</v>
      </c>
      <c r="E112" s="121">
        <v>8</v>
      </c>
      <c r="F112" s="128"/>
      <c r="G112" s="128">
        <f>ROUND(+E112*F112,2)</f>
        <v>0</v>
      </c>
      <c r="I112" s="209">
        <f>G112</f>
        <v>0</v>
      </c>
      <c r="J112" s="209">
        <f>G112-I112</f>
        <v>0</v>
      </c>
    </row>
    <row r="113" spans="2:10" s="81" customFormat="1" x14ac:dyDescent="0.2">
      <c r="B113" s="126"/>
      <c r="C113" s="127"/>
      <c r="D113" s="121"/>
      <c r="E113" s="121"/>
      <c r="F113" s="128"/>
      <c r="I113" s="207"/>
      <c r="J113" s="207"/>
    </row>
    <row r="114" spans="2:10" s="81" customFormat="1" x14ac:dyDescent="0.2">
      <c r="B114" s="126"/>
      <c r="C114" s="127"/>
      <c r="D114" s="121"/>
      <c r="E114" s="121"/>
      <c r="F114" s="128"/>
      <c r="I114" s="207"/>
      <c r="J114" s="207"/>
    </row>
    <row r="115" spans="2:10" s="81" customFormat="1" ht="25.5" x14ac:dyDescent="0.2">
      <c r="B115" s="126" t="s">
        <v>3</v>
      </c>
      <c r="C115" s="127" t="s">
        <v>299</v>
      </c>
      <c r="D115" s="121" t="s">
        <v>5</v>
      </c>
      <c r="E115" s="121">
        <v>10</v>
      </c>
      <c r="F115" s="128"/>
      <c r="G115" s="128">
        <f>ROUND(+E115*F115,2)</f>
        <v>0</v>
      </c>
      <c r="I115" s="209">
        <f>G115</f>
        <v>0</v>
      </c>
      <c r="J115" s="209">
        <f>G115-I115</f>
        <v>0</v>
      </c>
    </row>
    <row r="116" spans="2:10" x14ac:dyDescent="0.2">
      <c r="B116" s="126"/>
      <c r="C116" s="127"/>
      <c r="D116" s="121"/>
      <c r="F116" s="128"/>
      <c r="I116" s="199"/>
      <c r="J116" s="199"/>
    </row>
    <row r="117" spans="2:10" x14ac:dyDescent="0.2">
      <c r="B117" s="126"/>
      <c r="C117" s="127"/>
      <c r="D117" s="121"/>
      <c r="I117" s="199"/>
      <c r="J117" s="199"/>
    </row>
    <row r="118" spans="2:10" x14ac:dyDescent="0.2">
      <c r="B118" s="126" t="s">
        <v>4</v>
      </c>
      <c r="C118" s="127" t="s">
        <v>300</v>
      </c>
      <c r="D118" s="121" t="s">
        <v>5</v>
      </c>
      <c r="E118" s="121">
        <v>1</v>
      </c>
      <c r="G118" s="128">
        <f>ROUND(+E118*F118,2)</f>
        <v>0</v>
      </c>
      <c r="I118" s="209">
        <f>G118</f>
        <v>0</v>
      </c>
      <c r="J118" s="209">
        <f>G118-I118</f>
        <v>0</v>
      </c>
    </row>
    <row r="119" spans="2:10" x14ac:dyDescent="0.2">
      <c r="B119" s="126"/>
      <c r="C119" s="127"/>
      <c r="D119" s="121"/>
      <c r="G119" s="128"/>
      <c r="I119" s="199"/>
      <c r="J119" s="199"/>
    </row>
    <row r="120" spans="2:10" x14ac:dyDescent="0.2">
      <c r="I120" s="199"/>
      <c r="J120" s="199"/>
    </row>
    <row r="121" spans="2:10" s="81" customFormat="1" x14ac:dyDescent="0.2">
      <c r="B121" s="126" t="s">
        <v>23</v>
      </c>
      <c r="C121" s="127" t="s">
        <v>292</v>
      </c>
      <c r="D121" s="121" t="s">
        <v>239</v>
      </c>
      <c r="E121" s="121">
        <v>3</v>
      </c>
      <c r="F121" s="128"/>
      <c r="G121" s="128">
        <f>ROUND(SUM(G104:G120)/100*3,2)</f>
        <v>0</v>
      </c>
      <c r="I121" s="209">
        <f>G121</f>
        <v>0</v>
      </c>
      <c r="J121" s="209">
        <f>G121-I121</f>
        <v>0</v>
      </c>
    </row>
    <row r="122" spans="2:10" s="81" customFormat="1" x14ac:dyDescent="0.2">
      <c r="B122" s="126"/>
      <c r="C122" s="127"/>
      <c r="D122" s="121"/>
      <c r="E122" s="121"/>
      <c r="F122" s="128"/>
      <c r="G122" s="128"/>
      <c r="I122" s="207"/>
      <c r="J122" s="207"/>
    </row>
    <row r="123" spans="2:10" s="140" customFormat="1" ht="13.5" thickBot="1" x14ac:dyDescent="0.25">
      <c r="B123" s="119"/>
      <c r="C123" s="123"/>
      <c r="D123" s="2"/>
      <c r="E123" s="121"/>
      <c r="F123" s="122"/>
      <c r="I123" s="211"/>
      <c r="J123" s="211"/>
    </row>
    <row r="124" spans="2:10" s="140" customFormat="1" ht="13.5" thickBot="1" x14ac:dyDescent="0.25">
      <c r="B124" s="119"/>
      <c r="C124" s="135" t="s">
        <v>301</v>
      </c>
      <c r="D124" s="141"/>
      <c r="E124" s="142"/>
      <c r="F124" s="143"/>
      <c r="G124" s="144">
        <f>SUM(G103:G123)</f>
        <v>0</v>
      </c>
      <c r="I124" s="212">
        <f>SUM(I103:I123)</f>
        <v>0</v>
      </c>
      <c r="J124" s="212">
        <f>SUM(J103:J123)</f>
        <v>0</v>
      </c>
    </row>
    <row r="125" spans="2:10" s="140" customFormat="1" x14ac:dyDescent="0.2">
      <c r="B125" s="119"/>
      <c r="C125" s="124"/>
      <c r="D125" s="145"/>
      <c r="E125" s="146"/>
      <c r="F125" s="147"/>
      <c r="I125" s="211"/>
      <c r="J125" s="211"/>
    </row>
    <row r="126" spans="2:10" s="140" customFormat="1" thickBot="1" x14ac:dyDescent="0.25">
      <c r="B126" s="148"/>
      <c r="C126" s="149"/>
      <c r="D126" s="150"/>
      <c r="E126" s="150"/>
      <c r="F126" s="147"/>
      <c r="I126" s="211"/>
      <c r="J126" s="211"/>
    </row>
    <row r="127" spans="2:10" s="140" customFormat="1" ht="13.5" thickBot="1" x14ac:dyDescent="0.25">
      <c r="B127" s="148"/>
      <c r="C127" s="120" t="s">
        <v>302</v>
      </c>
      <c r="D127" s="150"/>
      <c r="E127" s="150"/>
      <c r="F127" s="147"/>
      <c r="I127" s="211"/>
      <c r="J127" s="211"/>
    </row>
    <row r="128" spans="2:10" s="140" customFormat="1" ht="12" x14ac:dyDescent="0.2">
      <c r="B128" s="148"/>
      <c r="C128" s="149"/>
      <c r="D128" s="150"/>
      <c r="E128" s="150"/>
      <c r="F128" s="147"/>
      <c r="I128" s="211"/>
      <c r="J128" s="211"/>
    </row>
    <row r="129" spans="2:10" s="81" customFormat="1" x14ac:dyDescent="0.2">
      <c r="B129" s="148"/>
      <c r="C129" s="149"/>
      <c r="D129" s="150"/>
      <c r="E129" s="150"/>
      <c r="F129" s="147"/>
      <c r="I129" s="207"/>
      <c r="J129" s="207"/>
    </row>
    <row r="130" spans="2:10" s="81" customFormat="1" x14ac:dyDescent="0.2">
      <c r="B130" s="126"/>
      <c r="C130" s="127" t="s">
        <v>303</v>
      </c>
      <c r="D130" s="121"/>
      <c r="E130" s="121"/>
      <c r="F130" s="128"/>
      <c r="I130" s="207"/>
      <c r="J130" s="207"/>
    </row>
    <row r="131" spans="2:10" s="81" customFormat="1" x14ac:dyDescent="0.2">
      <c r="B131" s="126"/>
      <c r="C131" s="127"/>
      <c r="D131" s="121"/>
      <c r="E131" s="121"/>
      <c r="F131" s="128"/>
      <c r="I131" s="207"/>
      <c r="J131" s="207"/>
    </row>
    <row r="132" spans="2:10" s="81" customFormat="1" ht="53.25" customHeight="1" x14ac:dyDescent="0.2">
      <c r="B132" s="126" t="s">
        <v>0</v>
      </c>
      <c r="C132" s="127" t="s">
        <v>304</v>
      </c>
      <c r="D132" s="121" t="s">
        <v>305</v>
      </c>
      <c r="E132" s="121">
        <v>20</v>
      </c>
      <c r="F132" s="128"/>
      <c r="G132" s="128">
        <f>ROUND(+E132*F132,2)</f>
        <v>0</v>
      </c>
      <c r="I132" s="209">
        <f>G132</f>
        <v>0</v>
      </c>
      <c r="J132" s="209">
        <f>G132-I132</f>
        <v>0</v>
      </c>
    </row>
    <row r="133" spans="2:10" s="81" customFormat="1" x14ac:dyDescent="0.2">
      <c r="B133" s="126"/>
      <c r="C133" s="127"/>
      <c r="D133" s="121"/>
      <c r="E133" s="121"/>
      <c r="F133" s="128"/>
      <c r="I133" s="207"/>
      <c r="J133" s="207"/>
    </row>
    <row r="134" spans="2:10" s="81" customFormat="1" x14ac:dyDescent="0.2">
      <c r="B134" s="126"/>
      <c r="C134" s="127"/>
      <c r="D134" s="121"/>
      <c r="E134" s="121"/>
      <c r="F134" s="128"/>
      <c r="I134" s="207"/>
      <c r="J134" s="207"/>
    </row>
    <row r="135" spans="2:10" s="81" customFormat="1" ht="63.75" x14ac:dyDescent="0.2">
      <c r="B135" s="126" t="s">
        <v>2</v>
      </c>
      <c r="C135" s="127" t="s">
        <v>306</v>
      </c>
      <c r="D135" s="121" t="s">
        <v>305</v>
      </c>
      <c r="E135" s="121">
        <v>63</v>
      </c>
      <c r="F135" s="128"/>
      <c r="G135" s="128">
        <f>ROUND(+E135*F135,2)</f>
        <v>0</v>
      </c>
      <c r="I135" s="209">
        <f>G135</f>
        <v>0</v>
      </c>
      <c r="J135" s="209">
        <f>G135-I135</f>
        <v>0</v>
      </c>
    </row>
    <row r="136" spans="2:10" s="81" customFormat="1" x14ac:dyDescent="0.2">
      <c r="B136" s="126"/>
      <c r="C136" s="127"/>
      <c r="D136" s="121"/>
      <c r="E136" s="121"/>
      <c r="F136" s="128"/>
      <c r="I136" s="207"/>
      <c r="J136" s="207"/>
    </row>
    <row r="137" spans="2:10" s="81" customFormat="1" x14ac:dyDescent="0.2">
      <c r="B137" s="126"/>
      <c r="C137" s="127"/>
      <c r="D137" s="121"/>
      <c r="E137" s="121"/>
      <c r="F137" s="128"/>
      <c r="I137" s="207"/>
      <c r="J137" s="207"/>
    </row>
    <row r="138" spans="2:10" s="81" customFormat="1" ht="25.5" x14ac:dyDescent="0.2">
      <c r="B138" s="126" t="s">
        <v>15</v>
      </c>
      <c r="C138" s="127" t="s">
        <v>307</v>
      </c>
      <c r="D138" s="121" t="s">
        <v>5</v>
      </c>
      <c r="E138" s="121">
        <v>1</v>
      </c>
      <c r="F138" s="128"/>
      <c r="G138" s="128">
        <f>ROUND(+E138*F138,2)</f>
        <v>0</v>
      </c>
      <c r="I138" s="209">
        <f>G138</f>
        <v>0</v>
      </c>
      <c r="J138" s="209">
        <f>G138-I138</f>
        <v>0</v>
      </c>
    </row>
    <row r="139" spans="2:10" s="81" customFormat="1" x14ac:dyDescent="0.2">
      <c r="B139" s="126"/>
      <c r="C139" s="127"/>
      <c r="D139" s="121"/>
      <c r="E139" s="121"/>
      <c r="F139" s="128"/>
      <c r="I139" s="207"/>
      <c r="J139" s="207"/>
    </row>
    <row r="140" spans="2:10" s="81" customFormat="1" ht="13.5" customHeight="1" x14ac:dyDescent="0.2">
      <c r="B140" s="126"/>
      <c r="C140" s="127"/>
      <c r="D140" s="121"/>
      <c r="E140" s="121"/>
      <c r="F140" s="128"/>
      <c r="I140" s="207"/>
      <c r="J140" s="207"/>
    </row>
    <row r="141" spans="2:10" s="81" customFormat="1" x14ac:dyDescent="0.2">
      <c r="B141" s="126" t="s">
        <v>3</v>
      </c>
      <c r="C141" s="127" t="s">
        <v>308</v>
      </c>
      <c r="D141" s="121" t="s">
        <v>239</v>
      </c>
      <c r="E141" s="121">
        <v>3</v>
      </c>
      <c r="F141" s="128"/>
      <c r="G141" s="128">
        <f>ROUND(SUM(G132:G140)/100*E141,2)</f>
        <v>0</v>
      </c>
      <c r="I141" s="209">
        <f>G141</f>
        <v>0</v>
      </c>
      <c r="J141" s="209">
        <f>G141-I141</f>
        <v>0</v>
      </c>
    </row>
    <row r="142" spans="2:10" s="81" customFormat="1" x14ac:dyDescent="0.2">
      <c r="B142" s="126"/>
      <c r="C142" s="127"/>
      <c r="D142" s="121"/>
      <c r="E142" s="121"/>
      <c r="F142" s="128"/>
      <c r="I142" s="207"/>
      <c r="J142" s="207"/>
    </row>
    <row r="143" spans="2:10" s="81" customFormat="1" ht="13.7" customHeight="1" x14ac:dyDescent="0.2">
      <c r="B143" s="126"/>
      <c r="C143" s="151" t="s">
        <v>309</v>
      </c>
      <c r="D143" s="152"/>
      <c r="E143" s="152"/>
      <c r="F143" s="153"/>
      <c r="G143" s="154">
        <f>SUM(G132:G142)</f>
        <v>0</v>
      </c>
      <c r="I143" s="213">
        <f>SUM(I132:I142)</f>
        <v>0</v>
      </c>
      <c r="J143" s="213">
        <f>SUM(J132:J142)</f>
        <v>0</v>
      </c>
    </row>
    <row r="144" spans="2:10" s="81" customFormat="1" x14ac:dyDescent="0.2">
      <c r="B144" s="126"/>
      <c r="C144" s="127"/>
      <c r="D144" s="121"/>
      <c r="E144" s="121"/>
      <c r="F144" s="128"/>
      <c r="I144" s="207"/>
      <c r="J144" s="207"/>
    </row>
    <row r="145" spans="2:10" s="81" customFormat="1" ht="12.2" customHeight="1" x14ac:dyDescent="0.2">
      <c r="B145" s="126"/>
      <c r="C145" s="127"/>
      <c r="D145" s="121"/>
      <c r="E145" s="121"/>
      <c r="F145" s="128"/>
      <c r="I145" s="207"/>
      <c r="J145" s="207"/>
    </row>
    <row r="146" spans="2:10" s="81" customFormat="1" ht="12.75" hidden="1" customHeight="1" x14ac:dyDescent="0.2">
      <c r="B146" s="126"/>
      <c r="C146" s="127" t="s">
        <v>310</v>
      </c>
      <c r="D146" s="121"/>
      <c r="E146" s="121"/>
      <c r="F146" s="128"/>
      <c r="I146" s="207"/>
      <c r="J146" s="207"/>
    </row>
    <row r="147" spans="2:10" s="81" customFormat="1" x14ac:dyDescent="0.2">
      <c r="B147" s="126"/>
      <c r="C147" s="127" t="s">
        <v>310</v>
      </c>
      <c r="D147" s="121"/>
      <c r="E147" s="121"/>
      <c r="F147" s="128"/>
      <c r="I147" s="207"/>
      <c r="J147" s="207"/>
    </row>
    <row r="148" spans="2:10" s="81" customFormat="1" x14ac:dyDescent="0.2">
      <c r="B148" s="126"/>
      <c r="C148" s="155"/>
      <c r="D148" s="121"/>
      <c r="E148" s="121"/>
      <c r="F148" s="128"/>
      <c r="I148" s="207"/>
      <c r="J148" s="207"/>
    </row>
    <row r="149" spans="2:10" s="81" customFormat="1" ht="25.5" x14ac:dyDescent="0.2">
      <c r="B149" s="126" t="s">
        <v>0</v>
      </c>
      <c r="C149" s="127" t="s">
        <v>311</v>
      </c>
      <c r="D149" s="121" t="s">
        <v>225</v>
      </c>
      <c r="E149" s="121">
        <v>92</v>
      </c>
      <c r="F149" s="128"/>
      <c r="G149" s="128">
        <f>ROUND(+E149*F149,2)</f>
        <v>0</v>
      </c>
      <c r="I149" s="209">
        <f>G149</f>
        <v>0</v>
      </c>
      <c r="J149" s="209">
        <f>G149-I149</f>
        <v>0</v>
      </c>
    </row>
    <row r="150" spans="2:10" s="156" customFormat="1" x14ac:dyDescent="0.2">
      <c r="B150" s="126"/>
      <c r="C150" s="127"/>
      <c r="D150" s="157"/>
      <c r="E150" s="158"/>
      <c r="F150" s="128"/>
      <c r="I150" s="214"/>
      <c r="J150" s="214"/>
    </row>
    <row r="151" spans="2:10" s="156" customFormat="1" x14ac:dyDescent="0.2">
      <c r="B151" s="126"/>
      <c r="C151" s="127"/>
      <c r="D151" s="159"/>
      <c r="E151" s="158"/>
      <c r="F151" s="160"/>
      <c r="I151" s="214"/>
      <c r="J151" s="214"/>
    </row>
    <row r="152" spans="2:10" s="81" customFormat="1" ht="25.5" x14ac:dyDescent="0.2">
      <c r="B152" s="126" t="s">
        <v>2</v>
      </c>
      <c r="C152" s="127" t="s">
        <v>312</v>
      </c>
      <c r="D152" s="161" t="s">
        <v>5</v>
      </c>
      <c r="E152" s="121">
        <v>2</v>
      </c>
      <c r="F152" s="128"/>
      <c r="G152" s="128">
        <f>ROUND(+E152*F152,2)</f>
        <v>0</v>
      </c>
      <c r="I152" s="209">
        <f>G152</f>
        <v>0</v>
      </c>
      <c r="J152" s="209">
        <f>G152-I152</f>
        <v>0</v>
      </c>
    </row>
    <row r="153" spans="2:10" s="81" customFormat="1" x14ac:dyDescent="0.2">
      <c r="B153" s="162"/>
      <c r="C153" s="127"/>
      <c r="D153" s="161"/>
      <c r="E153" s="161"/>
      <c r="F153" s="160"/>
      <c r="I153" s="207"/>
      <c r="J153" s="207"/>
    </row>
    <row r="154" spans="2:10" s="81" customFormat="1" x14ac:dyDescent="0.2">
      <c r="B154" s="126"/>
      <c r="C154" s="127"/>
      <c r="D154" s="121"/>
      <c r="E154" s="121"/>
      <c r="F154" s="128"/>
      <c r="I154" s="207"/>
      <c r="J154" s="207"/>
    </row>
    <row r="155" spans="2:10" s="81" customFormat="1" x14ac:dyDescent="0.2">
      <c r="B155" s="126" t="s">
        <v>15</v>
      </c>
      <c r="C155" s="127" t="s">
        <v>313</v>
      </c>
      <c r="D155" s="158" t="s">
        <v>5</v>
      </c>
      <c r="E155" s="121">
        <v>8</v>
      </c>
      <c r="F155" s="128"/>
      <c r="G155" s="128">
        <f>ROUND(+E155*F155,2)</f>
        <v>0</v>
      </c>
      <c r="I155" s="209">
        <f>G155</f>
        <v>0</v>
      </c>
      <c r="J155" s="209">
        <f>G155-I155</f>
        <v>0</v>
      </c>
    </row>
    <row r="156" spans="2:10" s="81" customFormat="1" x14ac:dyDescent="0.2">
      <c r="B156" s="126"/>
      <c r="C156" s="127"/>
      <c r="D156" s="121"/>
      <c r="E156" s="121"/>
      <c r="F156" s="128"/>
      <c r="I156" s="207"/>
      <c r="J156" s="207"/>
    </row>
    <row r="157" spans="2:10" s="81" customFormat="1" x14ac:dyDescent="0.2">
      <c r="B157" s="126"/>
      <c r="C157" s="127"/>
      <c r="D157" s="121"/>
      <c r="E157" s="121"/>
      <c r="F157" s="128"/>
      <c r="I157" s="207"/>
      <c r="J157" s="207"/>
    </row>
    <row r="158" spans="2:10" s="81" customFormat="1" ht="25.5" x14ac:dyDescent="0.2">
      <c r="B158" s="126" t="s">
        <v>3</v>
      </c>
      <c r="C158" s="127" t="s">
        <v>314</v>
      </c>
      <c r="D158" s="121" t="s">
        <v>5</v>
      </c>
      <c r="E158" s="121">
        <v>1</v>
      </c>
      <c r="F158" s="128"/>
      <c r="G158" s="128">
        <f>ROUND(+E158*F158,2)</f>
        <v>0</v>
      </c>
      <c r="I158" s="209">
        <f>G158</f>
        <v>0</v>
      </c>
      <c r="J158" s="209">
        <f>G158-I158</f>
        <v>0</v>
      </c>
    </row>
    <row r="159" spans="2:10" s="81" customFormat="1" x14ac:dyDescent="0.2">
      <c r="B159" s="126"/>
      <c r="C159" s="127"/>
      <c r="D159" s="121"/>
      <c r="E159" s="121"/>
      <c r="F159" s="128"/>
      <c r="I159" s="207"/>
      <c r="J159" s="207"/>
    </row>
    <row r="160" spans="2:10" s="81" customFormat="1" x14ac:dyDescent="0.2">
      <c r="B160" s="126"/>
      <c r="C160" s="127"/>
      <c r="D160" s="121"/>
      <c r="E160" s="121"/>
      <c r="F160" s="128"/>
      <c r="I160" s="207"/>
      <c r="J160" s="207"/>
    </row>
    <row r="161" spans="2:10" s="81" customFormat="1" ht="51" x14ac:dyDescent="0.2">
      <c r="B161" s="126" t="s">
        <v>4</v>
      </c>
      <c r="C161" s="127" t="s">
        <v>315</v>
      </c>
      <c r="D161" s="121" t="s">
        <v>5</v>
      </c>
      <c r="E161" s="121">
        <v>1</v>
      </c>
      <c r="F161" s="128"/>
      <c r="G161" s="128">
        <f>ROUND(+E161*F161,2)</f>
        <v>0</v>
      </c>
      <c r="I161" s="209">
        <f>G161</f>
        <v>0</v>
      </c>
      <c r="J161" s="209">
        <f>G161-I161</f>
        <v>0</v>
      </c>
    </row>
    <row r="162" spans="2:10" s="81" customFormat="1" x14ac:dyDescent="0.2">
      <c r="B162" s="126"/>
      <c r="C162" s="127"/>
      <c r="D162" s="121"/>
      <c r="E162" s="121"/>
      <c r="F162" s="128"/>
      <c r="I162" s="207"/>
      <c r="J162" s="207"/>
    </row>
    <row r="163" spans="2:10" s="81" customFormat="1" x14ac:dyDescent="0.2">
      <c r="B163" s="126"/>
      <c r="C163" s="127"/>
      <c r="D163" s="121"/>
      <c r="E163" s="121"/>
      <c r="F163" s="128"/>
      <c r="I163" s="207"/>
      <c r="J163" s="207"/>
    </row>
    <row r="164" spans="2:10" s="81" customFormat="1" ht="25.5" x14ac:dyDescent="0.2">
      <c r="B164" s="126" t="s">
        <v>23</v>
      </c>
      <c r="C164" s="127" t="s">
        <v>316</v>
      </c>
      <c r="D164" s="121" t="s">
        <v>317</v>
      </c>
      <c r="E164" s="121">
        <v>4</v>
      </c>
      <c r="F164" s="128"/>
      <c r="G164" s="128">
        <f>ROUND(+E164*F164,2)</f>
        <v>0</v>
      </c>
      <c r="I164" s="209">
        <f>G164</f>
        <v>0</v>
      </c>
      <c r="J164" s="209">
        <f>G164-I164</f>
        <v>0</v>
      </c>
    </row>
    <row r="165" spans="2:10" s="81" customFormat="1" x14ac:dyDescent="0.2">
      <c r="B165" s="126"/>
      <c r="C165" s="127"/>
      <c r="D165" s="121"/>
      <c r="E165" s="121"/>
      <c r="F165" s="128"/>
      <c r="G165" s="128"/>
      <c r="I165" s="207"/>
      <c r="J165" s="207"/>
    </row>
    <row r="166" spans="2:10" s="81" customFormat="1" x14ac:dyDescent="0.2">
      <c r="B166" s="126"/>
      <c r="C166" s="127"/>
      <c r="D166" s="121"/>
      <c r="E166" s="121"/>
      <c r="F166" s="128"/>
      <c r="G166" s="128"/>
      <c r="I166" s="207"/>
      <c r="J166" s="207"/>
    </row>
    <row r="167" spans="2:10" s="81" customFormat="1" x14ac:dyDescent="0.2">
      <c r="B167" s="126" t="s">
        <v>16</v>
      </c>
      <c r="C167" s="127" t="s">
        <v>292</v>
      </c>
      <c r="D167" s="121" t="s">
        <v>239</v>
      </c>
      <c r="E167" s="121">
        <v>3</v>
      </c>
      <c r="F167" s="128"/>
      <c r="G167" s="128">
        <f>ROUND(SUM(G149:G164)/100*E167,23)</f>
        <v>0</v>
      </c>
      <c r="I167" s="209">
        <f>G167</f>
        <v>0</v>
      </c>
      <c r="J167" s="209">
        <f>G167-I167</f>
        <v>0</v>
      </c>
    </row>
    <row r="168" spans="2:10" s="81" customFormat="1" x14ac:dyDescent="0.2">
      <c r="B168" s="126"/>
      <c r="C168" s="127"/>
      <c r="D168" s="121"/>
      <c r="E168" s="121"/>
      <c r="F168" s="128"/>
      <c r="I168" s="207"/>
      <c r="J168" s="207"/>
    </row>
    <row r="169" spans="2:10" s="81" customFormat="1" x14ac:dyDescent="0.2">
      <c r="B169" s="126"/>
      <c r="C169" s="151" t="s">
        <v>318</v>
      </c>
      <c r="D169" s="152"/>
      <c r="E169" s="152"/>
      <c r="F169" s="153"/>
      <c r="G169" s="154">
        <f>SUM(G149:G167)</f>
        <v>0</v>
      </c>
      <c r="I169" s="213">
        <f>SUM(I149:I167)</f>
        <v>0</v>
      </c>
      <c r="J169" s="213">
        <f>SUM(J149:J167)</f>
        <v>0</v>
      </c>
    </row>
    <row r="170" spans="2:10" s="81" customFormat="1" x14ac:dyDescent="0.2">
      <c r="B170" s="126"/>
      <c r="C170" s="127"/>
      <c r="D170" s="121"/>
      <c r="E170" s="121"/>
      <c r="F170" s="128"/>
      <c r="I170" s="207"/>
      <c r="J170" s="207"/>
    </row>
    <row r="171" spans="2:10" s="81" customFormat="1" ht="13.5" thickBot="1" x14ac:dyDescent="0.25">
      <c r="B171" s="126"/>
      <c r="C171" s="127"/>
      <c r="D171" s="121"/>
      <c r="E171" s="121"/>
      <c r="F171" s="128"/>
      <c r="I171" s="207"/>
      <c r="J171" s="207"/>
    </row>
    <row r="172" spans="2:10" s="81" customFormat="1" ht="13.5" thickBot="1" x14ac:dyDescent="0.25">
      <c r="B172" s="126"/>
      <c r="C172" s="163" t="s">
        <v>319</v>
      </c>
      <c r="D172" s="137"/>
      <c r="E172" s="137"/>
      <c r="F172" s="138"/>
      <c r="G172" s="164">
        <f>+G143+G169</f>
        <v>0</v>
      </c>
      <c r="I172" s="215">
        <f>+I143+I169</f>
        <v>0</v>
      </c>
      <c r="J172" s="215">
        <f>+J143+J169</f>
        <v>0</v>
      </c>
    </row>
    <row r="173" spans="2:10" s="81" customFormat="1" x14ac:dyDescent="0.2">
      <c r="B173" s="126"/>
      <c r="C173" s="127"/>
      <c r="D173" s="121"/>
      <c r="E173" s="121"/>
      <c r="F173" s="128"/>
      <c r="I173" s="207"/>
      <c r="J173" s="207"/>
    </row>
    <row r="174" spans="2:10" s="81" customFormat="1" ht="13.5" thickBot="1" x14ac:dyDescent="0.25">
      <c r="B174" s="126"/>
      <c r="C174" s="127"/>
      <c r="D174" s="121"/>
      <c r="E174" s="121"/>
      <c r="F174" s="128"/>
      <c r="I174" s="207"/>
      <c r="J174" s="207"/>
    </row>
    <row r="175" spans="2:10" s="81" customFormat="1" ht="13.5" thickBot="1" x14ac:dyDescent="0.25">
      <c r="B175" s="126"/>
      <c r="C175" s="120" t="s">
        <v>320</v>
      </c>
      <c r="D175" s="121"/>
      <c r="E175" s="121"/>
      <c r="F175" s="128"/>
      <c r="I175" s="207"/>
      <c r="J175" s="207"/>
    </row>
    <row r="176" spans="2:10" s="81" customFormat="1" x14ac:dyDescent="0.2">
      <c r="B176" s="126"/>
      <c r="C176" s="133"/>
      <c r="D176" s="121"/>
      <c r="E176" s="121"/>
      <c r="F176" s="128"/>
      <c r="I176" s="207"/>
      <c r="J176" s="207"/>
    </row>
    <row r="177" spans="2:10" s="81" customFormat="1" x14ac:dyDescent="0.2">
      <c r="B177" s="126"/>
      <c r="C177" s="133"/>
      <c r="D177" s="121"/>
      <c r="E177" s="121"/>
      <c r="F177" s="128"/>
      <c r="I177" s="207"/>
      <c r="J177" s="207"/>
    </row>
    <row r="178" spans="2:10" s="81" customFormat="1" x14ac:dyDescent="0.2">
      <c r="B178" s="126"/>
      <c r="C178" s="133"/>
      <c r="D178" s="121"/>
      <c r="E178" s="121"/>
      <c r="F178" s="128"/>
      <c r="I178" s="207"/>
      <c r="J178" s="207"/>
    </row>
    <row r="179" spans="2:10" s="81" customFormat="1" x14ac:dyDescent="0.2">
      <c r="B179" s="126"/>
      <c r="C179" s="133" t="s">
        <v>222</v>
      </c>
      <c r="D179" s="121"/>
      <c r="E179" s="121"/>
      <c r="F179" s="128"/>
      <c r="G179" s="165">
        <f>+G98</f>
        <v>0</v>
      </c>
      <c r="I179" s="216">
        <f>+I98</f>
        <v>0</v>
      </c>
      <c r="J179" s="216">
        <f>+J98</f>
        <v>0</v>
      </c>
    </row>
    <row r="180" spans="2:10" s="81" customFormat="1" x14ac:dyDescent="0.2">
      <c r="B180" s="126"/>
      <c r="C180" s="133"/>
      <c r="D180" s="121"/>
      <c r="E180" s="121"/>
      <c r="F180" s="128"/>
      <c r="G180" s="165"/>
      <c r="I180" s="216"/>
      <c r="J180" s="216"/>
    </row>
    <row r="181" spans="2:10" s="81" customFormat="1" x14ac:dyDescent="0.2">
      <c r="B181" s="126"/>
      <c r="C181" s="133" t="s">
        <v>321</v>
      </c>
      <c r="D181" s="121"/>
      <c r="E181" s="121"/>
      <c r="F181" s="128"/>
      <c r="G181" s="165">
        <f>+G124</f>
        <v>0</v>
      </c>
      <c r="I181" s="216">
        <f>+I124</f>
        <v>0</v>
      </c>
      <c r="J181" s="216">
        <f>+J124</f>
        <v>0</v>
      </c>
    </row>
    <row r="182" spans="2:10" s="81" customFormat="1" x14ac:dyDescent="0.2">
      <c r="B182" s="126"/>
      <c r="C182" s="133"/>
      <c r="D182" s="121"/>
      <c r="E182" s="121"/>
      <c r="F182" s="128"/>
      <c r="G182" s="165"/>
      <c r="I182" s="216"/>
      <c r="J182" s="216"/>
    </row>
    <row r="183" spans="2:10" s="81" customFormat="1" x14ac:dyDescent="0.2">
      <c r="B183" s="126"/>
      <c r="C183" s="133" t="s">
        <v>322</v>
      </c>
      <c r="D183" s="121"/>
      <c r="E183" s="121"/>
      <c r="F183" s="128"/>
      <c r="G183" s="165">
        <f>+G172</f>
        <v>0</v>
      </c>
      <c r="I183" s="216">
        <f>+I172</f>
        <v>0</v>
      </c>
      <c r="J183" s="216">
        <f>+J172</f>
        <v>0</v>
      </c>
    </row>
    <row r="184" spans="2:10" s="81" customFormat="1" ht="13.5" thickBot="1" x14ac:dyDescent="0.25">
      <c r="B184" s="126"/>
      <c r="C184" s="133"/>
      <c r="D184" s="121"/>
      <c r="E184" s="121"/>
      <c r="F184" s="128"/>
      <c r="G184" s="165"/>
      <c r="I184" s="216"/>
      <c r="J184" s="216"/>
    </row>
    <row r="185" spans="2:10" s="81" customFormat="1" ht="13.5" customHeight="1" thickBot="1" x14ac:dyDescent="0.25">
      <c r="B185" s="126"/>
      <c r="C185" s="163" t="s">
        <v>323</v>
      </c>
      <c r="D185" s="137"/>
      <c r="E185" s="137"/>
      <c r="F185" s="166"/>
      <c r="G185" s="164">
        <f>SUM(G178:G184)</f>
        <v>0</v>
      </c>
      <c r="I185" s="215">
        <f>SUM(I178:I184)</f>
        <v>0</v>
      </c>
      <c r="J185" s="215">
        <f>SUM(J178:J184)</f>
        <v>0</v>
      </c>
    </row>
    <row r="186" spans="2:10" ht="13.5" thickBot="1" x14ac:dyDescent="0.25">
      <c r="C186" s="120" t="s">
        <v>324</v>
      </c>
      <c r="I186" s="199"/>
      <c r="J186" s="199"/>
    </row>
    <row r="187" spans="2:10" x14ac:dyDescent="0.2">
      <c r="I187" s="199"/>
      <c r="J187" s="199"/>
    </row>
    <row r="188" spans="2:10" x14ac:dyDescent="0.2">
      <c r="C188" s="124" t="s">
        <v>220</v>
      </c>
      <c r="I188" s="199"/>
      <c r="J188" s="199"/>
    </row>
    <row r="189" spans="2:10" x14ac:dyDescent="0.2">
      <c r="C189" s="124"/>
      <c r="I189" s="199"/>
      <c r="J189" s="199"/>
    </row>
    <row r="190" spans="2:10" ht="25.5" x14ac:dyDescent="0.2">
      <c r="C190" s="124" t="s">
        <v>221</v>
      </c>
      <c r="I190" s="199"/>
      <c r="J190" s="199"/>
    </row>
    <row r="191" spans="2:10" ht="13.5" thickBot="1" x14ac:dyDescent="0.25">
      <c r="C191" s="124"/>
      <c r="I191" s="199"/>
      <c r="J191" s="199"/>
    </row>
    <row r="192" spans="2:10" ht="13.5" thickBot="1" x14ac:dyDescent="0.25">
      <c r="C192" s="125" t="s">
        <v>222</v>
      </c>
      <c r="I192" s="199"/>
      <c r="J192" s="199"/>
    </row>
    <row r="193" spans="2:10" x14ac:dyDescent="0.2">
      <c r="C193" s="124"/>
      <c r="I193" s="199"/>
      <c r="J193" s="199"/>
    </row>
    <row r="194" spans="2:10" s="81" customFormat="1" x14ac:dyDescent="0.2">
      <c r="B194" s="126" t="s">
        <v>0</v>
      </c>
      <c r="C194" s="127" t="s">
        <v>223</v>
      </c>
      <c r="D194" s="121"/>
      <c r="E194" s="121"/>
      <c r="F194" s="128"/>
      <c r="I194" s="207"/>
      <c r="J194" s="207"/>
    </row>
    <row r="195" spans="2:10" s="81" customFormat="1" x14ac:dyDescent="0.2">
      <c r="B195" s="126"/>
      <c r="C195" s="127"/>
      <c r="D195" s="121"/>
      <c r="E195" s="121"/>
      <c r="F195" s="128"/>
      <c r="I195" s="207"/>
      <c r="J195" s="207"/>
    </row>
    <row r="196" spans="2:10" s="81" customFormat="1" x14ac:dyDescent="0.2">
      <c r="B196" s="126"/>
      <c r="C196" s="127" t="s">
        <v>224</v>
      </c>
      <c r="D196" s="121" t="s">
        <v>225</v>
      </c>
      <c r="E196" s="121">
        <v>4</v>
      </c>
      <c r="F196" s="128"/>
      <c r="G196" s="128">
        <f>ROUND(+E196*F196,2)</f>
        <v>0</v>
      </c>
      <c r="I196" s="209">
        <f>G196</f>
        <v>0</v>
      </c>
      <c r="J196" s="209">
        <f>G196-I196</f>
        <v>0</v>
      </c>
    </row>
    <row r="197" spans="2:10" x14ac:dyDescent="0.2">
      <c r="I197" s="199"/>
      <c r="J197" s="199"/>
    </row>
    <row r="198" spans="2:10" x14ac:dyDescent="0.2">
      <c r="I198" s="199"/>
      <c r="J198" s="199"/>
    </row>
    <row r="199" spans="2:10" s="81" customFormat="1" ht="25.5" x14ac:dyDescent="0.2">
      <c r="B199" s="126" t="s">
        <v>2</v>
      </c>
      <c r="C199" s="127" t="s">
        <v>226</v>
      </c>
      <c r="D199" s="121" t="s">
        <v>225</v>
      </c>
      <c r="E199" s="121">
        <v>0</v>
      </c>
      <c r="F199" s="128"/>
      <c r="G199" s="128">
        <f>ROUND(+E199*F199,2)</f>
        <v>0</v>
      </c>
      <c r="I199" s="209">
        <f>G199</f>
        <v>0</v>
      </c>
      <c r="J199" s="209">
        <f>G199-I199</f>
        <v>0</v>
      </c>
    </row>
    <row r="200" spans="2:10" s="81" customFormat="1" x14ac:dyDescent="0.2">
      <c r="B200" s="126"/>
      <c r="C200" s="127"/>
      <c r="D200" s="121"/>
      <c r="E200" s="121"/>
      <c r="F200" s="128"/>
      <c r="I200" s="207"/>
      <c r="J200" s="207"/>
    </row>
    <row r="201" spans="2:10" x14ac:dyDescent="0.2">
      <c r="I201" s="199"/>
      <c r="J201" s="199"/>
    </row>
    <row r="202" spans="2:10" s="81" customFormat="1" ht="25.5" x14ac:dyDescent="0.2">
      <c r="B202" s="126" t="s">
        <v>15</v>
      </c>
      <c r="C202" s="129" t="s">
        <v>227</v>
      </c>
      <c r="D202" s="121" t="s">
        <v>225</v>
      </c>
      <c r="E202" s="121">
        <v>3</v>
      </c>
      <c r="F202" s="128"/>
      <c r="G202" s="128">
        <f>ROUND(+E202*F202,2)</f>
        <v>0</v>
      </c>
      <c r="I202" s="209">
        <f>G202</f>
        <v>0</v>
      </c>
      <c r="J202" s="209">
        <f>G202-I202</f>
        <v>0</v>
      </c>
    </row>
    <row r="203" spans="2:10" s="81" customFormat="1" x14ac:dyDescent="0.2">
      <c r="B203" s="126"/>
      <c r="C203" s="129"/>
      <c r="D203" s="121"/>
      <c r="E203" s="121"/>
      <c r="F203" s="128"/>
      <c r="I203" s="207"/>
      <c r="J203" s="207"/>
    </row>
    <row r="204" spans="2:10" x14ac:dyDescent="0.2">
      <c r="C204" s="130"/>
      <c r="I204" s="199"/>
      <c r="J204" s="199"/>
    </row>
    <row r="205" spans="2:10" customFormat="1" ht="127.5" x14ac:dyDescent="0.2">
      <c r="B205" s="119" t="s">
        <v>3</v>
      </c>
      <c r="C205" s="131" t="s">
        <v>325</v>
      </c>
      <c r="D205" s="112" t="s">
        <v>5</v>
      </c>
      <c r="E205" s="112">
        <v>1</v>
      </c>
      <c r="F205" s="132"/>
      <c r="I205" s="186"/>
      <c r="J205" s="186"/>
    </row>
    <row r="206" spans="2:10" customFormat="1" x14ac:dyDescent="0.2">
      <c r="B206" s="119"/>
      <c r="C206" s="131"/>
      <c r="D206" s="112"/>
      <c r="E206" s="112"/>
      <c r="F206" s="132"/>
      <c r="I206" s="186"/>
      <c r="J206" s="186"/>
    </row>
    <row r="207" spans="2:10" x14ac:dyDescent="0.2">
      <c r="C207" s="123" t="s">
        <v>326</v>
      </c>
      <c r="I207" s="199"/>
      <c r="J207" s="199"/>
    </row>
    <row r="208" spans="2:10" x14ac:dyDescent="0.2">
      <c r="I208" s="199"/>
      <c r="J208" s="199"/>
    </row>
    <row r="209" spans="3:10" ht="25.5" x14ac:dyDescent="0.2">
      <c r="C209" s="123" t="s">
        <v>230</v>
      </c>
      <c r="D209" s="2" t="s">
        <v>5</v>
      </c>
      <c r="E209" s="121">
        <v>1</v>
      </c>
      <c r="I209" s="199"/>
      <c r="J209" s="199"/>
    </row>
    <row r="210" spans="3:10" x14ac:dyDescent="0.2">
      <c r="C210" s="123" t="s">
        <v>231</v>
      </c>
      <c r="D210" s="2" t="s">
        <v>5</v>
      </c>
      <c r="E210" s="121">
        <v>1</v>
      </c>
      <c r="I210" s="199"/>
      <c r="J210" s="199"/>
    </row>
    <row r="211" spans="3:10" x14ac:dyDescent="0.2">
      <c r="C211" s="123" t="s">
        <v>327</v>
      </c>
      <c r="D211" s="2" t="s">
        <v>5</v>
      </c>
      <c r="E211" s="121">
        <v>3</v>
      </c>
      <c r="I211" s="199"/>
      <c r="J211" s="199"/>
    </row>
    <row r="212" spans="3:10" x14ac:dyDescent="0.2">
      <c r="C212" s="123" t="s">
        <v>233</v>
      </c>
      <c r="D212" s="2" t="s">
        <v>5</v>
      </c>
      <c r="E212" s="121">
        <v>1</v>
      </c>
      <c r="I212" s="199"/>
      <c r="J212" s="199"/>
    </row>
    <row r="213" spans="3:10" x14ac:dyDescent="0.2">
      <c r="C213" s="123" t="s">
        <v>234</v>
      </c>
      <c r="D213" s="2" t="s">
        <v>5</v>
      </c>
      <c r="E213" s="121">
        <v>1</v>
      </c>
      <c r="I213" s="199"/>
      <c r="J213" s="199"/>
    </row>
    <row r="214" spans="3:10" ht="25.5" x14ac:dyDescent="0.2">
      <c r="C214" s="123" t="s">
        <v>235</v>
      </c>
      <c r="D214" s="2" t="s">
        <v>5</v>
      </c>
      <c r="E214" s="121">
        <v>1</v>
      </c>
      <c r="I214" s="199"/>
      <c r="J214" s="199"/>
    </row>
    <row r="215" spans="3:10" x14ac:dyDescent="0.2">
      <c r="C215" s="123" t="s">
        <v>236</v>
      </c>
      <c r="D215" s="2" t="s">
        <v>5</v>
      </c>
      <c r="E215" s="121">
        <v>1</v>
      </c>
      <c r="I215" s="199"/>
      <c r="J215" s="199"/>
    </row>
    <row r="216" spans="3:10" x14ac:dyDescent="0.2">
      <c r="C216" s="123" t="s">
        <v>237</v>
      </c>
      <c r="D216" s="2" t="s">
        <v>5</v>
      </c>
      <c r="E216" s="121">
        <v>1</v>
      </c>
      <c r="I216" s="199"/>
      <c r="J216" s="199"/>
    </row>
    <row r="217" spans="3:10" ht="25.5" x14ac:dyDescent="0.2">
      <c r="C217" s="123" t="s">
        <v>238</v>
      </c>
      <c r="D217" s="2" t="s">
        <v>239</v>
      </c>
      <c r="E217" s="121">
        <v>10</v>
      </c>
      <c r="I217" s="199"/>
      <c r="J217" s="199"/>
    </row>
    <row r="218" spans="3:10" x14ac:dyDescent="0.2">
      <c r="C218" s="123" t="s">
        <v>240</v>
      </c>
      <c r="D218" s="2" t="s">
        <v>5</v>
      </c>
      <c r="E218" s="121">
        <v>1</v>
      </c>
      <c r="I218" s="199"/>
      <c r="J218" s="199"/>
    </row>
    <row r="219" spans="3:10" x14ac:dyDescent="0.2">
      <c r="I219" s="199"/>
      <c r="J219" s="199"/>
    </row>
    <row r="220" spans="3:10" x14ac:dyDescent="0.2">
      <c r="C220" s="123" t="s">
        <v>328</v>
      </c>
      <c r="I220" s="199"/>
      <c r="J220" s="199"/>
    </row>
    <row r="221" spans="3:10" x14ac:dyDescent="0.2">
      <c r="I221" s="199"/>
      <c r="J221" s="199"/>
    </row>
    <row r="222" spans="3:10" x14ac:dyDescent="0.2">
      <c r="C222" s="123" t="s">
        <v>242</v>
      </c>
      <c r="D222" s="2" t="s">
        <v>5</v>
      </c>
      <c r="E222" s="121">
        <v>4</v>
      </c>
      <c r="I222" s="199"/>
      <c r="J222" s="199"/>
    </row>
    <row r="223" spans="3:10" x14ac:dyDescent="0.2">
      <c r="C223" s="123" t="s">
        <v>243</v>
      </c>
      <c r="D223" s="2" t="s">
        <v>5</v>
      </c>
      <c r="E223" s="121">
        <v>2</v>
      </c>
      <c r="I223" s="199"/>
      <c r="J223" s="199"/>
    </row>
    <row r="224" spans="3:10" x14ac:dyDescent="0.2">
      <c r="C224" s="123" t="s">
        <v>244</v>
      </c>
      <c r="D224" s="2" t="s">
        <v>5</v>
      </c>
      <c r="E224" s="121">
        <v>1</v>
      </c>
      <c r="I224" s="199"/>
      <c r="J224" s="199"/>
    </row>
    <row r="225" spans="3:10" x14ac:dyDescent="0.2">
      <c r="C225" s="123" t="s">
        <v>245</v>
      </c>
      <c r="D225" s="2" t="s">
        <v>5</v>
      </c>
      <c r="E225" s="121">
        <v>1</v>
      </c>
      <c r="I225" s="199"/>
      <c r="J225" s="199"/>
    </row>
    <row r="226" spans="3:10" x14ac:dyDescent="0.2">
      <c r="C226" s="123" t="s">
        <v>246</v>
      </c>
      <c r="D226" s="2" t="s">
        <v>5</v>
      </c>
      <c r="E226" s="121">
        <v>1</v>
      </c>
      <c r="I226" s="199"/>
      <c r="J226" s="199"/>
    </row>
    <row r="227" spans="3:10" x14ac:dyDescent="0.2">
      <c r="C227" s="123" t="s">
        <v>247</v>
      </c>
      <c r="D227" s="2" t="s">
        <v>5</v>
      </c>
      <c r="E227" s="121">
        <v>1</v>
      </c>
      <c r="I227" s="199"/>
      <c r="J227" s="199"/>
    </row>
    <row r="228" spans="3:10" x14ac:dyDescent="0.2">
      <c r="C228" s="123" t="s">
        <v>248</v>
      </c>
      <c r="D228" s="2" t="s">
        <v>5</v>
      </c>
      <c r="E228" s="121">
        <v>2</v>
      </c>
      <c r="I228" s="199"/>
      <c r="J228" s="199"/>
    </row>
    <row r="229" spans="3:10" x14ac:dyDescent="0.2">
      <c r="C229" s="123" t="s">
        <v>249</v>
      </c>
      <c r="D229" s="2" t="s">
        <v>5</v>
      </c>
      <c r="E229" s="121">
        <v>3</v>
      </c>
      <c r="I229" s="199"/>
      <c r="J229" s="199"/>
    </row>
    <row r="230" spans="3:10" x14ac:dyDescent="0.2">
      <c r="C230" s="123" t="s">
        <v>250</v>
      </c>
      <c r="D230" s="2" t="s">
        <v>5</v>
      </c>
      <c r="E230" s="121">
        <v>40</v>
      </c>
      <c r="I230" s="199"/>
      <c r="J230" s="199"/>
    </row>
    <row r="231" spans="3:10" x14ac:dyDescent="0.2">
      <c r="C231" s="123" t="s">
        <v>251</v>
      </c>
      <c r="D231" s="2" t="s">
        <v>5</v>
      </c>
      <c r="E231" s="121">
        <v>4</v>
      </c>
      <c r="I231" s="199"/>
      <c r="J231" s="199"/>
    </row>
    <row r="232" spans="3:10" x14ac:dyDescent="0.2">
      <c r="C232" s="123" t="s">
        <v>252</v>
      </c>
      <c r="D232" s="2" t="s">
        <v>5</v>
      </c>
      <c r="E232" s="121">
        <v>2</v>
      </c>
      <c r="I232" s="199"/>
      <c r="J232" s="199"/>
    </row>
    <row r="233" spans="3:10" x14ac:dyDescent="0.2">
      <c r="C233" s="123" t="s">
        <v>253</v>
      </c>
      <c r="D233" s="2" t="s">
        <v>5</v>
      </c>
      <c r="E233" s="121">
        <v>6</v>
      </c>
      <c r="I233" s="199"/>
      <c r="J233" s="199"/>
    </row>
    <row r="234" spans="3:10" x14ac:dyDescent="0.2">
      <c r="C234" s="123" t="s">
        <v>254</v>
      </c>
      <c r="D234" s="2" t="s">
        <v>5</v>
      </c>
      <c r="E234" s="121">
        <v>10</v>
      </c>
      <c r="I234" s="199"/>
      <c r="J234" s="199"/>
    </row>
    <row r="235" spans="3:10" x14ac:dyDescent="0.2">
      <c r="C235" s="123" t="s">
        <v>255</v>
      </c>
      <c r="D235" s="2" t="s">
        <v>5</v>
      </c>
      <c r="E235" s="121">
        <v>5</v>
      </c>
      <c r="I235" s="199"/>
      <c r="J235" s="199"/>
    </row>
    <row r="236" spans="3:10" x14ac:dyDescent="0.2">
      <c r="C236" s="123" t="s">
        <v>256</v>
      </c>
      <c r="D236" s="2" t="s">
        <v>5</v>
      </c>
      <c r="E236" s="121">
        <v>2</v>
      </c>
      <c r="I236" s="199"/>
      <c r="J236" s="199"/>
    </row>
    <row r="237" spans="3:10" x14ac:dyDescent="0.2">
      <c r="C237" s="123" t="s">
        <v>257</v>
      </c>
      <c r="D237" s="2" t="s">
        <v>5</v>
      </c>
      <c r="E237" s="121">
        <v>40</v>
      </c>
      <c r="I237" s="199"/>
      <c r="J237" s="199"/>
    </row>
    <row r="238" spans="3:10" x14ac:dyDescent="0.2">
      <c r="C238" s="123" t="s">
        <v>258</v>
      </c>
      <c r="D238" s="2" t="s">
        <v>259</v>
      </c>
      <c r="E238" s="121">
        <v>1</v>
      </c>
      <c r="I238" s="199"/>
      <c r="J238" s="199"/>
    </row>
    <row r="239" spans="3:10" x14ac:dyDescent="0.2">
      <c r="C239" s="123" t="s">
        <v>260</v>
      </c>
      <c r="D239" s="2" t="s">
        <v>259</v>
      </c>
      <c r="E239" s="121">
        <v>2</v>
      </c>
      <c r="I239" s="199"/>
      <c r="J239" s="199"/>
    </row>
    <row r="240" spans="3:10" x14ac:dyDescent="0.2">
      <c r="C240" s="123" t="s">
        <v>261</v>
      </c>
      <c r="D240" s="2" t="s">
        <v>262</v>
      </c>
      <c r="E240" s="121">
        <v>1</v>
      </c>
      <c r="I240" s="199"/>
      <c r="J240" s="199"/>
    </row>
    <row r="241" spans="3:10" ht="25.5" x14ac:dyDescent="0.2">
      <c r="C241" s="123" t="s">
        <v>263</v>
      </c>
      <c r="D241" s="2" t="s">
        <v>262</v>
      </c>
      <c r="E241" s="121">
        <v>1</v>
      </c>
      <c r="I241" s="199"/>
      <c r="J241" s="199"/>
    </row>
    <row r="242" spans="3:10" ht="25.5" x14ac:dyDescent="0.2">
      <c r="C242" s="123" t="s">
        <v>264</v>
      </c>
      <c r="D242" s="2" t="s">
        <v>5</v>
      </c>
      <c r="E242" s="121">
        <v>1</v>
      </c>
      <c r="I242" s="199"/>
      <c r="J242" s="199"/>
    </row>
    <row r="243" spans="3:10" x14ac:dyDescent="0.2">
      <c r="C243" s="123" t="s">
        <v>265</v>
      </c>
      <c r="D243" s="2" t="s">
        <v>5</v>
      </c>
      <c r="E243" s="121">
        <v>1</v>
      </c>
      <c r="I243" s="199"/>
      <c r="J243" s="199"/>
    </row>
    <row r="244" spans="3:10" x14ac:dyDescent="0.2">
      <c r="C244" s="123" t="s">
        <v>266</v>
      </c>
      <c r="D244" s="2" t="s">
        <v>5</v>
      </c>
      <c r="E244" s="121">
        <v>1</v>
      </c>
      <c r="I244" s="199"/>
      <c r="J244" s="199"/>
    </row>
    <row r="245" spans="3:10" x14ac:dyDescent="0.2">
      <c r="C245" s="123" t="s">
        <v>267</v>
      </c>
      <c r="D245" s="2" t="s">
        <v>5</v>
      </c>
      <c r="E245" s="121">
        <v>1</v>
      </c>
      <c r="I245" s="199"/>
      <c r="J245" s="199"/>
    </row>
    <row r="246" spans="3:10" x14ac:dyDescent="0.2">
      <c r="C246" s="123" t="s">
        <v>268</v>
      </c>
      <c r="D246" s="2" t="s">
        <v>5</v>
      </c>
      <c r="E246" s="121">
        <v>1</v>
      </c>
      <c r="I246" s="199"/>
      <c r="J246" s="199"/>
    </row>
    <row r="247" spans="3:10" x14ac:dyDescent="0.2">
      <c r="C247" s="123" t="s">
        <v>329</v>
      </c>
      <c r="D247" s="2" t="s">
        <v>5</v>
      </c>
      <c r="E247" s="121">
        <v>2</v>
      </c>
      <c r="I247" s="199"/>
      <c r="J247" s="199"/>
    </row>
    <row r="248" spans="3:10" x14ac:dyDescent="0.2">
      <c r="C248" s="123" t="s">
        <v>330</v>
      </c>
      <c r="D248" s="2" t="s">
        <v>5</v>
      </c>
      <c r="E248" s="121">
        <v>2</v>
      </c>
      <c r="I248" s="199"/>
      <c r="J248" s="199"/>
    </row>
    <row r="249" spans="3:10" x14ac:dyDescent="0.2">
      <c r="C249" s="123" t="s">
        <v>271</v>
      </c>
      <c r="D249" s="2" t="s">
        <v>5</v>
      </c>
      <c r="E249" s="121">
        <v>2</v>
      </c>
      <c r="I249" s="199"/>
      <c r="J249" s="199"/>
    </row>
    <row r="250" spans="3:10" x14ac:dyDescent="0.2">
      <c r="C250" s="123" t="s">
        <v>272</v>
      </c>
      <c r="D250" s="2" t="s">
        <v>5</v>
      </c>
      <c r="E250" s="121">
        <v>1</v>
      </c>
      <c r="I250" s="199"/>
      <c r="J250" s="199"/>
    </row>
    <row r="251" spans="3:10" x14ac:dyDescent="0.2">
      <c r="C251" s="123" t="s">
        <v>273</v>
      </c>
      <c r="D251" s="2" t="s">
        <v>5</v>
      </c>
      <c r="E251" s="121">
        <v>1</v>
      </c>
      <c r="I251" s="199"/>
      <c r="J251" s="199"/>
    </row>
    <row r="252" spans="3:10" x14ac:dyDescent="0.2">
      <c r="C252" s="123" t="s">
        <v>274</v>
      </c>
      <c r="D252" s="2" t="s">
        <v>5</v>
      </c>
      <c r="E252" s="121">
        <v>1</v>
      </c>
      <c r="I252" s="199"/>
      <c r="J252" s="199"/>
    </row>
    <row r="253" spans="3:10" x14ac:dyDescent="0.2">
      <c r="C253" s="123" t="s">
        <v>275</v>
      </c>
      <c r="I253" s="199"/>
      <c r="J253" s="199"/>
    </row>
    <row r="254" spans="3:10" x14ac:dyDescent="0.2">
      <c r="C254" s="123" t="s">
        <v>276</v>
      </c>
      <c r="D254" s="2" t="s">
        <v>5</v>
      </c>
      <c r="E254" s="121">
        <v>1</v>
      </c>
      <c r="I254" s="199"/>
      <c r="J254" s="199"/>
    </row>
    <row r="255" spans="3:10" x14ac:dyDescent="0.2">
      <c r="C255" s="123" t="s">
        <v>277</v>
      </c>
      <c r="D255" s="2" t="s">
        <v>262</v>
      </c>
      <c r="I255" s="199"/>
      <c r="J255" s="199"/>
    </row>
    <row r="256" spans="3:10" x14ac:dyDescent="0.2">
      <c r="C256" s="123" t="s">
        <v>278</v>
      </c>
      <c r="E256" s="121">
        <v>1</v>
      </c>
      <c r="I256" s="199"/>
      <c r="J256" s="199"/>
    </row>
    <row r="257" spans="2:10" x14ac:dyDescent="0.2">
      <c r="C257" s="123" t="s">
        <v>279</v>
      </c>
      <c r="D257" s="2" t="s">
        <v>262</v>
      </c>
      <c r="E257" s="121" t="s">
        <v>280</v>
      </c>
      <c r="I257" s="199"/>
      <c r="J257" s="199"/>
    </row>
    <row r="258" spans="2:10" x14ac:dyDescent="0.2">
      <c r="C258" s="123" t="s">
        <v>281</v>
      </c>
      <c r="D258" s="2" t="s">
        <v>280</v>
      </c>
      <c r="E258" s="121">
        <v>1</v>
      </c>
      <c r="I258" s="199"/>
      <c r="J258" s="199"/>
    </row>
    <row r="259" spans="2:10" x14ac:dyDescent="0.2">
      <c r="C259" s="123" t="s">
        <v>282</v>
      </c>
      <c r="D259" s="2" t="s">
        <v>262</v>
      </c>
      <c r="E259" s="121">
        <v>1</v>
      </c>
      <c r="I259" s="199"/>
      <c r="J259" s="199"/>
    </row>
    <row r="260" spans="2:10" x14ac:dyDescent="0.2">
      <c r="C260" s="123" t="s">
        <v>283</v>
      </c>
      <c r="D260" s="2" t="s">
        <v>5</v>
      </c>
      <c r="I260" s="199"/>
      <c r="J260" s="199"/>
    </row>
    <row r="261" spans="2:10" x14ac:dyDescent="0.2">
      <c r="C261" s="123" t="s">
        <v>284</v>
      </c>
      <c r="I261" s="199"/>
      <c r="J261" s="199"/>
    </row>
    <row r="262" spans="2:10" ht="38.25" x14ac:dyDescent="0.2">
      <c r="C262" s="123" t="s">
        <v>285</v>
      </c>
      <c r="D262" s="2" t="s">
        <v>239</v>
      </c>
      <c r="E262" s="121">
        <v>10</v>
      </c>
      <c r="I262" s="199"/>
      <c r="J262" s="199"/>
    </row>
    <row r="263" spans="2:10" x14ac:dyDescent="0.2">
      <c r="C263" s="123" t="s">
        <v>286</v>
      </c>
      <c r="D263" s="2" t="s">
        <v>5</v>
      </c>
      <c r="E263" s="121">
        <v>1</v>
      </c>
      <c r="I263" s="199"/>
      <c r="J263" s="199"/>
    </row>
    <row r="264" spans="2:10" x14ac:dyDescent="0.2">
      <c r="I264" s="199"/>
      <c r="J264" s="199"/>
    </row>
    <row r="265" spans="2:10" customFormat="1" x14ac:dyDescent="0.2">
      <c r="B265" s="119"/>
      <c r="C265" s="133" t="s">
        <v>331</v>
      </c>
      <c r="D265" s="134" t="s">
        <v>5</v>
      </c>
      <c r="E265" s="134">
        <v>1</v>
      </c>
      <c r="F265" s="132"/>
      <c r="G265" s="128">
        <f>ROUND(+E265*F265,2)</f>
        <v>0</v>
      </c>
      <c r="I265" s="209">
        <f>G265</f>
        <v>0</v>
      </c>
      <c r="J265" s="209">
        <f>G265-I265</f>
        <v>0</v>
      </c>
    </row>
    <row r="266" spans="2:10" customFormat="1" x14ac:dyDescent="0.2">
      <c r="B266" s="119"/>
      <c r="C266" s="133"/>
      <c r="D266" s="134"/>
      <c r="E266" s="134"/>
      <c r="F266" s="132"/>
      <c r="I266" s="186"/>
      <c r="J266" s="186"/>
    </row>
    <row r="267" spans="2:10" customFormat="1" x14ac:dyDescent="0.2">
      <c r="B267" s="119"/>
      <c r="C267" s="131"/>
      <c r="D267" s="112"/>
      <c r="E267" s="112"/>
      <c r="F267" s="132"/>
      <c r="I267" s="186"/>
      <c r="J267" s="186"/>
    </row>
    <row r="268" spans="2:10" customFormat="1" ht="25.5" x14ac:dyDescent="0.2">
      <c r="B268" s="119" t="s">
        <v>4</v>
      </c>
      <c r="C268" s="123" t="s">
        <v>288</v>
      </c>
      <c r="D268" s="112" t="s">
        <v>5</v>
      </c>
      <c r="E268" s="112">
        <v>4</v>
      </c>
      <c r="F268" s="132"/>
      <c r="G268" s="128">
        <f>ROUND(+E268*F268,2)</f>
        <v>0</v>
      </c>
      <c r="I268" s="209">
        <f>G268</f>
        <v>0</v>
      </c>
      <c r="J268" s="209">
        <f>G268-I268</f>
        <v>0</v>
      </c>
    </row>
    <row r="269" spans="2:10" s="81" customFormat="1" ht="13.7" customHeight="1" x14ac:dyDescent="0.2">
      <c r="B269" s="119"/>
      <c r="C269" s="127"/>
      <c r="D269" s="112"/>
      <c r="E269" s="112"/>
      <c r="F269" s="128"/>
      <c r="I269" s="207"/>
      <c r="J269" s="207"/>
    </row>
    <row r="270" spans="2:10" s="81" customFormat="1" x14ac:dyDescent="0.2">
      <c r="B270" s="126"/>
      <c r="C270" s="127"/>
      <c r="D270" s="121"/>
      <c r="E270" s="121"/>
      <c r="F270" s="128"/>
      <c r="I270" s="207"/>
      <c r="J270" s="207"/>
    </row>
    <row r="271" spans="2:10" s="81" customFormat="1" x14ac:dyDescent="0.2">
      <c r="B271" s="126" t="s">
        <v>23</v>
      </c>
      <c r="C271" s="127" t="s">
        <v>289</v>
      </c>
      <c r="D271" s="121" t="s">
        <v>5</v>
      </c>
      <c r="E271" s="121">
        <v>2</v>
      </c>
      <c r="F271" s="128"/>
      <c r="G271" s="128">
        <f>ROUND(+E271*F271,2)</f>
        <v>0</v>
      </c>
      <c r="I271" s="209">
        <f>G271</f>
        <v>0</v>
      </c>
      <c r="J271" s="209">
        <f>G271-I271</f>
        <v>0</v>
      </c>
    </row>
    <row r="272" spans="2:10" s="81" customFormat="1" x14ac:dyDescent="0.2">
      <c r="B272" s="126"/>
      <c r="C272" s="127"/>
      <c r="D272" s="121"/>
      <c r="E272" s="121"/>
      <c r="F272" s="128"/>
      <c r="I272" s="207"/>
      <c r="J272" s="207"/>
    </row>
    <row r="273" spans="2:10" s="81" customFormat="1" x14ac:dyDescent="0.2">
      <c r="B273" s="126"/>
      <c r="C273" s="127"/>
      <c r="D273" s="121"/>
      <c r="E273" s="121"/>
      <c r="F273" s="128"/>
      <c r="I273" s="207"/>
      <c r="J273" s="207"/>
    </row>
    <row r="274" spans="2:10" s="81" customFormat="1" x14ac:dyDescent="0.2">
      <c r="B274" s="126" t="s">
        <v>16</v>
      </c>
      <c r="C274" s="127" t="s">
        <v>290</v>
      </c>
      <c r="D274" s="121" t="s">
        <v>5</v>
      </c>
      <c r="E274" s="121">
        <v>1</v>
      </c>
      <c r="F274" s="128"/>
      <c r="G274" s="128">
        <f>ROUND(+E274*F274,2)</f>
        <v>0</v>
      </c>
      <c r="I274" s="209">
        <f>G274</f>
        <v>0</v>
      </c>
      <c r="J274" s="209">
        <f>G274-I274</f>
        <v>0</v>
      </c>
    </row>
    <row r="275" spans="2:10" s="81" customFormat="1" ht="15.6" customHeight="1" x14ac:dyDescent="0.2">
      <c r="B275" s="126"/>
      <c r="C275" s="127"/>
      <c r="D275" s="121"/>
      <c r="E275" s="121"/>
      <c r="F275" s="128"/>
      <c r="I275" s="207"/>
      <c r="J275" s="207"/>
    </row>
    <row r="276" spans="2:10" s="81" customFormat="1" x14ac:dyDescent="0.2">
      <c r="B276" s="126"/>
      <c r="C276" s="127"/>
      <c r="D276" s="121"/>
      <c r="E276" s="121"/>
      <c r="F276" s="128"/>
      <c r="I276" s="207"/>
      <c r="J276" s="207"/>
    </row>
    <row r="277" spans="2:10" ht="25.5" x14ac:dyDescent="0.2">
      <c r="B277" s="126" t="s">
        <v>18</v>
      </c>
      <c r="C277" s="127" t="s">
        <v>291</v>
      </c>
      <c r="D277" s="121" t="s">
        <v>5</v>
      </c>
      <c r="E277" s="121">
        <v>1</v>
      </c>
      <c r="F277" s="128"/>
      <c r="G277" s="128">
        <f>ROUND(+E277*F277,2)</f>
        <v>0</v>
      </c>
      <c r="I277" s="209">
        <f>G277</f>
        <v>0</v>
      </c>
      <c r="J277" s="209">
        <f>G277-I277</f>
        <v>0</v>
      </c>
    </row>
    <row r="278" spans="2:10" x14ac:dyDescent="0.2">
      <c r="B278" s="126"/>
      <c r="C278" s="127"/>
      <c r="D278" s="121"/>
      <c r="F278" s="128"/>
      <c r="I278" s="199"/>
      <c r="J278" s="199"/>
    </row>
    <row r="279" spans="2:10" x14ac:dyDescent="0.2">
      <c r="B279" s="126"/>
      <c r="C279" s="127"/>
      <c r="D279" s="121"/>
      <c r="F279" s="128"/>
      <c r="I279" s="199"/>
      <c r="J279" s="199"/>
    </row>
    <row r="280" spans="2:10" s="81" customFormat="1" x14ac:dyDescent="0.2">
      <c r="B280" s="126" t="s">
        <v>7</v>
      </c>
      <c r="C280" s="127" t="s">
        <v>292</v>
      </c>
      <c r="D280" s="121" t="s">
        <v>239</v>
      </c>
      <c r="E280" s="121">
        <v>3</v>
      </c>
      <c r="F280" s="128"/>
      <c r="G280" s="128">
        <f>ROUND(SUM(G191:G276)/100*E280,2)</f>
        <v>0</v>
      </c>
      <c r="I280" s="209">
        <f>G280</f>
        <v>0</v>
      </c>
      <c r="J280" s="209">
        <f>G280-I280</f>
        <v>0</v>
      </c>
    </row>
    <row r="281" spans="2:10" s="81" customFormat="1" x14ac:dyDescent="0.2">
      <c r="B281" s="126"/>
      <c r="C281" s="127"/>
      <c r="D281" s="121"/>
      <c r="E281" s="121"/>
      <c r="F281" s="128"/>
      <c r="G281" s="128"/>
      <c r="I281" s="207"/>
      <c r="J281" s="207"/>
    </row>
    <row r="282" spans="2:10" ht="13.5" thickBot="1" x14ac:dyDescent="0.25">
      <c r="I282" s="199"/>
      <c r="J282" s="199"/>
    </row>
    <row r="283" spans="2:10" ht="13.5" thickBot="1" x14ac:dyDescent="0.25">
      <c r="C283" s="135" t="s">
        <v>293</v>
      </c>
      <c r="D283" s="136"/>
      <c r="E283" s="137"/>
      <c r="F283" s="138"/>
      <c r="G283" s="139">
        <f>SUM(G193:G280)</f>
        <v>0</v>
      </c>
      <c r="I283" s="210">
        <f>SUM(I193:I280)</f>
        <v>0</v>
      </c>
      <c r="J283" s="210">
        <f>SUM(J193:J280)</f>
        <v>0</v>
      </c>
    </row>
    <row r="284" spans="2:10" x14ac:dyDescent="0.2">
      <c r="C284" s="124"/>
      <c r="I284" s="199"/>
      <c r="J284" s="199"/>
    </row>
    <row r="285" spans="2:10" ht="13.5" thickBot="1" x14ac:dyDescent="0.25">
      <c r="C285" s="124"/>
      <c r="I285" s="199"/>
      <c r="J285" s="199"/>
    </row>
    <row r="286" spans="2:10" s="81" customFormat="1" ht="13.5" thickBot="1" x14ac:dyDescent="0.25">
      <c r="B286" s="119"/>
      <c r="C286" s="125" t="s">
        <v>294</v>
      </c>
      <c r="D286" s="2"/>
      <c r="E286" s="121"/>
      <c r="F286" s="122"/>
      <c r="I286" s="207"/>
      <c r="J286" s="207"/>
    </row>
    <row r="287" spans="2:10" s="81" customFormat="1" x14ac:dyDescent="0.2">
      <c r="B287" s="119"/>
      <c r="C287" s="123"/>
      <c r="D287" s="2"/>
      <c r="E287" s="121"/>
      <c r="F287" s="128"/>
      <c r="I287" s="207"/>
      <c r="J287" s="207"/>
    </row>
    <row r="288" spans="2:10" s="81" customFormat="1" x14ac:dyDescent="0.2">
      <c r="B288" s="119"/>
      <c r="C288" s="123"/>
      <c r="D288" s="2"/>
      <c r="E288" s="121"/>
      <c r="F288" s="128"/>
      <c r="I288" s="207"/>
      <c r="J288" s="207"/>
    </row>
    <row r="289" spans="2:10" s="81" customFormat="1" ht="25.5" x14ac:dyDescent="0.2">
      <c r="B289" s="126" t="s">
        <v>0</v>
      </c>
      <c r="C289" s="127" t="s">
        <v>295</v>
      </c>
      <c r="D289" s="121"/>
      <c r="E289" s="121"/>
      <c r="F289" s="128"/>
      <c r="I289" s="207"/>
      <c r="J289" s="207"/>
    </row>
    <row r="290" spans="2:10" s="81" customFormat="1" x14ac:dyDescent="0.2">
      <c r="B290" s="126"/>
      <c r="C290" s="127"/>
      <c r="D290" s="121"/>
      <c r="E290" s="121"/>
      <c r="F290" s="128"/>
      <c r="I290" s="207"/>
      <c r="J290" s="207"/>
    </row>
    <row r="291" spans="2:10" s="81" customFormat="1" x14ac:dyDescent="0.2">
      <c r="B291" s="126"/>
      <c r="C291" s="127" t="s">
        <v>296</v>
      </c>
      <c r="D291" s="121" t="s">
        <v>225</v>
      </c>
      <c r="E291" s="121">
        <v>32</v>
      </c>
      <c r="F291" s="128"/>
      <c r="G291" s="128">
        <f>ROUND(+E291*F291,2)</f>
        <v>0</v>
      </c>
      <c r="I291" s="209">
        <f>G291</f>
        <v>0</v>
      </c>
      <c r="J291" s="209">
        <f>G291-I291</f>
        <v>0</v>
      </c>
    </row>
    <row r="292" spans="2:10" s="81" customFormat="1" x14ac:dyDescent="0.2">
      <c r="B292" s="126"/>
      <c r="C292" s="127"/>
      <c r="D292" s="121"/>
      <c r="E292" s="121"/>
      <c r="F292" s="128"/>
      <c r="I292" s="207"/>
      <c r="J292" s="207"/>
    </row>
    <row r="293" spans="2:10" s="81" customFormat="1" x14ac:dyDescent="0.2">
      <c r="B293" s="126"/>
      <c r="C293" s="127"/>
      <c r="D293" s="121"/>
      <c r="E293" s="121"/>
      <c r="F293" s="128"/>
      <c r="I293" s="207"/>
      <c r="J293" s="207"/>
    </row>
    <row r="294" spans="2:10" s="81" customFormat="1" x14ac:dyDescent="0.2">
      <c r="B294" s="126" t="s">
        <v>2</v>
      </c>
      <c r="C294" s="127" t="s">
        <v>297</v>
      </c>
      <c r="D294" s="121" t="s">
        <v>5</v>
      </c>
      <c r="E294" s="121">
        <v>4</v>
      </c>
      <c r="F294" s="128"/>
      <c r="G294" s="128">
        <f>ROUND(+E294*F294,2)</f>
        <v>0</v>
      </c>
      <c r="I294" s="209">
        <f>G294</f>
        <v>0</v>
      </c>
      <c r="J294" s="209">
        <f>G294-I294</f>
        <v>0</v>
      </c>
    </row>
    <row r="295" spans="2:10" s="81" customFormat="1" x14ac:dyDescent="0.2">
      <c r="B295" s="126"/>
      <c r="C295" s="127"/>
      <c r="D295" s="121"/>
      <c r="E295" s="121"/>
      <c r="F295" s="128"/>
      <c r="I295" s="207"/>
      <c r="J295" s="207"/>
    </row>
    <row r="296" spans="2:10" s="81" customFormat="1" x14ac:dyDescent="0.2">
      <c r="B296" s="126"/>
      <c r="C296" s="127"/>
      <c r="D296" s="121"/>
      <c r="E296" s="121"/>
      <c r="F296" s="128"/>
      <c r="I296" s="207"/>
      <c r="J296" s="207"/>
    </row>
    <row r="297" spans="2:10" s="81" customFormat="1" ht="25.5" x14ac:dyDescent="0.2">
      <c r="B297" s="126" t="s">
        <v>15</v>
      </c>
      <c r="C297" s="127" t="s">
        <v>298</v>
      </c>
      <c r="D297" s="121" t="s">
        <v>225</v>
      </c>
      <c r="E297" s="121">
        <v>8</v>
      </c>
      <c r="F297" s="128"/>
      <c r="G297" s="128">
        <f>ROUND(+E297*F297,2)</f>
        <v>0</v>
      </c>
      <c r="I297" s="209">
        <f>G297</f>
        <v>0</v>
      </c>
      <c r="J297" s="209">
        <f>G297-I297</f>
        <v>0</v>
      </c>
    </row>
    <row r="298" spans="2:10" s="81" customFormat="1" x14ac:dyDescent="0.2">
      <c r="B298" s="126"/>
      <c r="C298" s="127"/>
      <c r="D298" s="121"/>
      <c r="E298" s="121"/>
      <c r="F298" s="128"/>
      <c r="I298" s="207"/>
      <c r="J298" s="207"/>
    </row>
    <row r="299" spans="2:10" s="81" customFormat="1" x14ac:dyDescent="0.2">
      <c r="B299" s="126"/>
      <c r="C299" s="127"/>
      <c r="D299" s="121"/>
      <c r="E299" s="121"/>
      <c r="F299" s="128"/>
      <c r="I299" s="207"/>
      <c r="J299" s="207"/>
    </row>
    <row r="300" spans="2:10" s="81" customFormat="1" ht="25.5" x14ac:dyDescent="0.2">
      <c r="B300" s="126" t="s">
        <v>3</v>
      </c>
      <c r="C300" s="127" t="s">
        <v>299</v>
      </c>
      <c r="D300" s="121" t="s">
        <v>5</v>
      </c>
      <c r="E300" s="121">
        <v>10</v>
      </c>
      <c r="F300" s="128"/>
      <c r="G300" s="128">
        <f>ROUND(+E300*F300,2)</f>
        <v>0</v>
      </c>
      <c r="I300" s="209">
        <f>G300</f>
        <v>0</v>
      </c>
      <c r="J300" s="209">
        <f>G300-I300</f>
        <v>0</v>
      </c>
    </row>
    <row r="301" spans="2:10" x14ac:dyDescent="0.2">
      <c r="B301" s="126"/>
      <c r="C301" s="127"/>
      <c r="D301" s="121"/>
      <c r="F301" s="128"/>
      <c r="I301" s="199"/>
      <c r="J301" s="199"/>
    </row>
    <row r="302" spans="2:10" x14ac:dyDescent="0.2">
      <c r="B302" s="126"/>
      <c r="C302" s="127"/>
      <c r="D302" s="121"/>
      <c r="I302" s="199"/>
      <c r="J302" s="199"/>
    </row>
    <row r="303" spans="2:10" x14ac:dyDescent="0.2">
      <c r="B303" s="126" t="s">
        <v>4</v>
      </c>
      <c r="C303" s="127" t="s">
        <v>300</v>
      </c>
      <c r="D303" s="121" t="s">
        <v>5</v>
      </c>
      <c r="E303" s="121">
        <v>1</v>
      </c>
      <c r="G303" s="128">
        <f>ROUND(+E303*F303,2)</f>
        <v>0</v>
      </c>
      <c r="I303" s="209">
        <f>G303</f>
        <v>0</v>
      </c>
      <c r="J303" s="209">
        <f>G303-I303</f>
        <v>0</v>
      </c>
    </row>
    <row r="304" spans="2:10" x14ac:dyDescent="0.2">
      <c r="B304" s="126"/>
      <c r="C304" s="127"/>
      <c r="D304" s="121"/>
      <c r="G304" s="128"/>
      <c r="I304" s="199"/>
      <c r="J304" s="199"/>
    </row>
    <row r="305" spans="2:10" x14ac:dyDescent="0.2">
      <c r="I305" s="199"/>
      <c r="J305" s="199"/>
    </row>
    <row r="306" spans="2:10" s="81" customFormat="1" x14ac:dyDescent="0.2">
      <c r="B306" s="126" t="s">
        <v>23</v>
      </c>
      <c r="C306" s="127" t="s">
        <v>292</v>
      </c>
      <c r="D306" s="121" t="s">
        <v>239</v>
      </c>
      <c r="E306" s="121">
        <v>3</v>
      </c>
      <c r="F306" s="128"/>
      <c r="G306" s="128">
        <f>ROUND(SUM(G288:G305)/100*3,2)</f>
        <v>0</v>
      </c>
      <c r="I306" s="209">
        <f>G306</f>
        <v>0</v>
      </c>
      <c r="J306" s="209">
        <f>G306-I306</f>
        <v>0</v>
      </c>
    </row>
    <row r="307" spans="2:10" s="140" customFormat="1" ht="13.5" thickBot="1" x14ac:dyDescent="0.25">
      <c r="B307" s="119"/>
      <c r="C307" s="123"/>
      <c r="D307" s="2"/>
      <c r="E307" s="121"/>
      <c r="F307" s="122"/>
      <c r="I307" s="211"/>
      <c r="J307" s="211"/>
    </row>
    <row r="308" spans="2:10" s="140" customFormat="1" ht="13.5" thickBot="1" x14ac:dyDescent="0.25">
      <c r="B308" s="119"/>
      <c r="C308" s="135" t="s">
        <v>301</v>
      </c>
      <c r="D308" s="141"/>
      <c r="E308" s="142"/>
      <c r="F308" s="143"/>
      <c r="G308" s="167">
        <f>SUM(G291:G306)</f>
        <v>0</v>
      </c>
      <c r="I308" s="217">
        <f>SUM(I291:I306)</f>
        <v>0</v>
      </c>
      <c r="J308" s="217">
        <f>SUM(J291:J306)</f>
        <v>0</v>
      </c>
    </row>
    <row r="309" spans="2:10" s="140" customFormat="1" x14ac:dyDescent="0.2">
      <c r="B309" s="119"/>
      <c r="C309" s="124"/>
      <c r="D309" s="145"/>
      <c r="E309" s="146"/>
      <c r="F309" s="147"/>
      <c r="I309" s="211"/>
      <c r="J309" s="211"/>
    </row>
    <row r="310" spans="2:10" s="140" customFormat="1" ht="12" x14ac:dyDescent="0.2">
      <c r="B310" s="148"/>
      <c r="C310" s="149"/>
      <c r="D310" s="150"/>
      <c r="E310" s="150"/>
      <c r="F310" s="147"/>
      <c r="I310" s="211"/>
      <c r="J310" s="211"/>
    </row>
    <row r="311" spans="2:10" s="140" customFormat="1" x14ac:dyDescent="0.2">
      <c r="B311" s="148"/>
      <c r="C311" s="168" t="s">
        <v>302</v>
      </c>
      <c r="D311" s="150"/>
      <c r="E311" s="150"/>
      <c r="F311" s="147"/>
      <c r="I311" s="211"/>
      <c r="J311" s="211"/>
    </row>
    <row r="312" spans="2:10" s="140" customFormat="1" ht="12" x14ac:dyDescent="0.2">
      <c r="B312" s="148"/>
      <c r="C312" s="149"/>
      <c r="D312" s="150"/>
      <c r="E312" s="150"/>
      <c r="F312" s="147"/>
      <c r="I312" s="211"/>
      <c r="J312" s="211"/>
    </row>
    <row r="313" spans="2:10" s="81" customFormat="1" x14ac:dyDescent="0.2">
      <c r="B313" s="148"/>
      <c r="C313" s="149"/>
      <c r="D313" s="150"/>
      <c r="E313" s="150"/>
      <c r="F313" s="147"/>
      <c r="I313" s="207"/>
      <c r="J313" s="207"/>
    </row>
    <row r="314" spans="2:10" s="81" customFormat="1" x14ac:dyDescent="0.2">
      <c r="B314" s="126"/>
      <c r="C314" s="127" t="s">
        <v>303</v>
      </c>
      <c r="D314" s="121"/>
      <c r="E314" s="121"/>
      <c r="F314" s="128"/>
      <c r="I314" s="207"/>
      <c r="J314" s="207"/>
    </row>
    <row r="315" spans="2:10" s="81" customFormat="1" x14ac:dyDescent="0.2">
      <c r="B315" s="126"/>
      <c r="C315" s="127"/>
      <c r="D315" s="121"/>
      <c r="E315" s="121"/>
      <c r="F315" s="128"/>
      <c r="I315" s="207"/>
      <c r="J315" s="207"/>
    </row>
    <row r="316" spans="2:10" s="81" customFormat="1" ht="53.25" customHeight="1" x14ac:dyDescent="0.2">
      <c r="B316" s="126" t="s">
        <v>0</v>
      </c>
      <c r="C316" s="127" t="s">
        <v>304</v>
      </c>
      <c r="D316" s="121" t="s">
        <v>305</v>
      </c>
      <c r="E316" s="121">
        <v>10</v>
      </c>
      <c r="F316" s="128"/>
      <c r="G316" s="128">
        <f>ROUND(+E316*F316,2)</f>
        <v>0</v>
      </c>
      <c r="I316" s="209">
        <f>G316</f>
        <v>0</v>
      </c>
      <c r="J316" s="209">
        <f>G316-I316</f>
        <v>0</v>
      </c>
    </row>
    <row r="317" spans="2:10" s="81" customFormat="1" x14ac:dyDescent="0.2">
      <c r="B317" s="126"/>
      <c r="C317" s="127"/>
      <c r="D317" s="121"/>
      <c r="E317" s="121"/>
      <c r="F317" s="128"/>
      <c r="I317" s="207"/>
      <c r="J317" s="207"/>
    </row>
    <row r="318" spans="2:10" s="81" customFormat="1" x14ac:dyDescent="0.2">
      <c r="B318" s="126"/>
      <c r="C318" s="127"/>
      <c r="D318" s="121"/>
      <c r="E318" s="121"/>
      <c r="F318" s="128"/>
      <c r="I318" s="207"/>
      <c r="J318" s="207"/>
    </row>
    <row r="319" spans="2:10" s="81" customFormat="1" ht="63.75" x14ac:dyDescent="0.2">
      <c r="B319" s="126" t="s">
        <v>2</v>
      </c>
      <c r="C319" s="127" t="s">
        <v>306</v>
      </c>
      <c r="D319" s="121" t="s">
        <v>305</v>
      </c>
      <c r="E319" s="121">
        <v>49</v>
      </c>
      <c r="F319" s="128"/>
      <c r="G319" s="128">
        <f>ROUND(+E319*F319,2)</f>
        <v>0</v>
      </c>
      <c r="I319" s="209">
        <f>G319</f>
        <v>0</v>
      </c>
      <c r="J319" s="209">
        <f>G319-I319</f>
        <v>0</v>
      </c>
    </row>
    <row r="320" spans="2:10" s="81" customFormat="1" x14ac:dyDescent="0.2">
      <c r="B320" s="126"/>
      <c r="C320" s="127"/>
      <c r="D320" s="121"/>
      <c r="E320" s="121"/>
      <c r="F320" s="128"/>
      <c r="I320" s="207"/>
      <c r="J320" s="207"/>
    </row>
    <row r="321" spans="2:10" s="81" customFormat="1" x14ac:dyDescent="0.2">
      <c r="B321" s="126"/>
      <c r="C321" s="127"/>
      <c r="D321" s="121"/>
      <c r="E321" s="121"/>
      <c r="F321" s="128"/>
      <c r="I321" s="207"/>
      <c r="J321" s="207"/>
    </row>
    <row r="322" spans="2:10" s="81" customFormat="1" ht="25.5" x14ac:dyDescent="0.2">
      <c r="B322" s="126" t="s">
        <v>15</v>
      </c>
      <c r="C322" s="127" t="s">
        <v>307</v>
      </c>
      <c r="D322" s="121" t="s">
        <v>5</v>
      </c>
      <c r="E322" s="121">
        <v>1</v>
      </c>
      <c r="F322" s="128"/>
      <c r="G322" s="128">
        <f>ROUND(+E322*F322,2)</f>
        <v>0</v>
      </c>
      <c r="I322" s="209">
        <f>G322</f>
        <v>0</v>
      </c>
      <c r="J322" s="209">
        <f>G322-I322</f>
        <v>0</v>
      </c>
    </row>
    <row r="323" spans="2:10" s="81" customFormat="1" x14ac:dyDescent="0.2">
      <c r="B323" s="126"/>
      <c r="C323" s="127"/>
      <c r="D323" s="121"/>
      <c r="E323" s="121"/>
      <c r="F323" s="128"/>
      <c r="I323" s="207"/>
      <c r="J323" s="207"/>
    </row>
    <row r="324" spans="2:10" s="81" customFormat="1" x14ac:dyDescent="0.2">
      <c r="B324" s="126"/>
      <c r="C324" s="127"/>
      <c r="D324" s="121"/>
      <c r="E324" s="121"/>
      <c r="F324" s="128"/>
      <c r="I324" s="207"/>
      <c r="J324" s="207"/>
    </row>
    <row r="325" spans="2:10" s="81" customFormat="1" ht="25.5" x14ac:dyDescent="0.2">
      <c r="B325" s="126" t="s">
        <v>3</v>
      </c>
      <c r="C325" s="127" t="s">
        <v>332</v>
      </c>
      <c r="D325" s="121" t="s">
        <v>259</v>
      </c>
      <c r="E325" s="121">
        <v>1</v>
      </c>
      <c r="F325" s="128"/>
      <c r="G325" s="128">
        <f>ROUND(+E325*F325,2)</f>
        <v>0</v>
      </c>
      <c r="I325" s="209">
        <f>G325</f>
        <v>0</v>
      </c>
      <c r="J325" s="209">
        <f>G325-I325</f>
        <v>0</v>
      </c>
    </row>
    <row r="326" spans="2:10" s="81" customFormat="1" x14ac:dyDescent="0.2">
      <c r="B326" s="126"/>
      <c r="C326" s="127"/>
      <c r="D326" s="121"/>
      <c r="E326" s="121"/>
      <c r="F326" s="128"/>
      <c r="I326" s="207"/>
      <c r="J326" s="207"/>
    </row>
    <row r="327" spans="2:10" s="81" customFormat="1" ht="13.5" customHeight="1" x14ac:dyDescent="0.2">
      <c r="B327" s="126"/>
      <c r="C327" s="127"/>
      <c r="D327" s="121"/>
      <c r="E327" s="121"/>
      <c r="F327" s="128"/>
      <c r="I327" s="207"/>
      <c r="J327" s="207"/>
    </row>
    <row r="328" spans="2:10" s="81" customFormat="1" x14ac:dyDescent="0.2">
      <c r="B328" s="126" t="s">
        <v>4</v>
      </c>
      <c r="C328" s="127" t="s">
        <v>333</v>
      </c>
      <c r="D328" s="121" t="s">
        <v>239</v>
      </c>
      <c r="E328" s="121">
        <v>3</v>
      </c>
      <c r="F328" s="128"/>
      <c r="G328" s="128">
        <f>ROUND(SUM(G316:G327)/100*E328,2)</f>
        <v>0</v>
      </c>
      <c r="I328" s="209">
        <f>G328</f>
        <v>0</v>
      </c>
      <c r="J328" s="209">
        <f>G328-I328</f>
        <v>0</v>
      </c>
    </row>
    <row r="329" spans="2:10" s="81" customFormat="1" ht="13.5" customHeight="1" x14ac:dyDescent="0.2">
      <c r="B329" s="126"/>
      <c r="C329" s="127"/>
      <c r="D329" s="121"/>
      <c r="E329" s="121"/>
      <c r="F329" s="128"/>
      <c r="I329" s="207"/>
      <c r="J329" s="207"/>
    </row>
    <row r="330" spans="2:10" s="81" customFormat="1" ht="13.7" customHeight="1" x14ac:dyDescent="0.2">
      <c r="B330" s="126"/>
      <c r="C330" s="151" t="s">
        <v>309</v>
      </c>
      <c r="D330" s="152"/>
      <c r="E330" s="152"/>
      <c r="F330" s="153"/>
      <c r="G330" s="154">
        <f>SUM(G316:G328)</f>
        <v>0</v>
      </c>
      <c r="I330" s="213">
        <f>SUM(I316:I328)</f>
        <v>0</v>
      </c>
      <c r="J330" s="213">
        <f>SUM(J316:J328)</f>
        <v>0</v>
      </c>
    </row>
    <row r="331" spans="2:10" s="81" customFormat="1" x14ac:dyDescent="0.2">
      <c r="B331" s="126"/>
      <c r="C331" s="127"/>
      <c r="D331" s="121"/>
      <c r="E331" s="121"/>
      <c r="F331" s="128"/>
      <c r="I331" s="207"/>
      <c r="J331" s="207"/>
    </row>
    <row r="332" spans="2:10" s="81" customFormat="1" ht="12.2" customHeight="1" x14ac:dyDescent="0.2">
      <c r="B332" s="126"/>
      <c r="C332" s="127"/>
      <c r="D332" s="121"/>
      <c r="E332" s="121"/>
      <c r="F332" s="128"/>
      <c r="I332" s="207"/>
      <c r="J332" s="207"/>
    </row>
    <row r="333" spans="2:10" s="81" customFormat="1" ht="12.75" hidden="1" customHeight="1" x14ac:dyDescent="0.2">
      <c r="B333" s="126"/>
      <c r="C333" s="127" t="s">
        <v>310</v>
      </c>
      <c r="D333" s="121"/>
      <c r="E333" s="121"/>
      <c r="F333" s="128"/>
      <c r="I333" s="207"/>
      <c r="J333" s="207"/>
    </row>
    <row r="334" spans="2:10" s="81" customFormat="1" x14ac:dyDescent="0.2">
      <c r="B334" s="126"/>
      <c r="C334" s="127" t="s">
        <v>310</v>
      </c>
      <c r="D334" s="121"/>
      <c r="E334" s="121"/>
      <c r="F334" s="128"/>
      <c r="I334" s="207"/>
      <c r="J334" s="207"/>
    </row>
    <row r="335" spans="2:10" s="81" customFormat="1" x14ac:dyDescent="0.2">
      <c r="B335" s="126"/>
      <c r="C335" s="155"/>
      <c r="D335" s="121"/>
      <c r="E335" s="121"/>
      <c r="F335" s="128"/>
      <c r="I335" s="207"/>
      <c r="J335" s="207"/>
    </row>
    <row r="336" spans="2:10" s="81" customFormat="1" ht="25.5" x14ac:dyDescent="0.2">
      <c r="B336" s="126" t="s">
        <v>0</v>
      </c>
      <c r="C336" s="127" t="s">
        <v>311</v>
      </c>
      <c r="D336" s="121" t="s">
        <v>225</v>
      </c>
      <c r="E336" s="121">
        <v>65</v>
      </c>
      <c r="F336" s="128"/>
      <c r="G336" s="128">
        <f>ROUND(+E336*F336,2)</f>
        <v>0</v>
      </c>
      <c r="I336" s="209">
        <f>G336</f>
        <v>0</v>
      </c>
      <c r="J336" s="209">
        <f>G336-I336</f>
        <v>0</v>
      </c>
    </row>
    <row r="337" spans="2:10" s="156" customFormat="1" x14ac:dyDescent="0.2">
      <c r="B337" s="126"/>
      <c r="C337" s="127"/>
      <c r="D337" s="157"/>
      <c r="E337" s="158"/>
      <c r="F337" s="128"/>
      <c r="I337" s="214"/>
      <c r="J337" s="214"/>
    </row>
    <row r="338" spans="2:10" s="156" customFormat="1" x14ac:dyDescent="0.2">
      <c r="B338" s="126"/>
      <c r="C338" s="127"/>
      <c r="D338" s="159"/>
      <c r="E338" s="158"/>
      <c r="F338" s="160"/>
      <c r="I338" s="214"/>
      <c r="J338" s="214"/>
    </row>
    <row r="339" spans="2:10" s="81" customFormat="1" ht="25.5" x14ac:dyDescent="0.2">
      <c r="B339" s="126" t="s">
        <v>2</v>
      </c>
      <c r="C339" s="127" t="s">
        <v>312</v>
      </c>
      <c r="D339" s="161" t="s">
        <v>5</v>
      </c>
      <c r="E339" s="121">
        <v>2</v>
      </c>
      <c r="F339" s="128"/>
      <c r="G339" s="128">
        <f>ROUND(+E339*F339,2)</f>
        <v>0</v>
      </c>
      <c r="I339" s="209">
        <f>G339</f>
        <v>0</v>
      </c>
      <c r="J339" s="209">
        <f>G339-I339</f>
        <v>0</v>
      </c>
    </row>
    <row r="340" spans="2:10" s="81" customFormat="1" x14ac:dyDescent="0.2">
      <c r="B340" s="162"/>
      <c r="C340" s="127"/>
      <c r="D340" s="161"/>
      <c r="E340" s="161"/>
      <c r="F340" s="160"/>
      <c r="I340" s="207"/>
      <c r="J340" s="207"/>
    </row>
    <row r="341" spans="2:10" s="81" customFormat="1" x14ac:dyDescent="0.2">
      <c r="B341" s="126"/>
      <c r="C341" s="127"/>
      <c r="D341" s="121"/>
      <c r="E341" s="121"/>
      <c r="F341" s="128"/>
      <c r="I341" s="207"/>
      <c r="J341" s="207"/>
    </row>
    <row r="342" spans="2:10" s="81" customFormat="1" x14ac:dyDescent="0.2">
      <c r="B342" s="126" t="s">
        <v>15</v>
      </c>
      <c r="C342" s="127" t="s">
        <v>334</v>
      </c>
      <c r="D342" s="158" t="s">
        <v>5</v>
      </c>
      <c r="E342" s="121">
        <v>8</v>
      </c>
      <c r="F342" s="128"/>
      <c r="G342" s="128">
        <f>ROUND(+E342*F342,2)</f>
        <v>0</v>
      </c>
      <c r="I342" s="209">
        <f>G342</f>
        <v>0</v>
      </c>
      <c r="J342" s="209">
        <f>G342-I342</f>
        <v>0</v>
      </c>
    </row>
    <row r="343" spans="2:10" s="81" customFormat="1" x14ac:dyDescent="0.2">
      <c r="B343" s="126"/>
      <c r="C343" s="127"/>
      <c r="D343" s="121"/>
      <c r="E343" s="121"/>
      <c r="F343" s="128"/>
      <c r="I343" s="207"/>
      <c r="J343" s="207"/>
    </row>
    <row r="344" spans="2:10" s="81" customFormat="1" x14ac:dyDescent="0.2">
      <c r="B344" s="126"/>
      <c r="C344" s="127"/>
      <c r="D344" s="121"/>
      <c r="E344" s="121"/>
      <c r="F344" s="128"/>
      <c r="I344" s="207"/>
      <c r="J344" s="207"/>
    </row>
    <row r="345" spans="2:10" s="81" customFormat="1" ht="25.5" x14ac:dyDescent="0.2">
      <c r="B345" s="126" t="s">
        <v>3</v>
      </c>
      <c r="C345" s="127" t="s">
        <v>335</v>
      </c>
      <c r="D345" s="121" t="s">
        <v>5</v>
      </c>
      <c r="E345" s="121">
        <v>1</v>
      </c>
      <c r="F345" s="128"/>
      <c r="G345" s="128">
        <f>ROUND(+E345*F345,2)</f>
        <v>0</v>
      </c>
      <c r="I345" s="209">
        <f>G345</f>
        <v>0</v>
      </c>
      <c r="J345" s="209">
        <f>G345-I345</f>
        <v>0</v>
      </c>
    </row>
    <row r="346" spans="2:10" s="81" customFormat="1" x14ac:dyDescent="0.2">
      <c r="B346" s="126"/>
      <c r="C346" s="127"/>
      <c r="D346" s="121"/>
      <c r="E346" s="121"/>
      <c r="F346" s="128"/>
      <c r="I346" s="207"/>
      <c r="J346" s="207"/>
    </row>
    <row r="347" spans="2:10" s="81" customFormat="1" x14ac:dyDescent="0.2">
      <c r="B347" s="126"/>
      <c r="C347" s="127"/>
      <c r="D347" s="121"/>
      <c r="E347" s="121"/>
      <c r="F347" s="128"/>
      <c r="I347" s="207"/>
      <c r="J347" s="207"/>
    </row>
    <row r="348" spans="2:10" s="81" customFormat="1" ht="25.5" x14ac:dyDescent="0.2">
      <c r="B348" s="126" t="s">
        <v>4</v>
      </c>
      <c r="C348" s="127" t="s">
        <v>336</v>
      </c>
      <c r="D348" s="121" t="s">
        <v>5</v>
      </c>
      <c r="E348" s="121">
        <v>1</v>
      </c>
      <c r="F348" s="128"/>
      <c r="G348" s="128">
        <f>ROUND(+E348*F348,2)</f>
        <v>0</v>
      </c>
      <c r="I348" s="209">
        <f>G348</f>
        <v>0</v>
      </c>
      <c r="J348" s="209">
        <f>G348-I348</f>
        <v>0</v>
      </c>
    </row>
    <row r="349" spans="2:10" s="81" customFormat="1" x14ac:dyDescent="0.2">
      <c r="B349" s="126"/>
      <c r="C349" s="127"/>
      <c r="D349" s="121"/>
      <c r="E349" s="121"/>
      <c r="F349" s="128"/>
      <c r="I349" s="207"/>
      <c r="J349" s="207"/>
    </row>
    <row r="350" spans="2:10" s="81" customFormat="1" x14ac:dyDescent="0.2">
      <c r="B350" s="126"/>
      <c r="C350" s="127"/>
      <c r="D350" s="121"/>
      <c r="E350" s="121"/>
      <c r="F350" s="128"/>
      <c r="I350" s="207"/>
      <c r="J350" s="207"/>
    </row>
    <row r="351" spans="2:10" s="81" customFormat="1" ht="25.5" x14ac:dyDescent="0.2">
      <c r="B351" s="126" t="s">
        <v>23</v>
      </c>
      <c r="C351" s="127" t="s">
        <v>316</v>
      </c>
      <c r="D351" s="121" t="s">
        <v>317</v>
      </c>
      <c r="E351" s="121">
        <v>4</v>
      </c>
      <c r="F351" s="128"/>
      <c r="G351" s="128">
        <f>ROUND(+E351*F351,2)</f>
        <v>0</v>
      </c>
      <c r="I351" s="209">
        <f>G351</f>
        <v>0</v>
      </c>
      <c r="J351" s="209">
        <f>G351-I351</f>
        <v>0</v>
      </c>
    </row>
    <row r="352" spans="2:10" s="81" customFormat="1" x14ac:dyDescent="0.2">
      <c r="B352" s="126"/>
      <c r="C352" s="127"/>
      <c r="D352" s="121"/>
      <c r="E352" s="121"/>
      <c r="F352" s="128"/>
      <c r="I352" s="207"/>
      <c r="J352" s="207"/>
    </row>
    <row r="353" spans="2:10" s="81" customFormat="1" x14ac:dyDescent="0.2">
      <c r="B353" s="126"/>
      <c r="C353" s="127"/>
      <c r="D353" s="121"/>
      <c r="E353" s="121"/>
      <c r="F353" s="128"/>
      <c r="I353" s="207"/>
      <c r="J353" s="207"/>
    </row>
    <row r="354" spans="2:10" s="81" customFormat="1" x14ac:dyDescent="0.2">
      <c r="B354" s="126" t="s">
        <v>16</v>
      </c>
      <c r="C354" s="127" t="s">
        <v>292</v>
      </c>
      <c r="D354" s="121" t="s">
        <v>239</v>
      </c>
      <c r="E354" s="121">
        <v>3</v>
      </c>
      <c r="F354" s="128"/>
      <c r="G354" s="128">
        <f>ROUND(SUM(G335:G352)/100*E354,2)</f>
        <v>0</v>
      </c>
      <c r="I354" s="209">
        <f>G354</f>
        <v>0</v>
      </c>
      <c r="J354" s="209">
        <f>G354-I354</f>
        <v>0</v>
      </c>
    </row>
    <row r="355" spans="2:10" s="81" customFormat="1" x14ac:dyDescent="0.2">
      <c r="B355" s="126"/>
      <c r="C355" s="127"/>
      <c r="D355" s="121"/>
      <c r="E355" s="121"/>
      <c r="F355" s="128"/>
      <c r="I355" s="207"/>
      <c r="J355" s="207"/>
    </row>
    <row r="356" spans="2:10" s="81" customFormat="1" x14ac:dyDescent="0.2">
      <c r="B356" s="126"/>
      <c r="C356" s="151" t="s">
        <v>318</v>
      </c>
      <c r="D356" s="152"/>
      <c r="E356" s="152"/>
      <c r="F356" s="153"/>
      <c r="G356" s="154">
        <f>SUM(G336:G355)</f>
        <v>0</v>
      </c>
      <c r="I356" s="213">
        <f>SUM(I336:I355)</f>
        <v>0</v>
      </c>
      <c r="J356" s="213">
        <f>SUM(J336:J355)</f>
        <v>0</v>
      </c>
    </row>
    <row r="357" spans="2:10" s="81" customFormat="1" x14ac:dyDescent="0.2">
      <c r="B357" s="126"/>
      <c r="C357" s="127"/>
      <c r="D357" s="121"/>
      <c r="E357" s="121"/>
      <c r="F357" s="128"/>
      <c r="I357" s="207"/>
      <c r="J357" s="207"/>
    </row>
    <row r="358" spans="2:10" s="81" customFormat="1" ht="13.5" thickBot="1" x14ac:dyDescent="0.25">
      <c r="B358" s="126"/>
      <c r="C358" s="127"/>
      <c r="D358" s="121"/>
      <c r="E358" s="121"/>
      <c r="F358" s="128"/>
      <c r="I358" s="207"/>
      <c r="J358" s="207"/>
    </row>
    <row r="359" spans="2:10" s="81" customFormat="1" ht="13.5" thickBot="1" x14ac:dyDescent="0.25">
      <c r="B359" s="126"/>
      <c r="C359" s="163" t="s">
        <v>319</v>
      </c>
      <c r="D359" s="137"/>
      <c r="E359" s="137"/>
      <c r="F359" s="138"/>
      <c r="G359" s="164">
        <f>+G330+G356</f>
        <v>0</v>
      </c>
      <c r="I359" s="215">
        <f>+I330+I356</f>
        <v>0</v>
      </c>
      <c r="J359" s="215">
        <f>+J330+J356</f>
        <v>0</v>
      </c>
    </row>
    <row r="360" spans="2:10" s="81" customFormat="1" x14ac:dyDescent="0.2">
      <c r="B360" s="126"/>
      <c r="C360" s="127"/>
      <c r="D360" s="121"/>
      <c r="E360" s="121"/>
      <c r="F360" s="128"/>
      <c r="I360" s="207"/>
      <c r="J360" s="207"/>
    </row>
    <row r="361" spans="2:10" s="81" customFormat="1" ht="13.5" thickBot="1" x14ac:dyDescent="0.25">
      <c r="B361" s="126"/>
      <c r="C361" s="127"/>
      <c r="D361" s="121"/>
      <c r="E361" s="121"/>
      <c r="F361" s="128"/>
      <c r="I361" s="207"/>
      <c r="J361" s="207"/>
    </row>
    <row r="362" spans="2:10" s="81" customFormat="1" ht="13.5" thickBot="1" x14ac:dyDescent="0.25">
      <c r="B362" s="126"/>
      <c r="C362" s="120" t="s">
        <v>337</v>
      </c>
      <c r="D362" s="121"/>
      <c r="E362" s="121"/>
      <c r="F362" s="128"/>
      <c r="I362" s="207"/>
      <c r="J362" s="207"/>
    </row>
    <row r="363" spans="2:10" s="81" customFormat="1" x14ac:dyDescent="0.2">
      <c r="B363" s="126"/>
      <c r="C363" s="133"/>
      <c r="D363" s="121"/>
      <c r="E363" s="121"/>
      <c r="F363" s="128"/>
      <c r="I363" s="207"/>
      <c r="J363" s="207"/>
    </row>
    <row r="364" spans="2:10" s="81" customFormat="1" x14ac:dyDescent="0.2">
      <c r="B364" s="126"/>
      <c r="C364" s="133"/>
      <c r="D364" s="121"/>
      <c r="E364" s="121"/>
      <c r="F364" s="128"/>
      <c r="I364" s="207"/>
      <c r="J364" s="207"/>
    </row>
    <row r="365" spans="2:10" s="81" customFormat="1" x14ac:dyDescent="0.2">
      <c r="B365" s="126"/>
      <c r="C365" s="133" t="s">
        <v>222</v>
      </c>
      <c r="D365" s="121"/>
      <c r="E365" s="121"/>
      <c r="F365" s="128"/>
      <c r="G365" s="111">
        <f>+G283</f>
        <v>0</v>
      </c>
      <c r="I365" s="218">
        <f>+I283</f>
        <v>0</v>
      </c>
      <c r="J365" s="218">
        <f>+J283</f>
        <v>0</v>
      </c>
    </row>
    <row r="366" spans="2:10" s="81" customFormat="1" x14ac:dyDescent="0.2">
      <c r="B366" s="126"/>
      <c r="C366" s="133"/>
      <c r="D366" s="121"/>
      <c r="E366" s="121"/>
      <c r="F366" s="128"/>
      <c r="G366" s="111"/>
      <c r="I366" s="218"/>
      <c r="J366" s="218"/>
    </row>
    <row r="367" spans="2:10" s="81" customFormat="1" x14ac:dyDescent="0.2">
      <c r="B367" s="126"/>
      <c r="C367" s="133" t="s">
        <v>321</v>
      </c>
      <c r="D367" s="121"/>
      <c r="E367" s="121"/>
      <c r="F367" s="128"/>
      <c r="G367" s="165">
        <f>+G308</f>
        <v>0</v>
      </c>
      <c r="I367" s="216">
        <f>+I308</f>
        <v>0</v>
      </c>
      <c r="J367" s="216">
        <f>+J308</f>
        <v>0</v>
      </c>
    </row>
    <row r="368" spans="2:10" s="81" customFormat="1" x14ac:dyDescent="0.2">
      <c r="B368" s="126"/>
      <c r="C368" s="133"/>
      <c r="D368" s="121"/>
      <c r="E368" s="121"/>
      <c r="F368" s="128"/>
      <c r="G368" s="111"/>
      <c r="I368" s="218"/>
      <c r="J368" s="218"/>
    </row>
    <row r="369" spans="2:10" s="81" customFormat="1" x14ac:dyDescent="0.2">
      <c r="B369" s="126"/>
      <c r="C369" s="133" t="s">
        <v>322</v>
      </c>
      <c r="D369" s="121"/>
      <c r="E369" s="121"/>
      <c r="F369" s="128"/>
      <c r="G369" s="165">
        <f>+G359</f>
        <v>0</v>
      </c>
      <c r="I369" s="216">
        <f>+I359</f>
        <v>0</v>
      </c>
      <c r="J369" s="216">
        <f>+J359</f>
        <v>0</v>
      </c>
    </row>
    <row r="370" spans="2:10" s="81" customFormat="1" ht="13.5" thickBot="1" x14ac:dyDescent="0.25">
      <c r="B370" s="126"/>
      <c r="C370" s="133"/>
      <c r="D370" s="121"/>
      <c r="E370" s="121"/>
      <c r="F370" s="128"/>
      <c r="G370" s="111"/>
      <c r="I370" s="218"/>
      <c r="J370" s="218"/>
    </row>
    <row r="371" spans="2:10" s="81" customFormat="1" ht="13.5" customHeight="1" thickBot="1" x14ac:dyDescent="0.25">
      <c r="B371" s="126"/>
      <c r="C371" s="163" t="s">
        <v>338</v>
      </c>
      <c r="D371" s="137"/>
      <c r="E371" s="137"/>
      <c r="F371" s="166"/>
      <c r="G371" s="164">
        <f>SUM(G364:G370)</f>
        <v>0</v>
      </c>
      <c r="I371" s="215">
        <f>SUM(I364:I370)</f>
        <v>0</v>
      </c>
      <c r="J371" s="215">
        <f>SUM(J364:J370)</f>
        <v>0</v>
      </c>
    </row>
    <row r="372" spans="2:10" s="81" customFormat="1" ht="13.5" customHeight="1" thickBot="1" x14ac:dyDescent="0.25">
      <c r="B372" s="126"/>
      <c r="C372" s="163"/>
      <c r="D372" s="121"/>
      <c r="E372" s="121"/>
      <c r="F372" s="128"/>
      <c r="G372" s="165"/>
      <c r="I372" s="216"/>
      <c r="J372" s="216"/>
    </row>
    <row r="373" spans="2:10" ht="13.5" thickBot="1" x14ac:dyDescent="0.25">
      <c r="C373" s="120" t="s">
        <v>339</v>
      </c>
      <c r="I373" s="199"/>
      <c r="J373" s="199"/>
    </row>
    <row r="374" spans="2:10" x14ac:dyDescent="0.2">
      <c r="I374" s="199"/>
      <c r="J374" s="199"/>
    </row>
    <row r="375" spans="2:10" x14ac:dyDescent="0.2">
      <c r="C375" s="124" t="s">
        <v>220</v>
      </c>
      <c r="I375" s="199"/>
      <c r="J375" s="199"/>
    </row>
    <row r="376" spans="2:10" x14ac:dyDescent="0.2">
      <c r="C376" s="124"/>
      <c r="I376" s="199"/>
      <c r="J376" s="199"/>
    </row>
    <row r="377" spans="2:10" ht="25.5" x14ac:dyDescent="0.2">
      <c r="C377" s="124" t="s">
        <v>221</v>
      </c>
      <c r="I377" s="199"/>
      <c r="J377" s="199"/>
    </row>
    <row r="378" spans="2:10" x14ac:dyDescent="0.2">
      <c r="C378" s="124"/>
      <c r="I378" s="199"/>
      <c r="J378" s="199"/>
    </row>
    <row r="379" spans="2:10" x14ac:dyDescent="0.2">
      <c r="C379" s="169" t="s">
        <v>222</v>
      </c>
      <c r="I379" s="199"/>
      <c r="J379" s="199"/>
    </row>
    <row r="380" spans="2:10" x14ac:dyDescent="0.2">
      <c r="C380" s="124"/>
      <c r="I380" s="199"/>
      <c r="J380" s="199"/>
    </row>
    <row r="381" spans="2:10" s="81" customFormat="1" x14ac:dyDescent="0.2">
      <c r="B381" s="126" t="s">
        <v>0</v>
      </c>
      <c r="C381" s="127" t="s">
        <v>223</v>
      </c>
      <c r="D381" s="121"/>
      <c r="E381" s="121"/>
      <c r="F381" s="128"/>
      <c r="I381" s="207"/>
      <c r="J381" s="207"/>
    </row>
    <row r="382" spans="2:10" s="81" customFormat="1" x14ac:dyDescent="0.2">
      <c r="B382" s="126"/>
      <c r="C382" s="127"/>
      <c r="D382" s="121"/>
      <c r="E382" s="121"/>
      <c r="F382" s="128"/>
      <c r="I382" s="207"/>
      <c r="J382" s="207"/>
    </row>
    <row r="383" spans="2:10" s="81" customFormat="1" x14ac:dyDescent="0.2">
      <c r="B383" s="126"/>
      <c r="C383" s="127" t="s">
        <v>224</v>
      </c>
      <c r="D383" s="121" t="s">
        <v>225</v>
      </c>
      <c r="E383" s="121">
        <v>4</v>
      </c>
      <c r="F383" s="128"/>
      <c r="G383" s="128">
        <f>ROUND(+E383*F383,2)</f>
        <v>0</v>
      </c>
      <c r="I383" s="209">
        <f>G383</f>
        <v>0</v>
      </c>
      <c r="J383" s="209">
        <f>G383-I383</f>
        <v>0</v>
      </c>
    </row>
    <row r="384" spans="2:10" x14ac:dyDescent="0.2">
      <c r="I384" s="199"/>
      <c r="J384" s="199"/>
    </row>
    <row r="385" spans="2:10" x14ac:dyDescent="0.2">
      <c r="I385" s="199"/>
      <c r="J385" s="199"/>
    </row>
    <row r="386" spans="2:10" s="81" customFormat="1" ht="25.5" x14ac:dyDescent="0.2">
      <c r="B386" s="126" t="s">
        <v>2</v>
      </c>
      <c r="C386" s="127" t="s">
        <v>226</v>
      </c>
      <c r="D386" s="121" t="s">
        <v>225</v>
      </c>
      <c r="E386" s="121">
        <v>0</v>
      </c>
      <c r="F386" s="128"/>
      <c r="G386" s="128">
        <f>ROUND(+E386*F386,2)</f>
        <v>0</v>
      </c>
      <c r="I386" s="209">
        <f>G386</f>
        <v>0</v>
      </c>
      <c r="J386" s="209">
        <f>G386-I386</f>
        <v>0</v>
      </c>
    </row>
    <row r="387" spans="2:10" s="81" customFormat="1" x14ac:dyDescent="0.2">
      <c r="B387" s="126"/>
      <c r="C387" s="127"/>
      <c r="D387" s="121"/>
      <c r="E387" s="121"/>
      <c r="F387" s="128"/>
      <c r="I387" s="207"/>
      <c r="J387" s="207"/>
    </row>
    <row r="388" spans="2:10" x14ac:dyDescent="0.2">
      <c r="I388" s="199"/>
      <c r="J388" s="199"/>
    </row>
    <row r="389" spans="2:10" s="81" customFormat="1" ht="25.5" x14ac:dyDescent="0.2">
      <c r="B389" s="126" t="s">
        <v>15</v>
      </c>
      <c r="C389" s="129" t="s">
        <v>227</v>
      </c>
      <c r="D389" s="121" t="s">
        <v>225</v>
      </c>
      <c r="E389" s="121">
        <v>3</v>
      </c>
      <c r="F389" s="128"/>
      <c r="G389" s="128">
        <f>ROUND(+E389*F389,2)</f>
        <v>0</v>
      </c>
      <c r="I389" s="209">
        <f>G389</f>
        <v>0</v>
      </c>
      <c r="J389" s="209">
        <f>G389-I389</f>
        <v>0</v>
      </c>
    </row>
    <row r="390" spans="2:10" s="81" customFormat="1" x14ac:dyDescent="0.2">
      <c r="B390" s="126"/>
      <c r="C390" s="129"/>
      <c r="D390" s="121"/>
      <c r="E390" s="121"/>
      <c r="F390" s="128"/>
      <c r="I390" s="207"/>
      <c r="J390" s="207"/>
    </row>
    <row r="391" spans="2:10" s="81" customFormat="1" x14ac:dyDescent="0.2">
      <c r="B391" s="126"/>
      <c r="C391" s="129"/>
      <c r="D391" s="121"/>
      <c r="E391" s="121"/>
      <c r="F391" s="128"/>
      <c r="I391" s="207"/>
      <c r="J391" s="207"/>
    </row>
    <row r="392" spans="2:10" x14ac:dyDescent="0.2">
      <c r="B392" s="119" t="s">
        <v>3</v>
      </c>
      <c r="C392" s="123" t="s">
        <v>340</v>
      </c>
      <c r="I392" s="199"/>
      <c r="J392" s="199"/>
    </row>
    <row r="393" spans="2:10" x14ac:dyDescent="0.2">
      <c r="I393" s="199"/>
      <c r="J393" s="199"/>
    </row>
    <row r="394" spans="2:10" customFormat="1" ht="102" x14ac:dyDescent="0.2">
      <c r="B394" s="119"/>
      <c r="C394" s="131" t="s">
        <v>341</v>
      </c>
      <c r="D394" s="112" t="s">
        <v>5</v>
      </c>
      <c r="E394" s="112">
        <v>1</v>
      </c>
      <c r="F394" s="132"/>
      <c r="I394" s="186"/>
      <c r="J394" s="186"/>
    </row>
    <row r="395" spans="2:10" x14ac:dyDescent="0.2">
      <c r="I395" s="199"/>
      <c r="J395" s="199"/>
    </row>
    <row r="396" spans="2:10" ht="25.5" x14ac:dyDescent="0.2">
      <c r="C396" s="123" t="s">
        <v>230</v>
      </c>
      <c r="D396" s="2" t="s">
        <v>5</v>
      </c>
      <c r="E396" s="121">
        <v>1</v>
      </c>
      <c r="I396" s="199"/>
      <c r="J396" s="199"/>
    </row>
    <row r="397" spans="2:10" x14ac:dyDescent="0.2">
      <c r="C397" s="123" t="s">
        <v>231</v>
      </c>
      <c r="D397" s="2" t="s">
        <v>5</v>
      </c>
      <c r="E397" s="121">
        <v>1</v>
      </c>
      <c r="I397" s="199"/>
      <c r="J397" s="199"/>
    </row>
    <row r="398" spans="2:10" x14ac:dyDescent="0.2">
      <c r="C398" s="123" t="s">
        <v>232</v>
      </c>
      <c r="D398" s="2" t="s">
        <v>5</v>
      </c>
      <c r="E398" s="121">
        <v>6</v>
      </c>
      <c r="I398" s="199"/>
      <c r="J398" s="199"/>
    </row>
    <row r="399" spans="2:10" x14ac:dyDescent="0.2">
      <c r="C399" s="123" t="s">
        <v>233</v>
      </c>
      <c r="D399" s="2" t="s">
        <v>5</v>
      </c>
      <c r="E399" s="121">
        <v>2</v>
      </c>
      <c r="I399" s="199"/>
      <c r="J399" s="199"/>
    </row>
    <row r="400" spans="2:10" x14ac:dyDescent="0.2">
      <c r="C400" s="123" t="s">
        <v>234</v>
      </c>
      <c r="D400" s="2" t="s">
        <v>5</v>
      </c>
      <c r="E400" s="121">
        <v>1</v>
      </c>
      <c r="I400" s="199"/>
      <c r="J400" s="199"/>
    </row>
    <row r="401" spans="2:10" ht="25.5" x14ac:dyDescent="0.2">
      <c r="C401" s="123" t="s">
        <v>235</v>
      </c>
      <c r="D401" s="2" t="s">
        <v>5</v>
      </c>
      <c r="E401" s="121">
        <v>1</v>
      </c>
      <c r="I401" s="199"/>
      <c r="J401" s="199"/>
    </row>
    <row r="402" spans="2:10" x14ac:dyDescent="0.2">
      <c r="C402" s="123" t="s">
        <v>236</v>
      </c>
      <c r="D402" s="2" t="s">
        <v>5</v>
      </c>
      <c r="E402" s="121">
        <v>1</v>
      </c>
      <c r="I402" s="199"/>
      <c r="J402" s="199"/>
    </row>
    <row r="403" spans="2:10" x14ac:dyDescent="0.2">
      <c r="C403" s="123" t="s">
        <v>237</v>
      </c>
      <c r="D403" s="2" t="s">
        <v>5</v>
      </c>
      <c r="E403" s="121">
        <v>1</v>
      </c>
      <c r="I403" s="199"/>
      <c r="J403" s="199"/>
    </row>
    <row r="404" spans="2:10" ht="25.5" x14ac:dyDescent="0.2">
      <c r="C404" s="170" t="s">
        <v>238</v>
      </c>
      <c r="D404" s="171" t="s">
        <v>239</v>
      </c>
      <c r="E404" s="172">
        <v>10</v>
      </c>
      <c r="I404" s="199"/>
      <c r="J404" s="199"/>
    </row>
    <row r="405" spans="2:10" x14ac:dyDescent="0.2">
      <c r="C405" s="123" t="s">
        <v>342</v>
      </c>
      <c r="D405" s="2" t="s">
        <v>5</v>
      </c>
      <c r="E405" s="121">
        <v>1</v>
      </c>
      <c r="G405" s="128">
        <f>ROUND(+E405*F405,2)</f>
        <v>0</v>
      </c>
      <c r="I405" s="209">
        <f>G405</f>
        <v>0</v>
      </c>
      <c r="J405" s="209">
        <f>G405-I405</f>
        <v>0</v>
      </c>
    </row>
    <row r="406" spans="2:10" x14ac:dyDescent="0.2">
      <c r="C406" s="130"/>
      <c r="I406" s="199"/>
      <c r="J406" s="199"/>
    </row>
    <row r="407" spans="2:10" x14ac:dyDescent="0.2">
      <c r="I407" s="199"/>
      <c r="J407" s="199"/>
    </row>
    <row r="408" spans="2:10" x14ac:dyDescent="0.2">
      <c r="B408" s="119" t="s">
        <v>4</v>
      </c>
      <c r="C408" s="123" t="s">
        <v>343</v>
      </c>
      <c r="I408" s="199"/>
      <c r="J408" s="199"/>
    </row>
    <row r="409" spans="2:10" x14ac:dyDescent="0.2">
      <c r="I409" s="199"/>
      <c r="J409" s="199"/>
    </row>
    <row r="410" spans="2:10" customFormat="1" ht="76.5" x14ac:dyDescent="0.2">
      <c r="B410" s="119"/>
      <c r="C410" s="131" t="s">
        <v>344</v>
      </c>
      <c r="D410" s="112" t="s">
        <v>5</v>
      </c>
      <c r="E410" s="112">
        <v>1</v>
      </c>
      <c r="F410" s="132"/>
      <c r="I410" s="186"/>
      <c r="J410" s="186"/>
    </row>
    <row r="411" spans="2:10" x14ac:dyDescent="0.2">
      <c r="I411" s="199"/>
      <c r="J411" s="199"/>
    </row>
    <row r="412" spans="2:10" x14ac:dyDescent="0.2">
      <c r="C412" s="123" t="s">
        <v>242</v>
      </c>
      <c r="D412" s="2" t="s">
        <v>5</v>
      </c>
      <c r="E412" s="121">
        <v>4</v>
      </c>
      <c r="I412" s="199"/>
      <c r="J412" s="199"/>
    </row>
    <row r="413" spans="2:10" x14ac:dyDescent="0.2">
      <c r="C413" s="123" t="s">
        <v>243</v>
      </c>
      <c r="D413" s="2" t="s">
        <v>5</v>
      </c>
      <c r="E413" s="121">
        <v>2</v>
      </c>
      <c r="I413" s="199"/>
      <c r="J413" s="199"/>
    </row>
    <row r="414" spans="2:10" x14ac:dyDescent="0.2">
      <c r="C414" s="123" t="s">
        <v>244</v>
      </c>
      <c r="D414" s="2" t="s">
        <v>5</v>
      </c>
      <c r="E414" s="121">
        <v>1</v>
      </c>
      <c r="I414" s="199"/>
      <c r="J414" s="199"/>
    </row>
    <row r="415" spans="2:10" x14ac:dyDescent="0.2">
      <c r="C415" s="123" t="s">
        <v>245</v>
      </c>
      <c r="D415" s="2" t="s">
        <v>5</v>
      </c>
      <c r="E415" s="121">
        <v>1</v>
      </c>
      <c r="I415" s="199"/>
      <c r="J415" s="199"/>
    </row>
    <row r="416" spans="2:10" x14ac:dyDescent="0.2">
      <c r="C416" s="123" t="s">
        <v>246</v>
      </c>
      <c r="D416" s="2" t="s">
        <v>5</v>
      </c>
      <c r="E416" s="121">
        <v>1</v>
      </c>
      <c r="I416" s="199"/>
      <c r="J416" s="199"/>
    </row>
    <row r="417" spans="3:10" x14ac:dyDescent="0.2">
      <c r="C417" s="123" t="s">
        <v>247</v>
      </c>
      <c r="D417" s="2" t="s">
        <v>5</v>
      </c>
      <c r="E417" s="121">
        <v>1</v>
      </c>
      <c r="I417" s="199"/>
      <c r="J417" s="199"/>
    </row>
    <row r="418" spans="3:10" x14ac:dyDescent="0.2">
      <c r="C418" s="123" t="s">
        <v>248</v>
      </c>
      <c r="D418" s="2" t="s">
        <v>5</v>
      </c>
      <c r="E418" s="121">
        <v>2</v>
      </c>
      <c r="I418" s="199"/>
      <c r="J418" s="199"/>
    </row>
    <row r="419" spans="3:10" x14ac:dyDescent="0.2">
      <c r="C419" s="123" t="s">
        <v>249</v>
      </c>
      <c r="D419" s="2" t="s">
        <v>5</v>
      </c>
      <c r="E419" s="121">
        <v>3</v>
      </c>
      <c r="I419" s="199"/>
      <c r="J419" s="199"/>
    </row>
    <row r="420" spans="3:10" x14ac:dyDescent="0.2">
      <c r="C420" s="123" t="s">
        <v>250</v>
      </c>
      <c r="D420" s="2" t="s">
        <v>5</v>
      </c>
      <c r="E420" s="121">
        <v>40</v>
      </c>
      <c r="I420" s="199"/>
      <c r="J420" s="199"/>
    </row>
    <row r="421" spans="3:10" x14ac:dyDescent="0.2">
      <c r="C421" s="123" t="s">
        <v>251</v>
      </c>
      <c r="D421" s="2" t="s">
        <v>5</v>
      </c>
      <c r="E421" s="121">
        <v>4</v>
      </c>
      <c r="I421" s="199"/>
      <c r="J421" s="199"/>
    </row>
    <row r="422" spans="3:10" x14ac:dyDescent="0.2">
      <c r="C422" s="123" t="s">
        <v>252</v>
      </c>
      <c r="D422" s="2" t="s">
        <v>5</v>
      </c>
      <c r="E422" s="121">
        <v>2</v>
      </c>
      <c r="I422" s="199"/>
      <c r="J422" s="199"/>
    </row>
    <row r="423" spans="3:10" x14ac:dyDescent="0.2">
      <c r="C423" s="123" t="s">
        <v>253</v>
      </c>
      <c r="D423" s="2" t="s">
        <v>5</v>
      </c>
      <c r="E423" s="121">
        <v>6</v>
      </c>
      <c r="I423" s="199"/>
      <c r="J423" s="199"/>
    </row>
    <row r="424" spans="3:10" x14ac:dyDescent="0.2">
      <c r="C424" s="123" t="s">
        <v>254</v>
      </c>
      <c r="D424" s="2" t="s">
        <v>5</v>
      </c>
      <c r="E424" s="121">
        <v>10</v>
      </c>
      <c r="I424" s="199"/>
      <c r="J424" s="199"/>
    </row>
    <row r="425" spans="3:10" x14ac:dyDescent="0.2">
      <c r="C425" s="123" t="s">
        <v>255</v>
      </c>
      <c r="D425" s="2" t="s">
        <v>5</v>
      </c>
      <c r="E425" s="121">
        <v>5</v>
      </c>
      <c r="I425" s="199"/>
      <c r="J425" s="199"/>
    </row>
    <row r="426" spans="3:10" x14ac:dyDescent="0.2">
      <c r="C426" s="123" t="s">
        <v>256</v>
      </c>
      <c r="D426" s="2" t="s">
        <v>5</v>
      </c>
      <c r="E426" s="121">
        <v>2</v>
      </c>
      <c r="I426" s="199"/>
      <c r="J426" s="199"/>
    </row>
    <row r="427" spans="3:10" x14ac:dyDescent="0.2">
      <c r="C427" s="123" t="s">
        <v>257</v>
      </c>
      <c r="D427" s="2" t="s">
        <v>5</v>
      </c>
      <c r="E427" s="121">
        <v>40</v>
      </c>
      <c r="I427" s="199"/>
      <c r="J427" s="199"/>
    </row>
    <row r="428" spans="3:10" x14ac:dyDescent="0.2">
      <c r="C428" s="123" t="s">
        <v>258</v>
      </c>
      <c r="D428" s="2" t="s">
        <v>259</v>
      </c>
      <c r="E428" s="121">
        <v>1</v>
      </c>
      <c r="I428" s="199"/>
      <c r="J428" s="199"/>
    </row>
    <row r="429" spans="3:10" x14ac:dyDescent="0.2">
      <c r="C429" s="123" t="s">
        <v>260</v>
      </c>
      <c r="D429" s="2" t="s">
        <v>259</v>
      </c>
      <c r="E429" s="121">
        <v>2</v>
      </c>
      <c r="I429" s="199"/>
      <c r="J429" s="199"/>
    </row>
    <row r="430" spans="3:10" x14ac:dyDescent="0.2">
      <c r="C430" s="123" t="s">
        <v>261</v>
      </c>
      <c r="D430" s="2" t="s">
        <v>262</v>
      </c>
      <c r="E430" s="121">
        <v>1</v>
      </c>
      <c r="I430" s="199"/>
      <c r="J430" s="199"/>
    </row>
    <row r="431" spans="3:10" ht="25.5" x14ac:dyDescent="0.2">
      <c r="C431" s="123" t="s">
        <v>263</v>
      </c>
      <c r="D431" s="2" t="s">
        <v>262</v>
      </c>
      <c r="E431" s="121">
        <v>1</v>
      </c>
      <c r="I431" s="199"/>
      <c r="J431" s="199"/>
    </row>
    <row r="432" spans="3:10" ht="25.5" x14ac:dyDescent="0.2">
      <c r="C432" s="123" t="s">
        <v>264</v>
      </c>
      <c r="D432" s="2" t="s">
        <v>5</v>
      </c>
      <c r="E432" s="121">
        <v>1</v>
      </c>
      <c r="I432" s="199"/>
      <c r="J432" s="199"/>
    </row>
    <row r="433" spans="3:10" x14ac:dyDescent="0.2">
      <c r="C433" s="123" t="s">
        <v>265</v>
      </c>
      <c r="D433" s="2" t="s">
        <v>5</v>
      </c>
      <c r="E433" s="121">
        <v>1</v>
      </c>
      <c r="I433" s="199"/>
      <c r="J433" s="199"/>
    </row>
    <row r="434" spans="3:10" x14ac:dyDescent="0.2">
      <c r="C434" s="123" t="s">
        <v>266</v>
      </c>
      <c r="D434" s="2" t="s">
        <v>5</v>
      </c>
      <c r="E434" s="121">
        <v>1</v>
      </c>
      <c r="I434" s="199"/>
      <c r="J434" s="199"/>
    </row>
    <row r="435" spans="3:10" x14ac:dyDescent="0.2">
      <c r="C435" s="123" t="s">
        <v>267</v>
      </c>
      <c r="D435" s="2" t="s">
        <v>5</v>
      </c>
      <c r="E435" s="121">
        <v>1</v>
      </c>
      <c r="I435" s="199"/>
      <c r="J435" s="199"/>
    </row>
    <row r="436" spans="3:10" x14ac:dyDescent="0.2">
      <c r="C436" s="123" t="s">
        <v>268</v>
      </c>
      <c r="D436" s="2" t="s">
        <v>5</v>
      </c>
      <c r="E436" s="121">
        <v>1</v>
      </c>
      <c r="I436" s="199"/>
      <c r="J436" s="199"/>
    </row>
    <row r="437" spans="3:10" x14ac:dyDescent="0.2">
      <c r="C437" s="123" t="s">
        <v>345</v>
      </c>
      <c r="D437" s="2" t="s">
        <v>5</v>
      </c>
      <c r="E437" s="121">
        <v>2</v>
      </c>
      <c r="I437" s="199"/>
      <c r="J437" s="199"/>
    </row>
    <row r="438" spans="3:10" ht="25.5" x14ac:dyDescent="0.2">
      <c r="C438" s="123" t="s">
        <v>346</v>
      </c>
      <c r="D438" s="2" t="s">
        <v>5</v>
      </c>
      <c r="E438" s="121">
        <v>2</v>
      </c>
      <c r="I438" s="199"/>
      <c r="J438" s="199"/>
    </row>
    <row r="439" spans="3:10" x14ac:dyDescent="0.2">
      <c r="C439" s="123" t="s">
        <v>271</v>
      </c>
      <c r="D439" s="2" t="s">
        <v>5</v>
      </c>
      <c r="E439" s="121">
        <v>2</v>
      </c>
      <c r="I439" s="199"/>
      <c r="J439" s="199"/>
    </row>
    <row r="440" spans="3:10" x14ac:dyDescent="0.2">
      <c r="C440" s="123" t="s">
        <v>272</v>
      </c>
      <c r="D440" s="2" t="s">
        <v>5</v>
      </c>
      <c r="E440" s="121">
        <v>1</v>
      </c>
      <c r="I440" s="199"/>
      <c r="J440" s="199"/>
    </row>
    <row r="441" spans="3:10" x14ac:dyDescent="0.2">
      <c r="C441" s="123" t="s">
        <v>273</v>
      </c>
      <c r="D441" s="2" t="s">
        <v>5</v>
      </c>
      <c r="E441" s="121">
        <v>1</v>
      </c>
      <c r="I441" s="199"/>
      <c r="J441" s="199"/>
    </row>
    <row r="442" spans="3:10" x14ac:dyDescent="0.2">
      <c r="C442" s="123" t="s">
        <v>274</v>
      </c>
      <c r="D442" s="2" t="s">
        <v>5</v>
      </c>
      <c r="E442" s="121">
        <v>1</v>
      </c>
      <c r="I442" s="199"/>
      <c r="J442" s="199"/>
    </row>
    <row r="443" spans="3:10" x14ac:dyDescent="0.2">
      <c r="C443" s="123" t="s">
        <v>275</v>
      </c>
      <c r="I443" s="199"/>
      <c r="J443" s="199"/>
    </row>
    <row r="444" spans="3:10" x14ac:dyDescent="0.2">
      <c r="C444" s="123" t="s">
        <v>276</v>
      </c>
      <c r="D444" s="2" t="s">
        <v>5</v>
      </c>
      <c r="E444" s="121">
        <v>1</v>
      </c>
      <c r="I444" s="199"/>
      <c r="J444" s="199"/>
    </row>
    <row r="445" spans="3:10" x14ac:dyDescent="0.2">
      <c r="C445" s="123" t="s">
        <v>277</v>
      </c>
      <c r="D445" s="2" t="s">
        <v>262</v>
      </c>
      <c r="I445" s="199"/>
      <c r="J445" s="199"/>
    </row>
    <row r="446" spans="3:10" x14ac:dyDescent="0.2">
      <c r="C446" s="123" t="s">
        <v>278</v>
      </c>
      <c r="E446" s="121">
        <v>1</v>
      </c>
      <c r="I446" s="199"/>
      <c r="J446" s="199"/>
    </row>
    <row r="447" spans="3:10" x14ac:dyDescent="0.2">
      <c r="C447" s="123" t="s">
        <v>279</v>
      </c>
      <c r="D447" s="2" t="s">
        <v>262</v>
      </c>
      <c r="E447" s="121" t="s">
        <v>280</v>
      </c>
      <c r="I447" s="199"/>
      <c r="J447" s="199"/>
    </row>
    <row r="448" spans="3:10" x14ac:dyDescent="0.2">
      <c r="C448" s="123" t="s">
        <v>281</v>
      </c>
      <c r="D448" s="2" t="s">
        <v>280</v>
      </c>
      <c r="E448" s="121">
        <v>1</v>
      </c>
      <c r="I448" s="199"/>
      <c r="J448" s="199"/>
    </row>
    <row r="449" spans="2:10" x14ac:dyDescent="0.2">
      <c r="C449" s="123" t="s">
        <v>282</v>
      </c>
      <c r="D449" s="2" t="s">
        <v>262</v>
      </c>
      <c r="E449" s="121">
        <v>1</v>
      </c>
      <c r="I449" s="199"/>
      <c r="J449" s="199"/>
    </row>
    <row r="450" spans="2:10" x14ac:dyDescent="0.2">
      <c r="C450" s="123" t="s">
        <v>283</v>
      </c>
      <c r="D450" s="2" t="s">
        <v>5</v>
      </c>
      <c r="I450" s="199"/>
      <c r="J450" s="199"/>
    </row>
    <row r="451" spans="2:10" x14ac:dyDescent="0.2">
      <c r="C451" s="123" t="s">
        <v>284</v>
      </c>
      <c r="I451" s="199"/>
      <c r="J451" s="199"/>
    </row>
    <row r="452" spans="2:10" ht="38.25" x14ac:dyDescent="0.2">
      <c r="C452" s="170" t="s">
        <v>285</v>
      </c>
      <c r="D452" s="171" t="s">
        <v>239</v>
      </c>
      <c r="E452" s="172">
        <v>10</v>
      </c>
      <c r="I452" s="199"/>
      <c r="J452" s="199"/>
    </row>
    <row r="453" spans="2:10" customFormat="1" x14ac:dyDescent="0.2">
      <c r="B453" s="119"/>
      <c r="C453" s="127" t="s">
        <v>347</v>
      </c>
      <c r="D453" s="121" t="s">
        <v>5</v>
      </c>
      <c r="E453" s="121">
        <v>1</v>
      </c>
      <c r="F453" s="132"/>
      <c r="G453" s="128">
        <f>ROUND(+E453*F453,2)</f>
        <v>0</v>
      </c>
      <c r="I453" s="209">
        <f>G453</f>
        <v>0</v>
      </c>
      <c r="J453" s="209">
        <f>G453-I453</f>
        <v>0</v>
      </c>
    </row>
    <row r="454" spans="2:10" customFormat="1" x14ac:dyDescent="0.2">
      <c r="B454" s="119"/>
      <c r="C454" s="133"/>
      <c r="D454" s="134"/>
      <c r="E454" s="134"/>
      <c r="F454" s="132"/>
      <c r="I454" s="186"/>
      <c r="J454" s="186"/>
    </row>
    <row r="455" spans="2:10" customFormat="1" x14ac:dyDescent="0.2">
      <c r="B455" s="119"/>
      <c r="C455" s="131"/>
      <c r="D455" s="112"/>
      <c r="E455" s="112"/>
      <c r="F455" s="132"/>
      <c r="I455" s="186"/>
      <c r="J455" s="186"/>
    </row>
    <row r="456" spans="2:10" customFormat="1" ht="25.5" x14ac:dyDescent="0.2">
      <c r="B456" s="119" t="s">
        <v>4</v>
      </c>
      <c r="C456" s="123" t="s">
        <v>288</v>
      </c>
      <c r="D456" s="112" t="s">
        <v>5</v>
      </c>
      <c r="E456" s="112">
        <v>4</v>
      </c>
      <c r="F456" s="132"/>
      <c r="G456" s="128">
        <f>ROUND(+E456*F456,2)</f>
        <v>0</v>
      </c>
      <c r="I456" s="209">
        <f>G456</f>
        <v>0</v>
      </c>
      <c r="J456" s="209">
        <f>G456-I456</f>
        <v>0</v>
      </c>
    </row>
    <row r="457" spans="2:10" s="81" customFormat="1" ht="13.7" customHeight="1" x14ac:dyDescent="0.2">
      <c r="B457" s="119"/>
      <c r="C457" s="127"/>
      <c r="D457" s="112"/>
      <c r="E457" s="112"/>
      <c r="F457" s="128"/>
      <c r="I457" s="207"/>
      <c r="J457" s="207"/>
    </row>
    <row r="458" spans="2:10" s="81" customFormat="1" x14ac:dyDescent="0.2">
      <c r="B458" s="126"/>
      <c r="C458" s="127"/>
      <c r="D458" s="121"/>
      <c r="E458" s="121"/>
      <c r="F458" s="128"/>
      <c r="I458" s="207"/>
      <c r="J458" s="207"/>
    </row>
    <row r="459" spans="2:10" s="81" customFormat="1" x14ac:dyDescent="0.2">
      <c r="B459" s="126" t="s">
        <v>23</v>
      </c>
      <c r="C459" s="127" t="s">
        <v>289</v>
      </c>
      <c r="D459" s="121" t="s">
        <v>5</v>
      </c>
      <c r="E459" s="121">
        <v>2</v>
      </c>
      <c r="F459" s="128"/>
      <c r="G459" s="128">
        <f>ROUND(+E459*F459,2)</f>
        <v>0</v>
      </c>
      <c r="I459" s="209">
        <f>G459</f>
        <v>0</v>
      </c>
      <c r="J459" s="209">
        <f>G459-I459</f>
        <v>0</v>
      </c>
    </row>
    <row r="460" spans="2:10" s="81" customFormat="1" x14ac:dyDescent="0.2">
      <c r="B460" s="126"/>
      <c r="C460" s="127"/>
      <c r="D460" s="121"/>
      <c r="E460" s="121"/>
      <c r="F460" s="128"/>
      <c r="I460" s="207"/>
      <c r="J460" s="207"/>
    </row>
    <row r="461" spans="2:10" s="81" customFormat="1" x14ac:dyDescent="0.2">
      <c r="B461" s="126"/>
      <c r="C461" s="127"/>
      <c r="D461" s="121"/>
      <c r="E461" s="121"/>
      <c r="F461" s="128"/>
      <c r="I461" s="207"/>
      <c r="J461" s="207"/>
    </row>
    <row r="462" spans="2:10" s="81" customFormat="1" x14ac:dyDescent="0.2">
      <c r="B462" s="126" t="s">
        <v>16</v>
      </c>
      <c r="C462" s="127" t="s">
        <v>290</v>
      </c>
      <c r="D462" s="121" t="s">
        <v>5</v>
      </c>
      <c r="E462" s="121">
        <v>1</v>
      </c>
      <c r="F462" s="128"/>
      <c r="G462" s="128">
        <f>ROUND(+E462*F462,2)</f>
        <v>0</v>
      </c>
      <c r="I462" s="209">
        <f>G462</f>
        <v>0</v>
      </c>
      <c r="J462" s="209">
        <f>G462-I462</f>
        <v>0</v>
      </c>
    </row>
    <row r="463" spans="2:10" s="81" customFormat="1" ht="15.6" customHeight="1" x14ac:dyDescent="0.2">
      <c r="B463" s="126"/>
      <c r="C463" s="127"/>
      <c r="D463" s="121"/>
      <c r="E463" s="121"/>
      <c r="F463" s="128"/>
      <c r="I463" s="207"/>
      <c r="J463" s="207"/>
    </row>
    <row r="464" spans="2:10" s="81" customFormat="1" x14ac:dyDescent="0.2">
      <c r="B464" s="126"/>
      <c r="C464" s="127"/>
      <c r="D464" s="121"/>
      <c r="E464" s="121"/>
      <c r="F464" s="128"/>
      <c r="I464" s="207"/>
      <c r="J464" s="207"/>
    </row>
    <row r="465" spans="2:10" ht="25.5" x14ac:dyDescent="0.2">
      <c r="B465" s="126" t="s">
        <v>18</v>
      </c>
      <c r="C465" s="127" t="s">
        <v>291</v>
      </c>
      <c r="D465" s="121" t="s">
        <v>5</v>
      </c>
      <c r="E465" s="121">
        <v>1</v>
      </c>
      <c r="F465" s="128"/>
      <c r="G465" s="128">
        <f>ROUND(+E465*F465,2)</f>
        <v>0</v>
      </c>
      <c r="I465" s="209">
        <f>G465</f>
        <v>0</v>
      </c>
      <c r="J465" s="209">
        <f>G465-I465</f>
        <v>0</v>
      </c>
    </row>
    <row r="466" spans="2:10" x14ac:dyDescent="0.2">
      <c r="B466" s="126"/>
      <c r="C466" s="127"/>
      <c r="D466" s="121"/>
      <c r="F466" s="128"/>
      <c r="G466" s="128"/>
      <c r="I466" s="199"/>
      <c r="J466" s="199"/>
    </row>
    <row r="467" spans="2:10" x14ac:dyDescent="0.2">
      <c r="B467" s="126"/>
      <c r="C467" s="127"/>
      <c r="D467" s="121"/>
      <c r="F467" s="128"/>
      <c r="G467" s="128"/>
      <c r="I467" s="199"/>
      <c r="J467" s="199"/>
    </row>
    <row r="468" spans="2:10" s="81" customFormat="1" x14ac:dyDescent="0.2">
      <c r="B468" s="126" t="s">
        <v>7</v>
      </c>
      <c r="C468" s="127" t="s">
        <v>292</v>
      </c>
      <c r="D468" s="121" t="s">
        <v>239</v>
      </c>
      <c r="E468" s="121">
        <v>3</v>
      </c>
      <c r="F468" s="128"/>
      <c r="G468" s="128">
        <f>ROUND(SUM(G377:G465)/100*E468,2)</f>
        <v>0</v>
      </c>
      <c r="I468" s="209">
        <f>G468</f>
        <v>0</v>
      </c>
      <c r="J468" s="209">
        <f>G468-I468</f>
        <v>0</v>
      </c>
    </row>
    <row r="469" spans="2:10" ht="13.5" thickBot="1" x14ac:dyDescent="0.25">
      <c r="I469" s="199"/>
      <c r="J469" s="199"/>
    </row>
    <row r="470" spans="2:10" ht="13.5" thickBot="1" x14ac:dyDescent="0.25">
      <c r="C470" s="135" t="s">
        <v>293</v>
      </c>
      <c r="D470" s="136"/>
      <c r="E470" s="137"/>
      <c r="F470" s="138"/>
      <c r="G470" s="139">
        <f>SUM(G381:G469)</f>
        <v>0</v>
      </c>
      <c r="I470" s="210">
        <f>SUM(I381:I469)</f>
        <v>0</v>
      </c>
      <c r="J470" s="210">
        <f>SUM(J381:J469)</f>
        <v>0</v>
      </c>
    </row>
    <row r="471" spans="2:10" x14ac:dyDescent="0.2">
      <c r="C471" s="124"/>
      <c r="F471" s="173"/>
      <c r="G471" s="111"/>
      <c r="I471" s="199"/>
      <c r="J471" s="199"/>
    </row>
    <row r="472" spans="2:10" ht="13.5" thickBot="1" x14ac:dyDescent="0.25">
      <c r="C472" s="124"/>
      <c r="I472" s="199"/>
      <c r="J472" s="199"/>
    </row>
    <row r="473" spans="2:10" s="81" customFormat="1" ht="13.5" thickBot="1" x14ac:dyDescent="0.25">
      <c r="B473" s="119"/>
      <c r="C473" s="125" t="s">
        <v>294</v>
      </c>
      <c r="D473" s="2"/>
      <c r="E473" s="121"/>
      <c r="F473" s="122"/>
      <c r="I473" s="207"/>
      <c r="J473" s="207"/>
    </row>
    <row r="474" spans="2:10" s="81" customFormat="1" x14ac:dyDescent="0.2">
      <c r="B474" s="119"/>
      <c r="C474" s="123"/>
      <c r="D474" s="2"/>
      <c r="E474" s="121"/>
      <c r="F474" s="128"/>
      <c r="I474" s="207"/>
      <c r="J474" s="207"/>
    </row>
    <row r="475" spans="2:10" s="81" customFormat="1" x14ac:dyDescent="0.2">
      <c r="B475" s="119"/>
      <c r="C475" s="123"/>
      <c r="D475" s="2"/>
      <c r="E475" s="121"/>
      <c r="F475" s="128"/>
      <c r="I475" s="207"/>
      <c r="J475" s="207"/>
    </row>
    <row r="476" spans="2:10" s="81" customFormat="1" ht="25.5" x14ac:dyDescent="0.2">
      <c r="B476" s="126" t="s">
        <v>0</v>
      </c>
      <c r="C476" s="127" t="s">
        <v>295</v>
      </c>
      <c r="D476" s="121"/>
      <c r="E476" s="121"/>
      <c r="F476" s="128"/>
      <c r="I476" s="207"/>
      <c r="J476" s="207"/>
    </row>
    <row r="477" spans="2:10" s="81" customFormat="1" x14ac:dyDescent="0.2">
      <c r="B477" s="126"/>
      <c r="C477" s="127"/>
      <c r="D477" s="121"/>
      <c r="E477" s="121"/>
      <c r="F477" s="128"/>
      <c r="I477" s="207"/>
      <c r="J477" s="207"/>
    </row>
    <row r="478" spans="2:10" s="81" customFormat="1" x14ac:dyDescent="0.2">
      <c r="B478" s="126"/>
      <c r="C478" s="127" t="s">
        <v>296</v>
      </c>
      <c r="D478" s="121" t="s">
        <v>225</v>
      </c>
      <c r="E478" s="121">
        <v>32</v>
      </c>
      <c r="F478" s="128"/>
      <c r="G478" s="128">
        <f>ROUND(+E478*F478,2)</f>
        <v>0</v>
      </c>
      <c r="I478" s="209">
        <f>G478</f>
        <v>0</v>
      </c>
      <c r="J478" s="209">
        <f>G478-I478</f>
        <v>0</v>
      </c>
    </row>
    <row r="479" spans="2:10" s="81" customFormat="1" x14ac:dyDescent="0.2">
      <c r="B479" s="126"/>
      <c r="C479" s="127"/>
      <c r="D479" s="121"/>
      <c r="E479" s="121"/>
      <c r="F479" s="128"/>
      <c r="I479" s="207"/>
      <c r="J479" s="207"/>
    </row>
    <row r="480" spans="2:10" s="81" customFormat="1" x14ac:dyDescent="0.2">
      <c r="B480" s="126"/>
      <c r="C480" s="127"/>
      <c r="D480" s="121"/>
      <c r="E480" s="121"/>
      <c r="F480" s="128"/>
      <c r="I480" s="207"/>
      <c r="J480" s="207"/>
    </row>
    <row r="481" spans="2:10" s="81" customFormat="1" x14ac:dyDescent="0.2">
      <c r="B481" s="126" t="s">
        <v>2</v>
      </c>
      <c r="C481" s="127" t="s">
        <v>297</v>
      </c>
      <c r="D481" s="121" t="s">
        <v>5</v>
      </c>
      <c r="E481" s="121">
        <v>4</v>
      </c>
      <c r="F481" s="128"/>
      <c r="G481" s="128">
        <f>ROUND(+E481*F481,2)</f>
        <v>0</v>
      </c>
      <c r="I481" s="209">
        <f>G481</f>
        <v>0</v>
      </c>
      <c r="J481" s="209">
        <f>G481-I481</f>
        <v>0</v>
      </c>
    </row>
    <row r="482" spans="2:10" s="81" customFormat="1" x14ac:dyDescent="0.2">
      <c r="B482" s="126"/>
      <c r="C482" s="127"/>
      <c r="D482" s="121"/>
      <c r="E482" s="121"/>
      <c r="F482" s="128"/>
      <c r="I482" s="207"/>
      <c r="J482" s="207"/>
    </row>
    <row r="483" spans="2:10" s="81" customFormat="1" x14ac:dyDescent="0.2">
      <c r="B483" s="126"/>
      <c r="C483" s="127"/>
      <c r="D483" s="121"/>
      <c r="E483" s="121"/>
      <c r="F483" s="128"/>
      <c r="I483" s="207"/>
      <c r="J483" s="207"/>
    </row>
    <row r="484" spans="2:10" s="81" customFormat="1" ht="25.5" x14ac:dyDescent="0.2">
      <c r="B484" s="126" t="s">
        <v>15</v>
      </c>
      <c r="C484" s="127" t="s">
        <v>298</v>
      </c>
      <c r="D484" s="121" t="s">
        <v>225</v>
      </c>
      <c r="E484" s="121">
        <v>8</v>
      </c>
      <c r="F484" s="128"/>
      <c r="G484" s="128">
        <f>ROUND(+E484*F484,2)</f>
        <v>0</v>
      </c>
      <c r="I484" s="209">
        <f>G484</f>
        <v>0</v>
      </c>
      <c r="J484" s="209">
        <f>G484-I484</f>
        <v>0</v>
      </c>
    </row>
    <row r="485" spans="2:10" s="81" customFormat="1" x14ac:dyDescent="0.2">
      <c r="B485" s="126"/>
      <c r="C485" s="127"/>
      <c r="D485" s="121"/>
      <c r="E485" s="121"/>
      <c r="F485" s="128"/>
      <c r="I485" s="207"/>
      <c r="J485" s="207"/>
    </row>
    <row r="486" spans="2:10" s="81" customFormat="1" x14ac:dyDescent="0.2">
      <c r="B486" s="126"/>
      <c r="C486" s="127"/>
      <c r="D486" s="121"/>
      <c r="E486" s="121"/>
      <c r="F486" s="128"/>
      <c r="I486" s="207"/>
      <c r="J486" s="207"/>
    </row>
    <row r="487" spans="2:10" s="81" customFormat="1" ht="25.5" x14ac:dyDescent="0.2">
      <c r="B487" s="126" t="s">
        <v>23</v>
      </c>
      <c r="C487" s="127" t="s">
        <v>299</v>
      </c>
      <c r="D487" s="121" t="s">
        <v>5</v>
      </c>
      <c r="E487" s="121">
        <v>10</v>
      </c>
      <c r="F487" s="128"/>
      <c r="G487" s="128">
        <f>ROUND(+E487*F487,2)</f>
        <v>0</v>
      </c>
      <c r="I487" s="209">
        <f>G487</f>
        <v>0</v>
      </c>
      <c r="J487" s="209">
        <f>G487-I487</f>
        <v>0</v>
      </c>
    </row>
    <row r="488" spans="2:10" x14ac:dyDescent="0.2">
      <c r="B488" s="126"/>
      <c r="C488" s="127"/>
      <c r="D488" s="121"/>
      <c r="F488" s="128"/>
      <c r="I488" s="199"/>
      <c r="J488" s="199"/>
    </row>
    <row r="489" spans="2:10" x14ac:dyDescent="0.2">
      <c r="B489" s="126"/>
      <c r="C489" s="127"/>
      <c r="D489" s="121"/>
      <c r="I489" s="199"/>
      <c r="J489" s="199"/>
    </row>
    <row r="490" spans="2:10" x14ac:dyDescent="0.2">
      <c r="B490" s="126" t="s">
        <v>16</v>
      </c>
      <c r="C490" s="127" t="s">
        <v>300</v>
      </c>
      <c r="D490" s="121" t="s">
        <v>5</v>
      </c>
      <c r="E490" s="121">
        <v>1</v>
      </c>
      <c r="G490" s="128">
        <f>ROUND(+E490*F490,2)</f>
        <v>0</v>
      </c>
      <c r="I490" s="209">
        <f>G490</f>
        <v>0</v>
      </c>
      <c r="J490" s="209">
        <f>G490-I490</f>
        <v>0</v>
      </c>
    </row>
    <row r="491" spans="2:10" x14ac:dyDescent="0.2">
      <c r="I491" s="199"/>
      <c r="J491" s="199"/>
    </row>
    <row r="492" spans="2:10" s="81" customFormat="1" x14ac:dyDescent="0.2">
      <c r="B492" s="126" t="s">
        <v>7</v>
      </c>
      <c r="C492" s="127" t="s">
        <v>292</v>
      </c>
      <c r="D492" s="121" t="s">
        <v>239</v>
      </c>
      <c r="E492" s="121">
        <v>3</v>
      </c>
      <c r="F492" s="128"/>
      <c r="G492" s="128">
        <f>ROUND(SUM(G478:G490)/100*E492,2)</f>
        <v>0</v>
      </c>
      <c r="I492" s="209">
        <f>G492</f>
        <v>0</v>
      </c>
      <c r="J492" s="209">
        <f>G492-I492</f>
        <v>0</v>
      </c>
    </row>
    <row r="493" spans="2:10" s="81" customFormat="1" x14ac:dyDescent="0.2">
      <c r="B493" s="126"/>
      <c r="C493" s="127"/>
      <c r="D493" s="121"/>
      <c r="E493" s="121"/>
      <c r="F493" s="128"/>
      <c r="G493" s="128"/>
      <c r="I493" s="207"/>
      <c r="J493" s="207"/>
    </row>
    <row r="494" spans="2:10" s="81" customFormat="1" ht="13.5" thickBot="1" x14ac:dyDescent="0.25">
      <c r="B494" s="126"/>
      <c r="C494" s="127"/>
      <c r="D494" s="121"/>
      <c r="E494" s="121"/>
      <c r="F494" s="128"/>
      <c r="G494" s="128"/>
      <c r="I494" s="207"/>
      <c r="J494" s="207"/>
    </row>
    <row r="495" spans="2:10" s="140" customFormat="1" ht="13.5" thickBot="1" x14ac:dyDescent="0.25">
      <c r="B495" s="119"/>
      <c r="C495" s="135" t="s">
        <v>301</v>
      </c>
      <c r="D495" s="141"/>
      <c r="E495" s="142"/>
      <c r="F495" s="143"/>
      <c r="G495" s="167">
        <f>SUM(G476:G493)</f>
        <v>0</v>
      </c>
      <c r="I495" s="217">
        <f>SUM(I476:I493)</f>
        <v>0</v>
      </c>
      <c r="J495" s="217">
        <f>SUM(J476:J493)</f>
        <v>0</v>
      </c>
    </row>
    <row r="496" spans="2:10" s="140" customFormat="1" x14ac:dyDescent="0.2">
      <c r="B496" s="119"/>
      <c r="C496" s="124"/>
      <c r="D496" s="145"/>
      <c r="E496" s="146"/>
      <c r="F496" s="174"/>
      <c r="I496" s="211"/>
      <c r="J496" s="211"/>
    </row>
    <row r="497" spans="2:10" s="140" customFormat="1" ht="12" x14ac:dyDescent="0.2">
      <c r="B497" s="148"/>
      <c r="C497" s="149"/>
      <c r="D497" s="150"/>
      <c r="E497" s="150"/>
      <c r="F497" s="147"/>
      <c r="I497" s="211"/>
      <c r="J497" s="211"/>
    </row>
    <row r="498" spans="2:10" s="140" customFormat="1" x14ac:dyDescent="0.2">
      <c r="B498" s="148"/>
      <c r="C498" s="168" t="s">
        <v>302</v>
      </c>
      <c r="D498" s="150"/>
      <c r="E498" s="150"/>
      <c r="F498" s="147"/>
      <c r="I498" s="211"/>
      <c r="J498" s="211"/>
    </row>
    <row r="499" spans="2:10" s="140" customFormat="1" ht="12" x14ac:dyDescent="0.2">
      <c r="B499" s="148"/>
      <c r="C499" s="149"/>
      <c r="D499" s="150"/>
      <c r="E499" s="150"/>
      <c r="F499" s="147"/>
      <c r="I499" s="211"/>
      <c r="J499" s="211"/>
    </row>
    <row r="500" spans="2:10" s="81" customFormat="1" x14ac:dyDescent="0.2">
      <c r="B500" s="148"/>
      <c r="C500" s="149"/>
      <c r="D500" s="150"/>
      <c r="E500" s="150"/>
      <c r="F500" s="147"/>
      <c r="I500" s="207"/>
      <c r="J500" s="207"/>
    </row>
    <row r="501" spans="2:10" s="81" customFormat="1" x14ac:dyDescent="0.2">
      <c r="B501" s="126"/>
      <c r="C501" s="127" t="s">
        <v>303</v>
      </c>
      <c r="D501" s="121"/>
      <c r="E501" s="121"/>
      <c r="F501" s="128"/>
      <c r="I501" s="207"/>
      <c r="J501" s="207"/>
    </row>
    <row r="502" spans="2:10" s="81" customFormat="1" x14ac:dyDescent="0.2">
      <c r="B502" s="126"/>
      <c r="C502" s="127"/>
      <c r="D502" s="121"/>
      <c r="E502" s="121"/>
      <c r="F502" s="128"/>
      <c r="I502" s="207"/>
      <c r="J502" s="207"/>
    </row>
    <row r="503" spans="2:10" s="81" customFormat="1" ht="53.25" customHeight="1" x14ac:dyDescent="0.2">
      <c r="B503" s="126" t="s">
        <v>0</v>
      </c>
      <c r="C503" s="127" t="s">
        <v>304</v>
      </c>
      <c r="D503" s="121" t="s">
        <v>305</v>
      </c>
      <c r="E503" s="121">
        <v>2</v>
      </c>
      <c r="F503" s="128"/>
      <c r="G503" s="128">
        <f>ROUND(+E503*F503,2)</f>
        <v>0</v>
      </c>
      <c r="I503" s="209">
        <f>G503</f>
        <v>0</v>
      </c>
      <c r="J503" s="209">
        <f>G503-I503</f>
        <v>0</v>
      </c>
    </row>
    <row r="504" spans="2:10" s="81" customFormat="1" x14ac:dyDescent="0.2">
      <c r="B504" s="126"/>
      <c r="C504" s="127"/>
      <c r="D504" s="121"/>
      <c r="E504" s="121"/>
      <c r="F504" s="128"/>
      <c r="I504" s="207"/>
      <c r="J504" s="207"/>
    </row>
    <row r="505" spans="2:10" s="81" customFormat="1" x14ac:dyDescent="0.2">
      <c r="B505" s="126"/>
      <c r="C505" s="127"/>
      <c r="D505" s="121"/>
      <c r="E505" s="121"/>
      <c r="F505" s="128"/>
      <c r="I505" s="207"/>
      <c r="J505" s="207"/>
    </row>
    <row r="506" spans="2:10" s="81" customFormat="1" ht="76.5" x14ac:dyDescent="0.2">
      <c r="B506" s="126" t="s">
        <v>2</v>
      </c>
      <c r="C506" s="127" t="s">
        <v>348</v>
      </c>
      <c r="D506" s="121" t="s">
        <v>305</v>
      </c>
      <c r="E506" s="121">
        <v>237</v>
      </c>
      <c r="F506" s="128"/>
      <c r="G506" s="128">
        <f>ROUND(+E506*F506,2)</f>
        <v>0</v>
      </c>
      <c r="I506" s="209">
        <f>G506</f>
        <v>0</v>
      </c>
      <c r="J506" s="209">
        <f>G506-I506</f>
        <v>0</v>
      </c>
    </row>
    <row r="507" spans="2:10" s="81" customFormat="1" x14ac:dyDescent="0.2">
      <c r="B507" s="126"/>
      <c r="C507" s="127"/>
      <c r="D507" s="121"/>
      <c r="E507" s="121"/>
      <c r="F507" s="128"/>
      <c r="I507" s="207"/>
      <c r="J507" s="207"/>
    </row>
    <row r="508" spans="2:10" s="81" customFormat="1" x14ac:dyDescent="0.2">
      <c r="B508" s="126"/>
      <c r="C508" s="127"/>
      <c r="D508" s="121"/>
      <c r="E508" s="121"/>
      <c r="F508" s="128"/>
      <c r="I508" s="207"/>
      <c r="J508" s="207"/>
    </row>
    <row r="509" spans="2:10" s="81" customFormat="1" ht="25.5" x14ac:dyDescent="0.2">
      <c r="B509" s="126" t="s">
        <v>15</v>
      </c>
      <c r="C509" s="127" t="s">
        <v>307</v>
      </c>
      <c r="D509" s="121" t="s">
        <v>5</v>
      </c>
      <c r="E509" s="121">
        <v>0</v>
      </c>
      <c r="F509" s="128"/>
      <c r="G509" s="128">
        <f>ROUND(+E509*F509,2)</f>
        <v>0</v>
      </c>
      <c r="I509" s="209">
        <f>G509</f>
        <v>0</v>
      </c>
      <c r="J509" s="209">
        <f>G509-I509</f>
        <v>0</v>
      </c>
    </row>
    <row r="510" spans="2:10" s="81" customFormat="1" x14ac:dyDescent="0.2">
      <c r="B510" s="126"/>
      <c r="C510" s="127"/>
      <c r="D510" s="121"/>
      <c r="E510" s="121"/>
      <c r="F510" s="128"/>
      <c r="I510" s="207"/>
      <c r="J510" s="207"/>
    </row>
    <row r="511" spans="2:10" s="81" customFormat="1" ht="13.5" customHeight="1" x14ac:dyDescent="0.2">
      <c r="B511" s="126"/>
      <c r="C511" s="127"/>
      <c r="D511" s="121"/>
      <c r="E511" s="121"/>
      <c r="F511" s="128"/>
      <c r="I511" s="207"/>
      <c r="J511" s="207"/>
    </row>
    <row r="512" spans="2:10" s="81" customFormat="1" x14ac:dyDescent="0.2">
      <c r="B512" s="126" t="s">
        <v>3</v>
      </c>
      <c r="C512" s="127" t="s">
        <v>308</v>
      </c>
      <c r="D512" s="121" t="s">
        <v>239</v>
      </c>
      <c r="E512" s="121">
        <v>3</v>
      </c>
      <c r="F512" s="128"/>
      <c r="G512" s="128">
        <f>ROUND(SUM(G503:G509)/100*E512,2)</f>
        <v>0</v>
      </c>
      <c r="I512" s="209">
        <f>G512</f>
        <v>0</v>
      </c>
      <c r="J512" s="209">
        <f>G512-I512</f>
        <v>0</v>
      </c>
    </row>
    <row r="513" spans="2:10" s="81" customFormat="1" x14ac:dyDescent="0.2">
      <c r="B513" s="126"/>
      <c r="C513" s="127"/>
      <c r="D513" s="121"/>
      <c r="E513" s="121"/>
      <c r="F513" s="128"/>
      <c r="I513" s="207"/>
      <c r="J513" s="207"/>
    </row>
    <row r="514" spans="2:10" s="81" customFormat="1" ht="13.7" customHeight="1" x14ac:dyDescent="0.2">
      <c r="B514" s="126"/>
      <c r="C514" s="151" t="s">
        <v>309</v>
      </c>
      <c r="D514" s="152"/>
      <c r="E514" s="152"/>
      <c r="F514" s="153"/>
      <c r="G514" s="154">
        <f>SUM(G503:G512)</f>
        <v>0</v>
      </c>
      <c r="I514" s="213">
        <f>SUM(I503:I512)</f>
        <v>0</v>
      </c>
      <c r="J514" s="213">
        <f>SUM(J503:J512)</f>
        <v>0</v>
      </c>
    </row>
    <row r="515" spans="2:10" s="81" customFormat="1" x14ac:dyDescent="0.2">
      <c r="B515" s="126"/>
      <c r="C515" s="127"/>
      <c r="D515" s="121"/>
      <c r="E515" s="121"/>
      <c r="F515" s="128"/>
      <c r="I515" s="207"/>
      <c r="J515" s="207"/>
    </row>
    <row r="516" spans="2:10" s="81" customFormat="1" ht="12.2" customHeight="1" x14ac:dyDescent="0.2">
      <c r="B516" s="126"/>
      <c r="C516" s="127"/>
      <c r="D516" s="121"/>
      <c r="E516" s="121"/>
      <c r="F516" s="128"/>
      <c r="I516" s="207"/>
      <c r="J516" s="207"/>
    </row>
    <row r="517" spans="2:10" s="81" customFormat="1" ht="12.75" hidden="1" customHeight="1" x14ac:dyDescent="0.2">
      <c r="B517" s="126"/>
      <c r="C517" s="127" t="s">
        <v>310</v>
      </c>
      <c r="D517" s="121"/>
      <c r="E517" s="121"/>
      <c r="F517" s="128"/>
      <c r="I517" s="207"/>
      <c r="J517" s="207"/>
    </row>
    <row r="518" spans="2:10" s="81" customFormat="1" x14ac:dyDescent="0.2">
      <c r="B518" s="126"/>
      <c r="C518" s="127" t="s">
        <v>310</v>
      </c>
      <c r="D518" s="121"/>
      <c r="E518" s="121"/>
      <c r="F518" s="128"/>
      <c r="I518" s="207"/>
      <c r="J518" s="207"/>
    </row>
    <row r="519" spans="2:10" s="81" customFormat="1" x14ac:dyDescent="0.2">
      <c r="B519" s="126"/>
      <c r="C519" s="127"/>
      <c r="D519" s="121"/>
      <c r="E519" s="121"/>
      <c r="F519" s="128"/>
      <c r="I519" s="207"/>
      <c r="J519" s="207"/>
    </row>
    <row r="520" spans="2:10" s="81" customFormat="1" x14ac:dyDescent="0.2">
      <c r="B520" s="126"/>
      <c r="C520" s="127"/>
      <c r="D520" s="121"/>
      <c r="E520" s="121"/>
      <c r="F520" s="128"/>
      <c r="I520" s="207"/>
      <c r="J520" s="207"/>
    </row>
    <row r="521" spans="2:10" s="81" customFormat="1" ht="25.5" x14ac:dyDescent="0.2">
      <c r="B521" s="126" t="s">
        <v>0</v>
      </c>
      <c r="C521" s="127" t="s">
        <v>311</v>
      </c>
      <c r="D521" s="121" t="s">
        <v>225</v>
      </c>
      <c r="E521" s="121">
        <v>65</v>
      </c>
      <c r="F521" s="128"/>
      <c r="G521" s="128">
        <f>ROUND(+E521*F521,2)</f>
        <v>0</v>
      </c>
      <c r="I521" s="209">
        <f>G521</f>
        <v>0</v>
      </c>
      <c r="J521" s="209">
        <f>G521-I521</f>
        <v>0</v>
      </c>
    </row>
    <row r="522" spans="2:10" s="156" customFormat="1" x14ac:dyDescent="0.2">
      <c r="B522" s="126"/>
      <c r="C522" s="127"/>
      <c r="D522" s="157"/>
      <c r="E522" s="158"/>
      <c r="F522" s="128"/>
      <c r="I522" s="214"/>
      <c r="J522" s="214"/>
    </row>
    <row r="523" spans="2:10" s="156" customFormat="1" x14ac:dyDescent="0.2">
      <c r="B523" s="126"/>
      <c r="C523" s="127"/>
      <c r="D523" s="159"/>
      <c r="E523" s="158"/>
      <c r="F523" s="160"/>
      <c r="I523" s="214"/>
      <c r="J523" s="214"/>
    </row>
    <row r="524" spans="2:10" s="81" customFormat="1" ht="25.5" x14ac:dyDescent="0.2">
      <c r="B524" s="126" t="s">
        <v>2</v>
      </c>
      <c r="C524" s="127" t="s">
        <v>312</v>
      </c>
      <c r="D524" s="161" t="s">
        <v>5</v>
      </c>
      <c r="E524" s="121">
        <v>2</v>
      </c>
      <c r="F524" s="128"/>
      <c r="G524" s="128">
        <f>ROUND(+E524*F524,2)</f>
        <v>0</v>
      </c>
      <c r="I524" s="209">
        <f>G524</f>
        <v>0</v>
      </c>
      <c r="J524" s="209">
        <f>G524-I524</f>
        <v>0</v>
      </c>
    </row>
    <row r="525" spans="2:10" s="81" customFormat="1" x14ac:dyDescent="0.2">
      <c r="B525" s="126"/>
      <c r="C525" s="127"/>
      <c r="D525" s="121"/>
      <c r="E525" s="121"/>
      <c r="F525" s="128"/>
      <c r="I525" s="207"/>
      <c r="J525" s="207"/>
    </row>
    <row r="526" spans="2:10" s="81" customFormat="1" x14ac:dyDescent="0.2">
      <c r="B526" s="126"/>
      <c r="C526" s="155"/>
      <c r="D526" s="121"/>
      <c r="E526" s="121"/>
      <c r="F526" s="128"/>
      <c r="I526" s="207"/>
      <c r="J526" s="207"/>
    </row>
    <row r="527" spans="2:10" s="81" customFormat="1" ht="25.5" x14ac:dyDescent="0.2">
      <c r="B527" s="126" t="s">
        <v>15</v>
      </c>
      <c r="C527" s="127" t="s">
        <v>349</v>
      </c>
      <c r="D527" s="121" t="s">
        <v>225</v>
      </c>
      <c r="E527" s="121">
        <v>241</v>
      </c>
      <c r="F527" s="128"/>
      <c r="G527" s="128">
        <f>ROUND(+E527*F527,2)</f>
        <v>0</v>
      </c>
      <c r="I527" s="209">
        <f>G527</f>
        <v>0</v>
      </c>
      <c r="J527" s="209">
        <f>G527-I527</f>
        <v>0</v>
      </c>
    </row>
    <row r="528" spans="2:10" s="156" customFormat="1" x14ac:dyDescent="0.2">
      <c r="B528" s="126"/>
      <c r="C528" s="127"/>
      <c r="D528" s="157"/>
      <c r="E528" s="158"/>
      <c r="F528" s="128"/>
      <c r="I528" s="214"/>
      <c r="J528" s="214"/>
    </row>
    <row r="529" spans="2:14" s="156" customFormat="1" x14ac:dyDescent="0.2">
      <c r="B529" s="126"/>
      <c r="C529" s="127"/>
      <c r="D529" s="159"/>
      <c r="E529" s="158"/>
      <c r="F529" s="160"/>
      <c r="I529" s="214"/>
      <c r="J529" s="214"/>
    </row>
    <row r="530" spans="2:14" s="81" customFormat="1" ht="25.5" x14ac:dyDescent="0.2">
      <c r="B530" s="126" t="s">
        <v>3</v>
      </c>
      <c r="C530" s="127" t="s">
        <v>350</v>
      </c>
      <c r="D530" s="161" t="s">
        <v>5</v>
      </c>
      <c r="E530" s="121">
        <v>1</v>
      </c>
      <c r="F530" s="128"/>
      <c r="G530" s="128">
        <f>ROUND(+E530*F530,2)</f>
        <v>0</v>
      </c>
      <c r="I530" s="209">
        <f>G530</f>
        <v>0</v>
      </c>
      <c r="J530" s="209">
        <f>G530-I530</f>
        <v>0</v>
      </c>
    </row>
    <row r="531" spans="2:14" s="81" customFormat="1" ht="13.5" thickBot="1" x14ac:dyDescent="0.25">
      <c r="B531" s="162"/>
      <c r="C531" s="127"/>
      <c r="D531" s="161"/>
      <c r="E531" s="161"/>
      <c r="F531" s="160"/>
      <c r="I531" s="207"/>
      <c r="J531" s="207"/>
    </row>
    <row r="532" spans="2:14" s="81" customFormat="1" ht="13.5" thickBot="1" x14ac:dyDescent="0.25">
      <c r="B532" s="126"/>
      <c r="C532" s="127"/>
      <c r="D532" s="121"/>
      <c r="E532" s="121"/>
      <c r="F532" s="128"/>
      <c r="I532" s="207"/>
      <c r="J532" s="207"/>
      <c r="N532" s="175"/>
    </row>
    <row r="533" spans="2:14" s="81" customFormat="1" x14ac:dyDescent="0.2">
      <c r="B533" s="126" t="s">
        <v>4</v>
      </c>
      <c r="C533" s="127" t="s">
        <v>334</v>
      </c>
      <c r="D533" s="158" t="s">
        <v>5</v>
      </c>
      <c r="E533" s="121">
        <v>8</v>
      </c>
      <c r="F533" s="128"/>
      <c r="G533" s="128">
        <f>ROUND(+E533*F533,2)</f>
        <v>0</v>
      </c>
      <c r="I533" s="209">
        <f>G533</f>
        <v>0</v>
      </c>
      <c r="J533" s="209">
        <f>G533-I533</f>
        <v>0</v>
      </c>
    </row>
    <row r="534" spans="2:14" s="81" customFormat="1" x14ac:dyDescent="0.2">
      <c r="B534" s="126"/>
      <c r="C534" s="127"/>
      <c r="D534" s="121"/>
      <c r="E534" s="121"/>
      <c r="F534" s="128"/>
      <c r="I534" s="207"/>
      <c r="J534" s="207"/>
    </row>
    <row r="535" spans="2:14" s="81" customFormat="1" x14ac:dyDescent="0.2">
      <c r="B535" s="126"/>
      <c r="C535" s="127"/>
      <c r="D535" s="121"/>
      <c r="E535" s="121"/>
      <c r="F535" s="128"/>
      <c r="I535" s="207"/>
      <c r="J535" s="207"/>
    </row>
    <row r="536" spans="2:14" s="81" customFormat="1" ht="40.5" customHeight="1" x14ac:dyDescent="0.2">
      <c r="B536" s="126" t="s">
        <v>23</v>
      </c>
      <c r="C536" s="127" t="s">
        <v>351</v>
      </c>
      <c r="D536" s="121" t="s">
        <v>5</v>
      </c>
      <c r="E536" s="121">
        <v>1</v>
      </c>
      <c r="F536" s="128"/>
      <c r="G536" s="128">
        <f>ROUND(+E536*F536,2)</f>
        <v>0</v>
      </c>
      <c r="I536" s="209">
        <f>G536</f>
        <v>0</v>
      </c>
      <c r="J536" s="209">
        <f>G536-I536</f>
        <v>0</v>
      </c>
    </row>
    <row r="537" spans="2:14" s="81" customFormat="1" x14ac:dyDescent="0.2">
      <c r="B537" s="126"/>
      <c r="C537" s="127"/>
      <c r="D537" s="121"/>
      <c r="E537" s="121"/>
      <c r="F537" s="128"/>
      <c r="I537" s="207"/>
      <c r="J537" s="207"/>
    </row>
    <row r="538" spans="2:14" s="81" customFormat="1" x14ac:dyDescent="0.2">
      <c r="B538" s="126"/>
      <c r="C538" s="127"/>
      <c r="D538" s="121"/>
      <c r="E538" s="121"/>
      <c r="F538" s="128"/>
      <c r="I538" s="207"/>
      <c r="J538" s="207"/>
    </row>
    <row r="539" spans="2:14" s="81" customFormat="1" ht="25.5" x14ac:dyDescent="0.2">
      <c r="B539" s="126" t="s">
        <v>16</v>
      </c>
      <c r="C539" s="127" t="s">
        <v>316</v>
      </c>
      <c r="D539" s="121" t="s">
        <v>317</v>
      </c>
      <c r="E539" s="121">
        <v>4</v>
      </c>
      <c r="F539" s="128"/>
      <c r="G539" s="128">
        <f>ROUND(+E539*F539,2)</f>
        <v>0</v>
      </c>
      <c r="I539" s="209">
        <f>G539</f>
        <v>0</v>
      </c>
      <c r="J539" s="209">
        <f>G539-I539</f>
        <v>0</v>
      </c>
    </row>
    <row r="540" spans="2:14" s="81" customFormat="1" x14ac:dyDescent="0.2">
      <c r="B540" s="126"/>
      <c r="C540" s="127"/>
      <c r="D540" s="121"/>
      <c r="E540" s="121"/>
      <c r="F540" s="128"/>
      <c r="I540" s="207"/>
      <c r="J540" s="207"/>
    </row>
    <row r="541" spans="2:14" s="81" customFormat="1" x14ac:dyDescent="0.2">
      <c r="B541" s="126"/>
      <c r="C541" s="127"/>
      <c r="D541" s="121"/>
      <c r="E541" s="121"/>
      <c r="F541" s="128"/>
      <c r="I541" s="207"/>
      <c r="J541" s="207"/>
    </row>
    <row r="542" spans="2:14" s="81" customFormat="1" x14ac:dyDescent="0.2">
      <c r="B542" s="126" t="s">
        <v>18</v>
      </c>
      <c r="C542" s="127" t="s">
        <v>292</v>
      </c>
      <c r="D542" s="121" t="s">
        <v>239</v>
      </c>
      <c r="E542" s="121">
        <v>3</v>
      </c>
      <c r="F542" s="128"/>
      <c r="G542" s="128">
        <f>ROUND(SUM(G521:G540)/100*E542,2)</f>
        <v>0</v>
      </c>
      <c r="I542" s="209">
        <f>G542</f>
        <v>0</v>
      </c>
      <c r="J542" s="209">
        <f>G542-I542</f>
        <v>0</v>
      </c>
    </row>
    <row r="543" spans="2:14" s="81" customFormat="1" x14ac:dyDescent="0.2">
      <c r="B543" s="126"/>
      <c r="C543" s="127"/>
      <c r="D543" s="121"/>
      <c r="E543" s="121"/>
      <c r="F543" s="128"/>
      <c r="G543" s="128"/>
      <c r="I543" s="207"/>
      <c r="J543" s="207"/>
    </row>
    <row r="544" spans="2:14" s="81" customFormat="1" x14ac:dyDescent="0.2">
      <c r="B544" s="126"/>
      <c r="C544" s="151" t="s">
        <v>352</v>
      </c>
      <c r="D544" s="152"/>
      <c r="E544" s="152"/>
      <c r="F544" s="153"/>
      <c r="G544" s="154">
        <f>SUM(G521:G542)</f>
        <v>0</v>
      </c>
      <c r="I544" s="213">
        <f>SUM(I521:I542)</f>
        <v>0</v>
      </c>
      <c r="J544" s="213">
        <f>SUM(J521:J542)</f>
        <v>0</v>
      </c>
    </row>
    <row r="545" spans="2:10" s="81" customFormat="1" x14ac:dyDescent="0.2">
      <c r="B545" s="126"/>
      <c r="C545" s="127"/>
      <c r="D545" s="121"/>
      <c r="E545" s="121"/>
      <c r="F545" s="128"/>
      <c r="I545" s="207"/>
      <c r="J545" s="207"/>
    </row>
    <row r="546" spans="2:10" s="81" customFormat="1" ht="13.5" thickBot="1" x14ac:dyDescent="0.25">
      <c r="B546" s="126"/>
      <c r="C546" s="127"/>
      <c r="D546" s="121"/>
      <c r="E546" s="121"/>
      <c r="F546" s="128"/>
      <c r="I546" s="207"/>
      <c r="J546" s="207"/>
    </row>
    <row r="547" spans="2:10" s="81" customFormat="1" ht="13.5" thickBot="1" x14ac:dyDescent="0.25">
      <c r="B547" s="126"/>
      <c r="C547" s="135" t="s">
        <v>319</v>
      </c>
      <c r="D547" s="142"/>
      <c r="E547" s="142"/>
      <c r="F547" s="176"/>
      <c r="G547" s="164">
        <f>+G514+G544</f>
        <v>0</v>
      </c>
      <c r="I547" s="215">
        <f>+I514+I544</f>
        <v>0</v>
      </c>
      <c r="J547" s="215">
        <f>+J514+J544</f>
        <v>0</v>
      </c>
    </row>
    <row r="548" spans="2:10" s="81" customFormat="1" x14ac:dyDescent="0.2">
      <c r="B548" s="126"/>
      <c r="C548" s="127"/>
      <c r="D548" s="121"/>
      <c r="E548" s="121"/>
      <c r="F548" s="128"/>
      <c r="I548" s="207"/>
      <c r="J548" s="207"/>
    </row>
    <row r="549" spans="2:10" s="81" customFormat="1" x14ac:dyDescent="0.2">
      <c r="B549" s="126"/>
      <c r="C549" s="127"/>
      <c r="D549" s="121"/>
      <c r="E549" s="121"/>
      <c r="F549" s="128"/>
      <c r="I549" s="207"/>
      <c r="J549" s="207"/>
    </row>
    <row r="550" spans="2:10" s="81" customFormat="1" ht="13.5" thickBot="1" x14ac:dyDescent="0.25">
      <c r="B550" s="126"/>
      <c r="C550" s="127"/>
      <c r="D550" s="121"/>
      <c r="E550" s="121"/>
      <c r="F550" s="128"/>
      <c r="I550" s="207"/>
      <c r="J550" s="207"/>
    </row>
    <row r="551" spans="2:10" s="81" customFormat="1" ht="13.5" thickBot="1" x14ac:dyDescent="0.25">
      <c r="B551" s="126"/>
      <c r="C551" s="120" t="s">
        <v>353</v>
      </c>
      <c r="D551" s="121"/>
      <c r="E551" s="121"/>
      <c r="F551" s="128"/>
      <c r="I551" s="207"/>
      <c r="J551" s="207"/>
    </row>
    <row r="552" spans="2:10" s="81" customFormat="1" x14ac:dyDescent="0.2">
      <c r="B552" s="126"/>
      <c r="C552" s="133"/>
      <c r="D552" s="121"/>
      <c r="E552" s="121"/>
      <c r="F552" s="128"/>
      <c r="G552" s="128"/>
      <c r="I552" s="207"/>
      <c r="J552" s="207"/>
    </row>
    <row r="553" spans="2:10" s="81" customFormat="1" x14ac:dyDescent="0.2">
      <c r="B553" s="126"/>
      <c r="C553" s="133"/>
      <c r="D553" s="121"/>
      <c r="E553" s="121"/>
      <c r="F553" s="128"/>
      <c r="G553" s="128"/>
      <c r="I553" s="207"/>
      <c r="J553" s="207"/>
    </row>
    <row r="554" spans="2:10" s="81" customFormat="1" x14ac:dyDescent="0.2">
      <c r="B554" s="126"/>
      <c r="C554" s="133" t="s">
        <v>222</v>
      </c>
      <c r="D554" s="121"/>
      <c r="E554" s="121"/>
      <c r="F554" s="128"/>
      <c r="G554" s="165">
        <f>+G470</f>
        <v>0</v>
      </c>
      <c r="I554" s="216">
        <f>+I470</f>
        <v>0</v>
      </c>
      <c r="J554" s="216">
        <f>+J470</f>
        <v>0</v>
      </c>
    </row>
    <row r="555" spans="2:10" s="81" customFormat="1" x14ac:dyDescent="0.2">
      <c r="B555" s="126"/>
      <c r="C555" s="133"/>
      <c r="D555" s="121"/>
      <c r="E555" s="121"/>
      <c r="F555" s="128"/>
      <c r="G555" s="165"/>
      <c r="I555" s="216"/>
      <c r="J555" s="216"/>
    </row>
    <row r="556" spans="2:10" s="81" customFormat="1" x14ac:dyDescent="0.2">
      <c r="B556" s="126"/>
      <c r="C556" s="133" t="s">
        <v>321</v>
      </c>
      <c r="D556" s="121"/>
      <c r="E556" s="121"/>
      <c r="F556" s="128"/>
      <c r="G556" s="165">
        <f>+G495</f>
        <v>0</v>
      </c>
      <c r="I556" s="216">
        <f>+I495</f>
        <v>0</v>
      </c>
      <c r="J556" s="216">
        <f>+J495</f>
        <v>0</v>
      </c>
    </row>
    <row r="557" spans="2:10" s="81" customFormat="1" x14ac:dyDescent="0.2">
      <c r="B557" s="126"/>
      <c r="C557" s="133"/>
      <c r="D557" s="121"/>
      <c r="E557" s="121"/>
      <c r="F557" s="128"/>
      <c r="G557" s="165"/>
      <c r="I557" s="216"/>
      <c r="J557" s="216"/>
    </row>
    <row r="558" spans="2:10" s="81" customFormat="1" x14ac:dyDescent="0.2">
      <c r="B558" s="126"/>
      <c r="C558" s="133" t="s">
        <v>322</v>
      </c>
      <c r="D558" s="121"/>
      <c r="E558" s="121"/>
      <c r="F558" s="128"/>
      <c r="G558" s="165">
        <f>+G547</f>
        <v>0</v>
      </c>
      <c r="I558" s="216">
        <f>+I547</f>
        <v>0</v>
      </c>
      <c r="J558" s="216">
        <f>+J547</f>
        <v>0</v>
      </c>
    </row>
    <row r="559" spans="2:10" s="81" customFormat="1" ht="13.5" thickBot="1" x14ac:dyDescent="0.25">
      <c r="B559" s="126"/>
      <c r="C559" s="133"/>
      <c r="D559" s="121"/>
      <c r="E559" s="121"/>
      <c r="F559" s="128"/>
      <c r="G559" s="165"/>
      <c r="I559" s="216"/>
      <c r="J559" s="216"/>
    </row>
    <row r="560" spans="2:10" s="81" customFormat="1" ht="26.25" thickBot="1" x14ac:dyDescent="0.25">
      <c r="B560" s="126"/>
      <c r="C560" s="163" t="s">
        <v>354</v>
      </c>
      <c r="D560" s="137"/>
      <c r="E560" s="137"/>
      <c r="F560" s="166"/>
      <c r="G560" s="164">
        <f>SUM(G554:G558)</f>
        <v>0</v>
      </c>
      <c r="I560" s="215">
        <f>SUM(I554:I558)</f>
        <v>0</v>
      </c>
      <c r="J560" s="215">
        <f>SUM(J554:J558)</f>
        <v>0</v>
      </c>
    </row>
    <row r="561" spans="2:10" s="81" customFormat="1" x14ac:dyDescent="0.2">
      <c r="B561" s="126"/>
      <c r="C561" s="127"/>
      <c r="D561" s="121"/>
      <c r="E561" s="121"/>
      <c r="F561" s="128"/>
      <c r="I561" s="207"/>
      <c r="J561" s="207"/>
    </row>
    <row r="562" spans="2:10" s="81" customFormat="1" x14ac:dyDescent="0.2">
      <c r="B562" s="126"/>
      <c r="C562" s="127"/>
      <c r="D562" s="121"/>
      <c r="E562" s="121"/>
      <c r="F562" s="128"/>
      <c r="I562" s="207"/>
      <c r="J562" s="207"/>
    </row>
    <row r="564" spans="2:10" x14ac:dyDescent="0.2">
      <c r="E564"/>
      <c r="F564" s="132"/>
    </row>
    <row r="565" spans="2:10" x14ac:dyDescent="0.2">
      <c r="C565" s="123" t="s">
        <v>355</v>
      </c>
      <c r="D565" s="256" t="s">
        <v>356</v>
      </c>
      <c r="E565" s="257"/>
      <c r="F565" s="257"/>
    </row>
  </sheetData>
  <mergeCells count="2">
    <mergeCell ref="D565:F565"/>
    <mergeCell ref="I1:J1"/>
  </mergeCells>
  <pageMargins left="0.7" right="0.7" top="0.75" bottom="0.75" header="0.3" footer="0.3"/>
  <pageSetup paperSize="9" scale="85" orientation="landscape" r:id="rId1"/>
  <rowBreaks count="3" manualBreakCount="3">
    <brk id="100" max="12" man="1"/>
    <brk id="134" max="12" man="1"/>
    <brk id="16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2"/>
  <sheetViews>
    <sheetView view="pageBreakPreview" topLeftCell="A120" zoomScaleNormal="100" zoomScaleSheetLayoutView="100" workbookViewId="0">
      <selection activeCell="F18" sqref="F18"/>
    </sheetView>
  </sheetViews>
  <sheetFormatPr defaultRowHeight="12.75" x14ac:dyDescent="0.2"/>
  <cols>
    <col min="6" max="6" width="11.7109375" bestFit="1" customWidth="1"/>
    <col min="8" max="8" width="14" customWidth="1"/>
    <col min="9" max="9" width="6.28515625" customWidth="1"/>
    <col min="10" max="10" width="22.42578125" hidden="1" customWidth="1"/>
    <col min="11" max="11" width="26" hidden="1" customWidth="1"/>
  </cols>
  <sheetData>
    <row r="1" spans="1:11" ht="15.75" x14ac:dyDescent="0.25">
      <c r="A1" s="110" t="s">
        <v>360</v>
      </c>
      <c r="J1" s="255" t="s">
        <v>123</v>
      </c>
      <c r="K1" s="253"/>
    </row>
    <row r="2" spans="1:11" ht="15.75" x14ac:dyDescent="0.2">
      <c r="J2" s="247" t="s">
        <v>121</v>
      </c>
      <c r="K2" s="105" t="s">
        <v>122</v>
      </c>
    </row>
    <row r="3" spans="1:11" x14ac:dyDescent="0.2">
      <c r="A3" s="111" t="s">
        <v>165</v>
      </c>
      <c r="J3" s="186"/>
      <c r="K3" s="186"/>
    </row>
    <row r="4" spans="1:11" x14ac:dyDescent="0.2">
      <c r="J4" s="186"/>
      <c r="K4" s="186"/>
    </row>
    <row r="5" spans="1:11" x14ac:dyDescent="0.2">
      <c r="A5" s="112" t="s">
        <v>0</v>
      </c>
      <c r="B5" t="s">
        <v>166</v>
      </c>
      <c r="J5" s="186"/>
      <c r="K5" s="186"/>
    </row>
    <row r="6" spans="1:11" x14ac:dyDescent="0.2">
      <c r="B6" t="s">
        <v>167</v>
      </c>
      <c r="J6" s="186"/>
      <c r="K6" s="186"/>
    </row>
    <row r="7" spans="1:11" x14ac:dyDescent="0.2">
      <c r="B7" t="s">
        <v>5</v>
      </c>
      <c r="D7" s="113">
        <v>1</v>
      </c>
      <c r="E7" s="114"/>
      <c r="F7" s="113"/>
      <c r="G7" s="114"/>
      <c r="H7" s="113">
        <f>ROUND(D7*F7,2)</f>
        <v>0</v>
      </c>
      <c r="J7" s="187">
        <f>H7</f>
        <v>0</v>
      </c>
      <c r="K7" s="187">
        <f>H7-J7</f>
        <v>0</v>
      </c>
    </row>
    <row r="8" spans="1:11" x14ac:dyDescent="0.2">
      <c r="H8" s="114"/>
      <c r="J8" s="186"/>
      <c r="K8" s="186"/>
    </row>
    <row r="9" spans="1:11" x14ac:dyDescent="0.2">
      <c r="A9" s="112" t="s">
        <v>2</v>
      </c>
      <c r="B9" t="s">
        <v>168</v>
      </c>
      <c r="H9" s="114"/>
      <c r="J9" s="186"/>
      <c r="K9" s="186"/>
    </row>
    <row r="10" spans="1:11" x14ac:dyDescent="0.2">
      <c r="B10" t="s">
        <v>6</v>
      </c>
      <c r="D10" s="113">
        <v>40</v>
      </c>
      <c r="E10" s="114"/>
      <c r="F10" s="113"/>
      <c r="H10" s="113">
        <f>ROUND(D10*F10,2)</f>
        <v>0</v>
      </c>
      <c r="J10" s="187">
        <f>H10</f>
        <v>0</v>
      </c>
      <c r="K10" s="187">
        <f>H10-J10</f>
        <v>0</v>
      </c>
    </row>
    <row r="11" spans="1:11" x14ac:dyDescent="0.2">
      <c r="H11" s="114"/>
      <c r="J11" s="186"/>
      <c r="K11" s="186"/>
    </row>
    <row r="12" spans="1:11" x14ac:dyDescent="0.2">
      <c r="A12" s="112" t="s">
        <v>15</v>
      </c>
      <c r="B12" t="s">
        <v>169</v>
      </c>
      <c r="H12" s="114"/>
      <c r="J12" s="186"/>
      <c r="K12" s="186"/>
    </row>
    <row r="13" spans="1:11" x14ac:dyDescent="0.2">
      <c r="B13" t="s">
        <v>170</v>
      </c>
      <c r="H13" s="114"/>
      <c r="J13" s="186"/>
      <c r="K13" s="186"/>
    </row>
    <row r="14" spans="1:11" x14ac:dyDescent="0.2">
      <c r="B14" t="s">
        <v>6</v>
      </c>
      <c r="D14" s="113">
        <v>40</v>
      </c>
      <c r="E14" s="114"/>
      <c r="F14" s="113"/>
      <c r="H14" s="113">
        <f>ROUND(D14*F14,2)</f>
        <v>0</v>
      </c>
      <c r="J14" s="187">
        <f>H14</f>
        <v>0</v>
      </c>
      <c r="K14" s="187">
        <f>H14-J14</f>
        <v>0</v>
      </c>
    </row>
    <row r="15" spans="1:11" x14ac:dyDescent="0.2">
      <c r="D15" s="113"/>
      <c r="E15" s="114"/>
      <c r="F15" s="113"/>
      <c r="H15" s="113"/>
      <c r="J15" s="186"/>
      <c r="K15" s="186"/>
    </row>
    <row r="16" spans="1:11" x14ac:dyDescent="0.2">
      <c r="A16" s="112" t="s">
        <v>3</v>
      </c>
      <c r="B16" t="s">
        <v>171</v>
      </c>
      <c r="H16" s="114"/>
      <c r="J16" s="186"/>
      <c r="K16" s="186"/>
    </row>
    <row r="17" spans="1:11" x14ac:dyDescent="0.2">
      <c r="B17" t="s">
        <v>172</v>
      </c>
      <c r="H17" s="114"/>
      <c r="J17" s="186"/>
      <c r="K17" s="186"/>
    </row>
    <row r="18" spans="1:11" x14ac:dyDescent="0.2">
      <c r="B18" t="s">
        <v>6</v>
      </c>
      <c r="D18" s="113">
        <v>30</v>
      </c>
      <c r="E18" s="114"/>
      <c r="F18" s="113"/>
      <c r="H18" s="113">
        <f>ROUND(D18*F18,2)</f>
        <v>0</v>
      </c>
      <c r="J18" s="187">
        <f>H18</f>
        <v>0</v>
      </c>
      <c r="K18" s="187">
        <f>H18-J18</f>
        <v>0</v>
      </c>
    </row>
    <row r="19" spans="1:11" x14ac:dyDescent="0.2">
      <c r="D19" s="113"/>
      <c r="E19" s="114"/>
      <c r="F19" s="113"/>
      <c r="H19" s="113"/>
      <c r="J19" s="186"/>
      <c r="K19" s="186"/>
    </row>
    <row r="20" spans="1:11" x14ac:dyDescent="0.2">
      <c r="A20" s="112" t="s">
        <v>4</v>
      </c>
      <c r="B20" t="s">
        <v>78</v>
      </c>
      <c r="D20" s="114"/>
      <c r="E20" s="114"/>
      <c r="F20" s="114"/>
      <c r="H20" s="114"/>
      <c r="J20" s="186"/>
      <c r="K20" s="186"/>
    </row>
    <row r="21" spans="1:11" x14ac:dyDescent="0.2">
      <c r="B21" t="s">
        <v>79</v>
      </c>
      <c r="D21" s="113">
        <v>10</v>
      </c>
      <c r="E21" s="114"/>
      <c r="F21" s="113"/>
      <c r="H21" s="113">
        <f>ROUND(D21*F21,2)</f>
        <v>0</v>
      </c>
      <c r="J21" s="187">
        <f>H21</f>
        <v>0</v>
      </c>
      <c r="K21" s="187">
        <f>H21-J21</f>
        <v>0</v>
      </c>
    </row>
    <row r="22" spans="1:11" x14ac:dyDescent="0.2">
      <c r="A22" s="2" t="s">
        <v>23</v>
      </c>
      <c r="B22" t="s">
        <v>413</v>
      </c>
      <c r="H22" s="114"/>
      <c r="J22" s="186"/>
      <c r="K22" s="186"/>
    </row>
    <row r="23" spans="1:11" x14ac:dyDescent="0.2">
      <c r="B23" t="s">
        <v>414</v>
      </c>
      <c r="H23" s="114"/>
      <c r="J23" s="186"/>
      <c r="K23" s="186"/>
    </row>
    <row r="24" spans="1:11" x14ac:dyDescent="0.2">
      <c r="B24" s="1" t="s">
        <v>427</v>
      </c>
      <c r="H24" s="114"/>
      <c r="J24" s="186"/>
      <c r="K24" s="186"/>
    </row>
    <row r="25" spans="1:11" x14ac:dyDescent="0.2">
      <c r="B25" t="s">
        <v>415</v>
      </c>
      <c r="H25" s="114"/>
      <c r="J25" s="187">
        <f>H37</f>
        <v>0</v>
      </c>
      <c r="K25" s="187">
        <f>H37-J25</f>
        <v>0</v>
      </c>
    </row>
    <row r="26" spans="1:11" x14ac:dyDescent="0.2">
      <c r="B26" t="s">
        <v>416</v>
      </c>
      <c r="H26" s="114"/>
      <c r="J26" s="189"/>
      <c r="K26" s="189"/>
    </row>
    <row r="27" spans="1:11" x14ac:dyDescent="0.2">
      <c r="B27" t="s">
        <v>417</v>
      </c>
      <c r="H27" s="114"/>
      <c r="J27" s="189"/>
      <c r="K27" s="189"/>
    </row>
    <row r="28" spans="1:11" x14ac:dyDescent="0.2">
      <c r="B28" t="s">
        <v>418</v>
      </c>
      <c r="H28" s="114"/>
      <c r="J28" s="189"/>
      <c r="K28" s="189"/>
    </row>
    <row r="29" spans="1:11" x14ac:dyDescent="0.2">
      <c r="B29" t="s">
        <v>419</v>
      </c>
      <c r="H29" s="114"/>
      <c r="J29" s="189"/>
      <c r="K29" s="189"/>
    </row>
    <row r="30" spans="1:11" x14ac:dyDescent="0.2">
      <c r="B30" t="s">
        <v>420</v>
      </c>
      <c r="H30" s="114"/>
      <c r="J30" s="189"/>
      <c r="K30" s="189"/>
    </row>
    <row r="31" spans="1:11" x14ac:dyDescent="0.2">
      <c r="B31" t="s">
        <v>421</v>
      </c>
      <c r="H31" s="114"/>
      <c r="J31" s="189"/>
      <c r="K31" s="189"/>
    </row>
    <row r="32" spans="1:11" x14ac:dyDescent="0.2">
      <c r="B32" t="s">
        <v>422</v>
      </c>
      <c r="H32" s="114"/>
      <c r="J32" s="189"/>
      <c r="K32" s="189"/>
    </row>
    <row r="33" spans="1:11" x14ac:dyDescent="0.2">
      <c r="B33" t="s">
        <v>410</v>
      </c>
      <c r="D33" s="113">
        <v>288</v>
      </c>
      <c r="E33" s="114"/>
      <c r="F33" s="113"/>
      <c r="H33" s="113">
        <f>ROUND(D33*F33,2)</f>
        <v>0</v>
      </c>
      <c r="J33" s="189"/>
      <c r="K33" s="189"/>
    </row>
    <row r="34" spans="1:11" x14ac:dyDescent="0.2">
      <c r="H34" s="114"/>
      <c r="J34" s="189"/>
      <c r="K34" s="189"/>
    </row>
    <row r="35" spans="1:11" x14ac:dyDescent="0.2">
      <c r="A35" s="2" t="s">
        <v>16</v>
      </c>
      <c r="B35" t="s">
        <v>173</v>
      </c>
      <c r="H35" s="114"/>
      <c r="J35" s="189"/>
      <c r="K35" s="189"/>
    </row>
    <row r="36" spans="1:11" x14ac:dyDescent="0.2">
      <c r="B36" t="s">
        <v>174</v>
      </c>
      <c r="H36" s="114"/>
      <c r="J36" s="189"/>
      <c r="K36" s="189"/>
    </row>
    <row r="37" spans="1:11" x14ac:dyDescent="0.2">
      <c r="B37" t="s">
        <v>175</v>
      </c>
      <c r="H37" s="113">
        <f>ROUND(SUM(H6:H34)*0.05,2)</f>
        <v>0</v>
      </c>
      <c r="J37" s="189"/>
      <c r="K37" s="189"/>
    </row>
    <row r="38" spans="1:11" x14ac:dyDescent="0.2">
      <c r="H38" s="114"/>
      <c r="J38" s="187">
        <f>H50</f>
        <v>0</v>
      </c>
      <c r="K38" s="187">
        <f>H50-J38</f>
        <v>0</v>
      </c>
    </row>
    <row r="39" spans="1:11" x14ac:dyDescent="0.2">
      <c r="B39" s="111" t="s">
        <v>176</v>
      </c>
      <c r="H39" s="115">
        <f>SUM(H7:H38)</f>
        <v>0</v>
      </c>
      <c r="J39" s="186"/>
      <c r="K39" s="186"/>
    </row>
    <row r="40" spans="1:11" x14ac:dyDescent="0.2">
      <c r="B40" s="111"/>
      <c r="H40" s="116"/>
      <c r="J40" s="186"/>
      <c r="K40" s="186"/>
    </row>
    <row r="41" spans="1:11" x14ac:dyDescent="0.2">
      <c r="A41" s="111" t="s">
        <v>177</v>
      </c>
      <c r="H41" s="113"/>
      <c r="J41" s="186"/>
      <c r="K41" s="186"/>
    </row>
    <row r="42" spans="1:11" x14ac:dyDescent="0.2">
      <c r="H42" s="113"/>
      <c r="J42" s="186"/>
      <c r="K42" s="186"/>
    </row>
    <row r="43" spans="1:11" x14ac:dyDescent="0.2">
      <c r="A43" s="112" t="s">
        <v>0</v>
      </c>
      <c r="B43" t="s">
        <v>178</v>
      </c>
      <c r="H43" s="113"/>
      <c r="J43" s="186"/>
      <c r="K43" s="186"/>
    </row>
    <row r="44" spans="1:11" x14ac:dyDescent="0.2">
      <c r="B44" t="s">
        <v>6</v>
      </c>
      <c r="D44" s="113">
        <v>0.4</v>
      </c>
      <c r="F44" s="113"/>
      <c r="H44" s="113">
        <f>ROUND(D44*F44,2)</f>
        <v>0</v>
      </c>
      <c r="J44" s="187">
        <f>H56</f>
        <v>0</v>
      </c>
      <c r="K44" s="187">
        <f>H56-J44</f>
        <v>0</v>
      </c>
    </row>
    <row r="45" spans="1:11" x14ac:dyDescent="0.2">
      <c r="D45" s="113"/>
      <c r="F45" s="113"/>
      <c r="H45" s="113"/>
      <c r="J45" s="187"/>
      <c r="K45" s="187"/>
    </row>
    <row r="46" spans="1:11" x14ac:dyDescent="0.2">
      <c r="A46" s="112" t="s">
        <v>2</v>
      </c>
      <c r="B46" t="s">
        <v>179</v>
      </c>
      <c r="H46" s="113"/>
      <c r="J46" s="186"/>
      <c r="K46" s="186"/>
    </row>
    <row r="47" spans="1:11" x14ac:dyDescent="0.2">
      <c r="B47" t="s">
        <v>180</v>
      </c>
      <c r="H47" s="113"/>
      <c r="J47" s="188">
        <f>SUM(J38:J46)</f>
        <v>0</v>
      </c>
      <c r="K47" s="188">
        <f>SUM(K38:K46)</f>
        <v>0</v>
      </c>
    </row>
    <row r="48" spans="1:11" x14ac:dyDescent="0.2">
      <c r="B48" t="s">
        <v>181</v>
      </c>
      <c r="H48" s="113"/>
      <c r="J48" s="186"/>
      <c r="K48" s="186"/>
    </row>
    <row r="49" spans="1:11" x14ac:dyDescent="0.2">
      <c r="B49" t="s">
        <v>182</v>
      </c>
      <c r="H49" s="113"/>
      <c r="J49" s="186"/>
      <c r="K49" s="186"/>
    </row>
    <row r="50" spans="1:11" x14ac:dyDescent="0.2">
      <c r="B50" t="s">
        <v>6</v>
      </c>
      <c r="D50" s="113">
        <v>1.5</v>
      </c>
      <c r="F50" s="113"/>
      <c r="H50" s="113">
        <f>ROUND(D50*F50,2)</f>
        <v>0</v>
      </c>
      <c r="J50" s="186"/>
      <c r="K50" s="186"/>
    </row>
    <row r="51" spans="1:11" x14ac:dyDescent="0.2">
      <c r="D51" s="113"/>
      <c r="F51" s="113"/>
      <c r="H51" s="113"/>
      <c r="J51" s="186"/>
      <c r="K51" s="186"/>
    </row>
    <row r="52" spans="1:11" x14ac:dyDescent="0.2">
      <c r="A52" s="112" t="s">
        <v>15</v>
      </c>
      <c r="B52" t="s">
        <v>183</v>
      </c>
      <c r="H52" s="113"/>
      <c r="J52" s="186"/>
      <c r="K52" s="186"/>
    </row>
    <row r="53" spans="1:11" x14ac:dyDescent="0.2">
      <c r="B53" t="s">
        <v>184</v>
      </c>
      <c r="H53" s="113"/>
      <c r="J53" s="186"/>
      <c r="K53" s="186"/>
    </row>
    <row r="54" spans="1:11" x14ac:dyDescent="0.2">
      <c r="B54" t="s">
        <v>181</v>
      </c>
      <c r="H54" s="113"/>
      <c r="J54" s="186"/>
      <c r="K54" s="186"/>
    </row>
    <row r="55" spans="1:11" x14ac:dyDescent="0.2">
      <c r="B55" t="s">
        <v>182</v>
      </c>
      <c r="H55" s="113"/>
      <c r="J55" s="187">
        <f>H67</f>
        <v>0</v>
      </c>
      <c r="K55" s="187">
        <f>H67-J55</f>
        <v>0</v>
      </c>
    </row>
    <row r="56" spans="1:11" x14ac:dyDescent="0.2">
      <c r="B56" t="s">
        <v>6</v>
      </c>
      <c r="D56" s="113">
        <v>3.6</v>
      </c>
      <c r="F56" s="113"/>
      <c r="H56" s="113">
        <f>ROUND(D56*F56,2)</f>
        <v>0</v>
      </c>
      <c r="J56" s="186"/>
      <c r="K56" s="186"/>
    </row>
    <row r="57" spans="1:11" x14ac:dyDescent="0.2">
      <c r="D57" s="113"/>
      <c r="F57" s="113"/>
      <c r="H57" s="113"/>
      <c r="J57" s="186"/>
      <c r="K57" s="186"/>
    </row>
    <row r="58" spans="1:11" x14ac:dyDescent="0.2">
      <c r="H58" s="113"/>
      <c r="J58" s="187">
        <f>H70</f>
        <v>0</v>
      </c>
      <c r="K58" s="187">
        <f>H70-J58</f>
        <v>0</v>
      </c>
    </row>
    <row r="59" spans="1:11" x14ac:dyDescent="0.2">
      <c r="B59" s="111" t="s">
        <v>176</v>
      </c>
      <c r="H59" s="115">
        <f>SUM(H44:H58)</f>
        <v>0</v>
      </c>
      <c r="J59" s="186"/>
      <c r="K59" s="186"/>
    </row>
    <row r="60" spans="1:11" x14ac:dyDescent="0.2">
      <c r="B60" s="111"/>
      <c r="H60" s="113"/>
      <c r="J60" s="186"/>
      <c r="K60" s="186"/>
    </row>
    <row r="61" spans="1:11" x14ac:dyDescent="0.2">
      <c r="D61" s="113"/>
      <c r="F61" s="113"/>
      <c r="H61" s="113"/>
      <c r="J61" s="187">
        <f>H73</f>
        <v>0</v>
      </c>
      <c r="K61" s="187">
        <f>H73-J61</f>
        <v>0</v>
      </c>
    </row>
    <row r="62" spans="1:11" x14ac:dyDescent="0.2">
      <c r="D62" s="113"/>
      <c r="F62" s="113"/>
      <c r="H62" s="113"/>
      <c r="J62" s="186"/>
      <c r="K62" s="186"/>
    </row>
    <row r="63" spans="1:11" x14ac:dyDescent="0.2">
      <c r="A63" s="111" t="s">
        <v>185</v>
      </c>
      <c r="D63" s="113"/>
      <c r="F63" s="113"/>
      <c r="H63" s="113"/>
      <c r="J63" s="186"/>
      <c r="K63" s="186"/>
    </row>
    <row r="64" spans="1:11" x14ac:dyDescent="0.2">
      <c r="D64" s="113"/>
      <c r="F64" s="113"/>
      <c r="H64" s="113"/>
      <c r="J64" s="187">
        <f>H76</f>
        <v>0</v>
      </c>
      <c r="K64" s="187">
        <f>H76-J64</f>
        <v>0</v>
      </c>
    </row>
    <row r="65" spans="1:11" x14ac:dyDescent="0.2">
      <c r="A65" s="112" t="s">
        <v>0</v>
      </c>
      <c r="B65" t="s">
        <v>186</v>
      </c>
      <c r="D65" s="113"/>
      <c r="F65" s="113"/>
      <c r="H65" s="113"/>
      <c r="J65" s="186"/>
      <c r="K65" s="186"/>
    </row>
    <row r="66" spans="1:11" x14ac:dyDescent="0.2">
      <c r="A66" s="112"/>
      <c r="B66" t="s">
        <v>187</v>
      </c>
      <c r="D66" s="113"/>
      <c r="F66" s="113"/>
      <c r="H66" s="113"/>
      <c r="J66" s="186"/>
      <c r="K66" s="186"/>
    </row>
    <row r="67" spans="1:11" x14ac:dyDescent="0.2">
      <c r="A67" s="112"/>
      <c r="B67" t="s">
        <v>5</v>
      </c>
      <c r="D67" s="113">
        <v>1</v>
      </c>
      <c r="F67" s="113"/>
      <c r="H67" s="113">
        <f>ROUND(D67*F67,2)</f>
        <v>0</v>
      </c>
      <c r="J67" s="187">
        <f>H79</f>
        <v>0</v>
      </c>
      <c r="K67" s="187">
        <f>H79-J67</f>
        <v>0</v>
      </c>
    </row>
    <row r="68" spans="1:11" x14ac:dyDescent="0.2">
      <c r="A68" s="112"/>
      <c r="D68" s="113"/>
      <c r="F68" s="113"/>
      <c r="H68" s="113"/>
      <c r="J68" s="186"/>
      <c r="K68" s="186"/>
    </row>
    <row r="69" spans="1:11" x14ac:dyDescent="0.2">
      <c r="A69" s="112" t="s">
        <v>2</v>
      </c>
      <c r="B69" t="s">
        <v>188</v>
      </c>
      <c r="D69" s="113"/>
      <c r="F69" s="113"/>
      <c r="H69" s="113"/>
      <c r="J69" s="186"/>
      <c r="K69" s="186"/>
    </row>
    <row r="70" spans="1:11" x14ac:dyDescent="0.2">
      <c r="A70" s="112"/>
      <c r="B70" t="s">
        <v>5</v>
      </c>
      <c r="D70" s="113">
        <v>2</v>
      </c>
      <c r="F70" s="113"/>
      <c r="H70" s="113">
        <f>ROUND(D70*F70,2)</f>
        <v>0</v>
      </c>
      <c r="J70" s="187">
        <f>H82</f>
        <v>0</v>
      </c>
      <c r="K70" s="187">
        <f>H82-J70</f>
        <v>0</v>
      </c>
    </row>
    <row r="71" spans="1:11" x14ac:dyDescent="0.2">
      <c r="A71" s="112"/>
      <c r="D71" s="113"/>
      <c r="F71" s="113"/>
      <c r="H71" s="113"/>
      <c r="J71" s="186"/>
      <c r="K71" s="186"/>
    </row>
    <row r="72" spans="1:11" x14ac:dyDescent="0.2">
      <c r="A72" s="112" t="s">
        <v>15</v>
      </c>
      <c r="B72" t="s">
        <v>189</v>
      </c>
      <c r="D72" s="113"/>
      <c r="F72" s="113"/>
      <c r="H72" s="113"/>
      <c r="J72" s="186"/>
      <c r="K72" s="186"/>
    </row>
    <row r="73" spans="1:11" x14ac:dyDescent="0.2">
      <c r="A73" s="112"/>
      <c r="B73" t="s">
        <v>5</v>
      </c>
      <c r="D73" s="113">
        <v>2</v>
      </c>
      <c r="F73" s="113"/>
      <c r="H73" s="113">
        <f>ROUND(D73*F73,2)</f>
        <v>0</v>
      </c>
      <c r="J73" s="187">
        <f>H85</f>
        <v>0</v>
      </c>
      <c r="K73" s="187">
        <f>H85-J73</f>
        <v>0</v>
      </c>
    </row>
    <row r="74" spans="1:11" x14ac:dyDescent="0.2">
      <c r="A74" s="112"/>
      <c r="D74" s="113"/>
      <c r="F74" s="113"/>
      <c r="H74" s="113"/>
      <c r="J74" s="186"/>
      <c r="K74" s="186"/>
    </row>
    <row r="75" spans="1:11" x14ac:dyDescent="0.2">
      <c r="A75" s="112" t="s">
        <v>3</v>
      </c>
      <c r="B75" t="s">
        <v>190</v>
      </c>
      <c r="D75" s="113"/>
      <c r="F75" s="113"/>
      <c r="H75" s="113"/>
      <c r="J75" s="186"/>
      <c r="K75" s="186"/>
    </row>
    <row r="76" spans="1:11" x14ac:dyDescent="0.2">
      <c r="A76" s="112"/>
      <c r="B76" t="s">
        <v>5</v>
      </c>
      <c r="D76" s="113">
        <v>2</v>
      </c>
      <c r="F76" s="113"/>
      <c r="H76" s="113">
        <f>ROUND(D76*F76,2)</f>
        <v>0</v>
      </c>
      <c r="J76" s="186"/>
      <c r="K76" s="186"/>
    </row>
    <row r="77" spans="1:11" x14ac:dyDescent="0.2">
      <c r="A77" s="112"/>
      <c r="D77" s="113"/>
      <c r="F77" s="113"/>
      <c r="H77" s="113"/>
      <c r="J77" s="187">
        <f>H89</f>
        <v>0</v>
      </c>
      <c r="K77" s="187">
        <f>H89-J77</f>
        <v>0</v>
      </c>
    </row>
    <row r="78" spans="1:11" x14ac:dyDescent="0.2">
      <c r="A78" s="112" t="s">
        <v>4</v>
      </c>
      <c r="B78" t="s">
        <v>191</v>
      </c>
      <c r="D78" s="113"/>
      <c r="F78" s="113"/>
      <c r="H78" s="113"/>
      <c r="J78" s="186"/>
      <c r="K78" s="186"/>
    </row>
    <row r="79" spans="1:11" x14ac:dyDescent="0.2">
      <c r="A79" s="112"/>
      <c r="B79" t="s">
        <v>5</v>
      </c>
      <c r="D79" s="113">
        <v>2</v>
      </c>
      <c r="F79" s="113"/>
      <c r="H79" s="113">
        <f>ROUND(D79*F79,2)</f>
        <v>0</v>
      </c>
      <c r="J79" s="186"/>
      <c r="K79" s="186"/>
    </row>
    <row r="80" spans="1:11" x14ac:dyDescent="0.2">
      <c r="A80" s="112"/>
      <c r="D80" s="113"/>
      <c r="F80" s="113"/>
      <c r="H80" s="113"/>
      <c r="J80" s="187">
        <f>H92</f>
        <v>0</v>
      </c>
      <c r="K80" s="187">
        <f>H92-J80</f>
        <v>0</v>
      </c>
    </row>
    <row r="81" spans="1:11" x14ac:dyDescent="0.2">
      <c r="A81" s="112" t="s">
        <v>23</v>
      </c>
      <c r="B81" t="s">
        <v>192</v>
      </c>
      <c r="D81" s="113"/>
      <c r="F81" s="113"/>
      <c r="H81" s="113"/>
      <c r="J81" s="186"/>
      <c r="K81" s="186"/>
    </row>
    <row r="82" spans="1:11" x14ac:dyDescent="0.2">
      <c r="A82" s="112"/>
      <c r="B82" t="s">
        <v>5</v>
      </c>
      <c r="D82" s="113">
        <v>1</v>
      </c>
      <c r="F82" s="113"/>
      <c r="H82" s="113">
        <f>ROUND(D82*F82,2)</f>
        <v>0</v>
      </c>
      <c r="J82" s="186"/>
      <c r="K82" s="186"/>
    </row>
    <row r="83" spans="1:11" x14ac:dyDescent="0.2">
      <c r="A83" s="112"/>
      <c r="D83" s="113"/>
      <c r="F83" s="113"/>
      <c r="H83" s="113"/>
      <c r="J83" s="186"/>
      <c r="K83" s="186"/>
    </row>
    <row r="84" spans="1:11" x14ac:dyDescent="0.2">
      <c r="A84" s="112" t="s">
        <v>16</v>
      </c>
      <c r="B84" t="s">
        <v>193</v>
      </c>
      <c r="D84" s="113"/>
      <c r="F84" s="113"/>
      <c r="H84" s="113"/>
      <c r="J84" s="187">
        <f>H96</f>
        <v>0</v>
      </c>
      <c r="K84" s="187">
        <f>H96-J84</f>
        <v>0</v>
      </c>
    </row>
    <row r="85" spans="1:11" x14ac:dyDescent="0.2">
      <c r="A85" s="112"/>
      <c r="B85" t="s">
        <v>5</v>
      </c>
      <c r="D85" s="113">
        <v>1</v>
      </c>
      <c r="F85" s="113"/>
      <c r="H85" s="113">
        <f>ROUND(D85*F85,2)</f>
        <v>0</v>
      </c>
      <c r="J85" s="186"/>
      <c r="K85" s="186"/>
    </row>
    <row r="86" spans="1:11" x14ac:dyDescent="0.2">
      <c r="A86" s="112"/>
      <c r="D86" s="113"/>
      <c r="F86" s="113"/>
      <c r="H86" s="113"/>
      <c r="J86" s="186"/>
      <c r="K86" s="186"/>
    </row>
    <row r="87" spans="1:11" x14ac:dyDescent="0.2">
      <c r="A87" s="112" t="s">
        <v>18</v>
      </c>
      <c r="B87" t="s">
        <v>194</v>
      </c>
      <c r="D87" s="113"/>
      <c r="F87" s="113"/>
      <c r="H87" s="113"/>
      <c r="J87" s="186"/>
      <c r="K87" s="186"/>
    </row>
    <row r="88" spans="1:11" x14ac:dyDescent="0.2">
      <c r="A88" s="112"/>
      <c r="B88" t="s">
        <v>195</v>
      </c>
      <c r="D88" s="113"/>
      <c r="F88" s="113"/>
      <c r="H88" s="113"/>
      <c r="J88" s="186"/>
      <c r="K88" s="186"/>
    </row>
    <row r="89" spans="1:11" x14ac:dyDescent="0.2">
      <c r="A89" s="112"/>
      <c r="B89" t="s">
        <v>5</v>
      </c>
      <c r="D89" s="113">
        <v>2</v>
      </c>
      <c r="F89" s="113"/>
      <c r="H89" s="113">
        <f>ROUND(D89*F89,2)</f>
        <v>0</v>
      </c>
      <c r="J89" s="186"/>
      <c r="K89" s="186"/>
    </row>
    <row r="90" spans="1:11" x14ac:dyDescent="0.2">
      <c r="A90" s="112"/>
      <c r="D90" s="113"/>
      <c r="F90" s="113"/>
      <c r="H90" s="113"/>
      <c r="J90" s="187">
        <f>H102</f>
        <v>0</v>
      </c>
      <c r="K90" s="187">
        <f>H102-J90</f>
        <v>0</v>
      </c>
    </row>
    <row r="91" spans="1:11" x14ac:dyDescent="0.2">
      <c r="A91" s="112" t="s">
        <v>7</v>
      </c>
      <c r="B91" t="s">
        <v>196</v>
      </c>
      <c r="D91" s="113"/>
      <c r="F91" s="113"/>
      <c r="H91" s="113"/>
      <c r="J91" s="186"/>
      <c r="K91" s="186"/>
    </row>
    <row r="92" spans="1:11" x14ac:dyDescent="0.2">
      <c r="A92" s="112"/>
      <c r="B92" t="s">
        <v>5</v>
      </c>
      <c r="D92" s="113">
        <v>2</v>
      </c>
      <c r="F92" s="113"/>
      <c r="H92" s="113">
        <f>ROUND(D92*F92,2)</f>
        <v>0</v>
      </c>
      <c r="J92" s="186"/>
      <c r="K92" s="186"/>
    </row>
    <row r="93" spans="1:11" x14ac:dyDescent="0.2">
      <c r="A93" s="112"/>
      <c r="D93" s="113"/>
      <c r="F93" s="113"/>
      <c r="H93" s="113"/>
      <c r="J93" s="186"/>
      <c r="K93" s="186"/>
    </row>
    <row r="94" spans="1:11" x14ac:dyDescent="0.2">
      <c r="A94" s="112" t="s">
        <v>8</v>
      </c>
      <c r="B94" t="s">
        <v>197</v>
      </c>
      <c r="D94" s="113"/>
      <c r="F94" s="113"/>
      <c r="H94" s="113"/>
      <c r="J94" s="187">
        <f>H106</f>
        <v>0</v>
      </c>
      <c r="K94" s="187">
        <f>H106-J94</f>
        <v>0</v>
      </c>
    </row>
    <row r="95" spans="1:11" x14ac:dyDescent="0.2">
      <c r="A95" s="112"/>
      <c r="B95" t="s">
        <v>198</v>
      </c>
      <c r="D95" s="113"/>
      <c r="F95" s="113"/>
      <c r="H95" s="113"/>
      <c r="J95" s="186"/>
      <c r="K95" s="186"/>
    </row>
    <row r="96" spans="1:11" x14ac:dyDescent="0.2">
      <c r="A96" s="112"/>
      <c r="B96" t="s">
        <v>5</v>
      </c>
      <c r="D96" s="113">
        <v>1</v>
      </c>
      <c r="F96" s="113"/>
      <c r="H96" s="113">
        <f>ROUND(D96*F96,2)</f>
        <v>0</v>
      </c>
      <c r="J96" s="188">
        <f>SUM(J55:J95)</f>
        <v>0</v>
      </c>
      <c r="K96" s="188">
        <f>SUM(K55:K95)</f>
        <v>0</v>
      </c>
    </row>
    <row r="97" spans="1:11" x14ac:dyDescent="0.2">
      <c r="A97" s="112"/>
      <c r="D97" s="113"/>
      <c r="F97" s="113"/>
      <c r="H97" s="113"/>
      <c r="J97" s="186"/>
      <c r="K97" s="186"/>
    </row>
    <row r="98" spans="1:11" x14ac:dyDescent="0.2">
      <c r="A98" s="112" t="s">
        <v>9</v>
      </c>
      <c r="B98" t="s">
        <v>423</v>
      </c>
      <c r="D98" s="113"/>
      <c r="F98" s="113"/>
      <c r="H98" s="113"/>
      <c r="J98" s="186"/>
      <c r="K98" s="186"/>
    </row>
    <row r="99" spans="1:11" x14ac:dyDescent="0.2">
      <c r="A99" s="112"/>
      <c r="B99" t="s">
        <v>199</v>
      </c>
      <c r="D99" s="113"/>
      <c r="F99" s="113"/>
      <c r="H99" s="113"/>
      <c r="J99" s="186"/>
      <c r="K99" s="186"/>
    </row>
    <row r="100" spans="1:11" x14ac:dyDescent="0.2">
      <c r="A100" s="112"/>
      <c r="B100" t="s">
        <v>424</v>
      </c>
      <c r="D100" s="113"/>
      <c r="F100" s="113"/>
      <c r="H100" s="113"/>
      <c r="J100" s="186"/>
      <c r="K100" s="186"/>
    </row>
    <row r="101" spans="1:11" x14ac:dyDescent="0.2">
      <c r="A101" s="112"/>
      <c r="B101" t="s">
        <v>200</v>
      </c>
      <c r="D101" s="113"/>
      <c r="F101" s="113"/>
      <c r="H101" s="113"/>
      <c r="J101" s="186"/>
      <c r="K101" s="186"/>
    </row>
    <row r="102" spans="1:11" x14ac:dyDescent="0.2">
      <c r="A102" s="112"/>
      <c r="B102" t="s">
        <v>5</v>
      </c>
      <c r="D102" s="113">
        <v>1</v>
      </c>
      <c r="F102" s="113"/>
      <c r="H102" s="113">
        <f>ROUND(D102*F102,2)</f>
        <v>0</v>
      </c>
      <c r="J102" s="187">
        <f>H114</f>
        <v>0</v>
      </c>
      <c r="K102" s="187">
        <f>H114-J102</f>
        <v>0</v>
      </c>
    </row>
    <row r="103" spans="1:11" x14ac:dyDescent="0.2">
      <c r="A103" s="112"/>
      <c r="D103" s="113"/>
      <c r="F103" s="113"/>
      <c r="H103" s="113"/>
      <c r="J103" s="186"/>
      <c r="K103" s="186"/>
    </row>
    <row r="104" spans="1:11" x14ac:dyDescent="0.2">
      <c r="A104" s="112" t="s">
        <v>10</v>
      </c>
      <c r="B104" t="s">
        <v>173</v>
      </c>
      <c r="D104" s="113"/>
      <c r="F104" s="113"/>
      <c r="H104" s="113"/>
      <c r="J104" s="186"/>
      <c r="K104" s="186"/>
    </row>
    <row r="105" spans="1:11" x14ac:dyDescent="0.2">
      <c r="B105" t="s">
        <v>174</v>
      </c>
      <c r="D105" s="113"/>
      <c r="F105" s="113"/>
      <c r="H105" s="113"/>
      <c r="J105" s="187">
        <f>H117</f>
        <v>0</v>
      </c>
      <c r="K105" s="187">
        <f>H117-J105</f>
        <v>0</v>
      </c>
    </row>
    <row r="106" spans="1:11" x14ac:dyDescent="0.2">
      <c r="B106" t="s">
        <v>175</v>
      </c>
      <c r="D106" s="113"/>
      <c r="F106" s="113"/>
      <c r="H106" s="113">
        <f>ROUND(SUM(H66:H103)*0.05,2)</f>
        <v>0</v>
      </c>
      <c r="J106" s="186"/>
      <c r="K106" s="186"/>
    </row>
    <row r="107" spans="1:11" x14ac:dyDescent="0.2">
      <c r="D107" s="113"/>
      <c r="F107" s="113"/>
      <c r="H107" s="113"/>
      <c r="J107" s="186"/>
      <c r="K107" s="186"/>
    </row>
    <row r="108" spans="1:11" x14ac:dyDescent="0.2">
      <c r="B108" s="111" t="s">
        <v>176</v>
      </c>
      <c r="H108" s="115">
        <f>SUM(H67:H107)</f>
        <v>0</v>
      </c>
      <c r="J108" s="187">
        <f>H120</f>
        <v>0</v>
      </c>
      <c r="K108" s="187">
        <f>H120-J108</f>
        <v>0</v>
      </c>
    </row>
    <row r="109" spans="1:11" x14ac:dyDescent="0.2">
      <c r="B109" s="111"/>
      <c r="H109" s="113"/>
      <c r="J109" s="186"/>
      <c r="K109" s="186"/>
    </row>
    <row r="110" spans="1:11" x14ac:dyDescent="0.2">
      <c r="B110" s="111"/>
      <c r="H110" s="115"/>
      <c r="J110" s="186"/>
      <c r="K110" s="186"/>
    </row>
    <row r="111" spans="1:11" x14ac:dyDescent="0.2">
      <c r="A111" s="111" t="s">
        <v>201</v>
      </c>
      <c r="D111" s="113"/>
      <c r="F111" s="113"/>
      <c r="H111" s="113"/>
      <c r="J111" s="187">
        <f>H123</f>
        <v>0</v>
      </c>
      <c r="K111" s="187">
        <f>H123-J111</f>
        <v>0</v>
      </c>
    </row>
    <row r="112" spans="1:11" x14ac:dyDescent="0.2">
      <c r="D112" s="113"/>
      <c r="F112" s="113"/>
      <c r="H112" s="113"/>
      <c r="J112" s="186"/>
      <c r="K112" s="186"/>
    </row>
    <row r="113" spans="1:11" x14ac:dyDescent="0.2">
      <c r="A113" s="112" t="s">
        <v>0</v>
      </c>
      <c r="B113" t="s">
        <v>202</v>
      </c>
      <c r="D113" s="113"/>
      <c r="F113" s="113"/>
      <c r="H113" s="113"/>
      <c r="J113" s="186"/>
      <c r="K113" s="186"/>
    </row>
    <row r="114" spans="1:11" x14ac:dyDescent="0.2">
      <c r="A114" s="112"/>
      <c r="B114" t="s">
        <v>5</v>
      </c>
      <c r="D114" s="113">
        <v>1</v>
      </c>
      <c r="F114" s="113"/>
      <c r="H114" s="113">
        <f>ROUND(D114*F114,2)</f>
        <v>0</v>
      </c>
      <c r="J114" s="187">
        <f>H126</f>
        <v>0</v>
      </c>
      <c r="K114" s="187">
        <f>H126-J114</f>
        <v>0</v>
      </c>
    </row>
    <row r="115" spans="1:11" x14ac:dyDescent="0.2">
      <c r="A115" s="112"/>
      <c r="D115" s="113"/>
      <c r="F115" s="113"/>
      <c r="H115" s="113"/>
      <c r="J115" s="186"/>
      <c r="K115" s="186"/>
    </row>
    <row r="116" spans="1:11" x14ac:dyDescent="0.2">
      <c r="A116" s="112" t="s">
        <v>2</v>
      </c>
      <c r="B116" t="s">
        <v>203</v>
      </c>
      <c r="D116" s="113"/>
      <c r="F116" s="113"/>
      <c r="H116" s="113"/>
      <c r="J116" s="186"/>
      <c r="K116" s="186"/>
    </row>
    <row r="117" spans="1:11" x14ac:dyDescent="0.2">
      <c r="A117" s="112"/>
      <c r="B117" t="s">
        <v>5</v>
      </c>
      <c r="D117" s="113">
        <v>2</v>
      </c>
      <c r="F117" s="113"/>
      <c r="H117" s="113">
        <f>ROUND(D117*F117,2)</f>
        <v>0</v>
      </c>
      <c r="J117" s="187">
        <f>H129</f>
        <v>0</v>
      </c>
      <c r="K117" s="187">
        <f>H129-J117</f>
        <v>0</v>
      </c>
    </row>
    <row r="118" spans="1:11" x14ac:dyDescent="0.2">
      <c r="A118" s="112"/>
      <c r="D118" s="113"/>
      <c r="F118" s="113"/>
      <c r="H118" s="113"/>
      <c r="J118" s="186"/>
      <c r="K118" s="186"/>
    </row>
    <row r="119" spans="1:11" x14ac:dyDescent="0.2">
      <c r="A119" s="112" t="s">
        <v>15</v>
      </c>
      <c r="B119" t="s">
        <v>204</v>
      </c>
      <c r="D119" s="113"/>
      <c r="F119" s="113"/>
      <c r="H119" s="113"/>
      <c r="J119" s="186"/>
      <c r="K119" s="186"/>
    </row>
    <row r="120" spans="1:11" x14ac:dyDescent="0.2">
      <c r="A120" s="112"/>
      <c r="B120" t="s">
        <v>5</v>
      </c>
      <c r="D120" s="113">
        <v>2</v>
      </c>
      <c r="F120" s="113"/>
      <c r="H120" s="113">
        <f>ROUND(D120*F120,2)</f>
        <v>0</v>
      </c>
      <c r="J120" s="187">
        <f>H132</f>
        <v>0</v>
      </c>
      <c r="K120" s="187">
        <f>H132-J120</f>
        <v>0</v>
      </c>
    </row>
    <row r="121" spans="1:11" x14ac:dyDescent="0.2">
      <c r="A121" s="112"/>
      <c r="D121" s="113"/>
      <c r="F121" s="113"/>
      <c r="H121" s="113"/>
      <c r="J121" s="186"/>
      <c r="K121" s="186"/>
    </row>
    <row r="122" spans="1:11" x14ac:dyDescent="0.2">
      <c r="A122" s="112" t="s">
        <v>3</v>
      </c>
      <c r="B122" t="s">
        <v>205</v>
      </c>
      <c r="D122" s="113"/>
      <c r="F122" s="113"/>
      <c r="H122" s="113"/>
      <c r="J122" s="186"/>
      <c r="K122" s="186"/>
    </row>
    <row r="123" spans="1:11" x14ac:dyDescent="0.2">
      <c r="A123" s="112"/>
      <c r="B123" t="s">
        <v>5</v>
      </c>
      <c r="D123" s="113">
        <v>2</v>
      </c>
      <c r="F123" s="113"/>
      <c r="H123" s="113">
        <f>ROUND(D123*F123,2)</f>
        <v>0</v>
      </c>
      <c r="J123" s="187">
        <f>H135</f>
        <v>0</v>
      </c>
      <c r="K123" s="187">
        <f>H135-J123</f>
        <v>0</v>
      </c>
    </row>
    <row r="124" spans="1:11" x14ac:dyDescent="0.2">
      <c r="A124" s="112"/>
      <c r="D124" s="113"/>
      <c r="F124" s="113"/>
      <c r="H124" s="113"/>
      <c r="J124" s="186"/>
      <c r="K124" s="186"/>
    </row>
    <row r="125" spans="1:11" x14ac:dyDescent="0.2">
      <c r="A125" s="112" t="s">
        <v>4</v>
      </c>
      <c r="B125" t="s">
        <v>191</v>
      </c>
      <c r="D125" s="113"/>
      <c r="F125" s="113"/>
      <c r="H125" s="113"/>
      <c r="J125" s="186"/>
      <c r="K125" s="186"/>
    </row>
    <row r="126" spans="1:11" x14ac:dyDescent="0.2">
      <c r="A126" s="112"/>
      <c r="B126" t="s">
        <v>5</v>
      </c>
      <c r="D126" s="113">
        <v>2</v>
      </c>
      <c r="F126" s="113"/>
      <c r="H126" s="113">
        <f>ROUND(D126*F126,2)</f>
        <v>0</v>
      </c>
      <c r="J126" s="187">
        <f>H138</f>
        <v>0</v>
      </c>
      <c r="K126" s="187">
        <f>H138-J126</f>
        <v>0</v>
      </c>
    </row>
    <row r="127" spans="1:11" x14ac:dyDescent="0.2">
      <c r="A127" s="112"/>
      <c r="D127" s="113"/>
      <c r="F127" s="113"/>
      <c r="H127" s="113"/>
      <c r="J127" s="186"/>
      <c r="K127" s="186"/>
    </row>
    <row r="128" spans="1:11" x14ac:dyDescent="0.2">
      <c r="A128" s="112" t="s">
        <v>23</v>
      </c>
      <c r="B128" t="s">
        <v>206</v>
      </c>
      <c r="D128" s="113"/>
      <c r="F128" s="113"/>
      <c r="H128" s="113"/>
      <c r="J128" s="188">
        <f>SUM(J102:J127)</f>
        <v>0</v>
      </c>
      <c r="K128" s="188">
        <f>SUM(K102:K127)</f>
        <v>0</v>
      </c>
    </row>
    <row r="129" spans="1:11" x14ac:dyDescent="0.2">
      <c r="A129" s="112"/>
      <c r="B129" t="s">
        <v>5</v>
      </c>
      <c r="D129" s="113">
        <v>1</v>
      </c>
      <c r="F129" s="113"/>
      <c r="H129" s="113">
        <f>ROUND(D129*F129,2)</f>
        <v>0</v>
      </c>
      <c r="J129" s="186"/>
      <c r="K129" s="186"/>
    </row>
    <row r="130" spans="1:11" x14ac:dyDescent="0.2">
      <c r="A130" s="112"/>
      <c r="D130" s="113"/>
      <c r="F130" s="113"/>
      <c r="H130" s="113"/>
      <c r="J130" s="186"/>
      <c r="K130" s="186"/>
    </row>
    <row r="131" spans="1:11" x14ac:dyDescent="0.2">
      <c r="A131" s="112" t="s">
        <v>16</v>
      </c>
      <c r="B131" t="s">
        <v>207</v>
      </c>
      <c r="D131" s="113"/>
      <c r="F131" s="113"/>
      <c r="H131" s="113"/>
      <c r="J131" s="186"/>
      <c r="K131" s="186"/>
    </row>
    <row r="132" spans="1:11" x14ac:dyDescent="0.2">
      <c r="A132" s="112"/>
      <c r="B132" t="s">
        <v>5</v>
      </c>
      <c r="D132" s="113">
        <v>1</v>
      </c>
      <c r="F132" s="113"/>
      <c r="H132" s="113">
        <f>ROUND(D132*F132,2)</f>
        <v>0</v>
      </c>
      <c r="J132" s="186"/>
      <c r="K132" s="186"/>
    </row>
    <row r="133" spans="1:11" x14ac:dyDescent="0.2">
      <c r="A133" s="112"/>
      <c r="D133" s="113"/>
      <c r="F133" s="113"/>
      <c r="H133" s="113"/>
      <c r="J133" s="186"/>
      <c r="K133" s="186"/>
    </row>
    <row r="134" spans="1:11" x14ac:dyDescent="0.2">
      <c r="A134" s="112" t="s">
        <v>18</v>
      </c>
      <c r="B134" t="s">
        <v>208</v>
      </c>
      <c r="D134" s="113"/>
      <c r="F134" s="113"/>
      <c r="H134" s="113"/>
      <c r="J134" s="186"/>
      <c r="K134" s="186"/>
    </row>
    <row r="135" spans="1:11" x14ac:dyDescent="0.2">
      <c r="A135" s="112"/>
      <c r="B135" t="s">
        <v>5</v>
      </c>
      <c r="D135" s="113">
        <v>2</v>
      </c>
      <c r="F135" s="113"/>
      <c r="H135" s="113">
        <f>ROUND(D135*F135,2)</f>
        <v>0</v>
      </c>
      <c r="J135" s="186"/>
      <c r="K135" s="186"/>
    </row>
    <row r="136" spans="1:11" x14ac:dyDescent="0.2">
      <c r="A136" s="112"/>
      <c r="D136" s="113"/>
      <c r="F136" s="113"/>
      <c r="H136" s="113"/>
      <c r="J136" s="186"/>
      <c r="K136" s="186"/>
    </row>
    <row r="137" spans="1:11" x14ac:dyDescent="0.2">
      <c r="A137" s="112" t="s">
        <v>7</v>
      </c>
      <c r="B137" t="s">
        <v>209</v>
      </c>
      <c r="D137" s="113"/>
      <c r="F137" s="113"/>
      <c r="H137" s="113"/>
      <c r="J137" s="187" t="e">
        <f>#REF!</f>
        <v>#REF!</v>
      </c>
      <c r="K137" s="187" t="e">
        <f>#REF!</f>
        <v>#REF!</v>
      </c>
    </row>
    <row r="138" spans="1:11" x14ac:dyDescent="0.2">
      <c r="B138" t="s">
        <v>5</v>
      </c>
      <c r="D138" s="113">
        <v>2</v>
      </c>
      <c r="F138" s="113"/>
      <c r="H138" s="113">
        <f>ROUND(D138*F138,2)</f>
        <v>0</v>
      </c>
      <c r="J138" s="187"/>
      <c r="K138" s="187"/>
    </row>
    <row r="139" spans="1:11" x14ac:dyDescent="0.2">
      <c r="D139" s="113"/>
      <c r="F139" s="113"/>
      <c r="H139" s="113"/>
      <c r="J139" s="187">
        <f>J47</f>
        <v>0</v>
      </c>
      <c r="K139" s="187">
        <f>K47</f>
        <v>0</v>
      </c>
    </row>
    <row r="140" spans="1:11" x14ac:dyDescent="0.2">
      <c r="B140" s="111" t="s">
        <v>176</v>
      </c>
      <c r="H140" s="115">
        <f>SUM(H114:H139)</f>
        <v>0</v>
      </c>
      <c r="J140" s="187"/>
      <c r="K140" s="187"/>
    </row>
    <row r="141" spans="1:11" x14ac:dyDescent="0.2">
      <c r="B141" s="111"/>
      <c r="H141" s="113"/>
      <c r="J141" s="187">
        <f>J96</f>
        <v>0</v>
      </c>
      <c r="K141" s="187">
        <f>K96</f>
        <v>0</v>
      </c>
    </row>
    <row r="142" spans="1:11" x14ac:dyDescent="0.2">
      <c r="B142" s="111" t="s">
        <v>210</v>
      </c>
      <c r="D142" s="113"/>
      <c r="F142" s="113"/>
      <c r="H142" s="113"/>
      <c r="J142" s="186"/>
      <c r="K142" s="186"/>
    </row>
    <row r="143" spans="1:11" x14ac:dyDescent="0.2">
      <c r="D143" s="113"/>
      <c r="F143" s="113"/>
      <c r="H143" s="113"/>
    </row>
    <row r="144" spans="1:11" x14ac:dyDescent="0.2">
      <c r="A144" t="s">
        <v>150</v>
      </c>
      <c r="B144" t="s">
        <v>211</v>
      </c>
      <c r="D144" s="113"/>
      <c r="F144" s="113"/>
      <c r="H144" s="113">
        <f>H39</f>
        <v>0</v>
      </c>
    </row>
    <row r="145" spans="1:8" x14ac:dyDescent="0.2">
      <c r="D145" s="113"/>
      <c r="F145" s="113"/>
      <c r="H145" s="113"/>
    </row>
    <row r="146" spans="1:8" x14ac:dyDescent="0.2">
      <c r="A146" t="s">
        <v>152</v>
      </c>
      <c r="B146" t="s">
        <v>212</v>
      </c>
      <c r="D146" s="113"/>
      <c r="F146" s="113"/>
      <c r="H146" s="113">
        <f>H59</f>
        <v>0</v>
      </c>
    </row>
    <row r="147" spans="1:8" x14ac:dyDescent="0.2">
      <c r="D147" s="113"/>
      <c r="F147" s="113"/>
      <c r="H147" s="113"/>
    </row>
    <row r="148" spans="1:8" x14ac:dyDescent="0.2">
      <c r="A148" t="s">
        <v>158</v>
      </c>
      <c r="B148" t="s">
        <v>213</v>
      </c>
      <c r="D148" s="113"/>
      <c r="F148" s="113"/>
      <c r="H148" s="113">
        <f>H108</f>
        <v>0</v>
      </c>
    </row>
    <row r="149" spans="1:8" x14ac:dyDescent="0.2">
      <c r="D149" s="113"/>
      <c r="F149" s="113"/>
      <c r="H149" s="113"/>
    </row>
    <row r="150" spans="1:8" x14ac:dyDescent="0.2">
      <c r="A150" t="s">
        <v>160</v>
      </c>
      <c r="B150" t="s">
        <v>214</v>
      </c>
      <c r="D150" s="113"/>
      <c r="F150" s="113"/>
      <c r="H150" s="113">
        <f>H140</f>
        <v>0</v>
      </c>
    </row>
    <row r="151" spans="1:8" x14ac:dyDescent="0.2">
      <c r="D151" s="113"/>
      <c r="F151" s="113"/>
      <c r="H151" s="113"/>
    </row>
    <row r="152" spans="1:8" x14ac:dyDescent="0.2">
      <c r="B152" s="111" t="s">
        <v>176</v>
      </c>
      <c r="D152" s="113"/>
      <c r="F152" s="113"/>
      <c r="H152" s="115">
        <f>SUM(H144:H151)</f>
        <v>0</v>
      </c>
    </row>
  </sheetData>
  <mergeCells count="1">
    <mergeCell ref="J1:K1"/>
  </mergeCells>
  <pageMargins left="0.7" right="0.7" top="0.75" bottom="0.75" header="0.3" footer="0.3"/>
  <pageSetup paperSize="9" scale="91" orientation="landscape" r:id="rId1"/>
  <rowBreaks count="2" manualBreakCount="2">
    <brk id="97" max="13" man="1"/>
    <brk id="140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74"/>
  <sheetViews>
    <sheetView view="pageBreakPreview" zoomScale="115" zoomScaleNormal="90" zoomScaleSheetLayoutView="115" workbookViewId="0">
      <selection activeCell="B149" sqref="B149"/>
    </sheetView>
  </sheetViews>
  <sheetFormatPr defaultRowHeight="12.75" x14ac:dyDescent="0.2"/>
  <cols>
    <col min="1" max="1" width="5.28515625" style="2" customWidth="1"/>
    <col min="2" max="2" width="35.42578125" style="60" customWidth="1"/>
    <col min="3" max="3" width="6.28515625" style="1" customWidth="1"/>
    <col min="4" max="4" width="9.5703125" style="3" customWidth="1"/>
    <col min="5" max="6" width="15" style="3" customWidth="1"/>
    <col min="7" max="7" width="0" style="1" hidden="1" customWidth="1"/>
    <col min="8" max="8" width="24.5703125" style="1" hidden="1" customWidth="1"/>
    <col min="9" max="9" width="29.28515625" style="2" hidden="1" customWidth="1"/>
    <col min="10" max="10" width="11.42578125" style="1" bestFit="1" customWidth="1"/>
    <col min="11" max="12" width="9.140625" style="1"/>
    <col min="13" max="13" width="9.140625" style="2"/>
    <col min="14" max="16384" width="9.140625" style="1"/>
  </cols>
  <sheetData>
    <row r="1" spans="1:10" s="5" customFormat="1" ht="15" customHeight="1" x14ac:dyDescent="0.2">
      <c r="A1" s="4"/>
      <c r="C1" s="6"/>
      <c r="D1" s="7"/>
      <c r="E1" s="7"/>
      <c r="G1" s="223"/>
      <c r="H1" s="255" t="s">
        <v>123</v>
      </c>
      <c r="I1" s="253"/>
    </row>
    <row r="2" spans="1:10" s="8" customFormat="1" ht="15.75" x14ac:dyDescent="0.2">
      <c r="B2" s="9" t="s">
        <v>361</v>
      </c>
      <c r="G2" s="224"/>
      <c r="H2" s="105" t="s">
        <v>121</v>
      </c>
      <c r="I2" s="105" t="s">
        <v>122</v>
      </c>
    </row>
    <row r="3" spans="1:10" s="8" customFormat="1" x14ac:dyDescent="0.2">
      <c r="H3" s="194"/>
      <c r="I3" s="194"/>
    </row>
    <row r="4" spans="1:10" s="8" customFormat="1" x14ac:dyDescent="0.2">
      <c r="H4" s="194"/>
      <c r="I4" s="194"/>
    </row>
    <row r="5" spans="1:10" s="11" customFormat="1" ht="15" customHeight="1" x14ac:dyDescent="0.2">
      <c r="A5" s="10" t="s">
        <v>362</v>
      </c>
      <c r="B5" s="11" t="s">
        <v>24</v>
      </c>
      <c r="F5" s="12">
        <f>F6+F7+F8+F9+F10+F11</f>
        <v>0</v>
      </c>
      <c r="H5" s="221"/>
      <c r="I5" s="221"/>
    </row>
    <row r="6" spans="1:10" s="8" customFormat="1" ht="15" customHeight="1" x14ac:dyDescent="0.2">
      <c r="A6" s="13"/>
      <c r="B6" s="14" t="s">
        <v>25</v>
      </c>
      <c r="F6" s="15">
        <f>F64</f>
        <v>0</v>
      </c>
      <c r="H6" s="193">
        <f>H64</f>
        <v>0</v>
      </c>
      <c r="I6" s="193">
        <f>I64</f>
        <v>0</v>
      </c>
    </row>
    <row r="7" spans="1:10" s="8" customFormat="1" ht="15" customHeight="1" x14ac:dyDescent="0.2">
      <c r="A7" s="13"/>
      <c r="B7" s="8" t="s">
        <v>26</v>
      </c>
      <c r="F7" s="15">
        <f>F94</f>
        <v>0</v>
      </c>
      <c r="H7" s="193">
        <f>H94</f>
        <v>0</v>
      </c>
      <c r="I7" s="193">
        <f>I94</f>
        <v>0</v>
      </c>
    </row>
    <row r="8" spans="1:10" s="8" customFormat="1" ht="15" customHeight="1" x14ac:dyDescent="0.2">
      <c r="A8" s="13"/>
      <c r="B8" s="8" t="s">
        <v>27</v>
      </c>
      <c r="F8" s="15">
        <f>F135</f>
        <v>0</v>
      </c>
      <c r="H8" s="193">
        <f>H135</f>
        <v>0</v>
      </c>
      <c r="I8" s="193">
        <f>I135</f>
        <v>0</v>
      </c>
    </row>
    <row r="9" spans="1:10" s="8" customFormat="1" ht="15" customHeight="1" x14ac:dyDescent="0.2">
      <c r="A9" s="13"/>
      <c r="B9" s="8" t="s">
        <v>28</v>
      </c>
      <c r="F9" s="15">
        <f>F151</f>
        <v>0</v>
      </c>
      <c r="H9" s="193">
        <f>H151</f>
        <v>0</v>
      </c>
      <c r="I9" s="193">
        <f>I151</f>
        <v>0</v>
      </c>
    </row>
    <row r="10" spans="1:10" s="8" customFormat="1" ht="15" customHeight="1" x14ac:dyDescent="0.2">
      <c r="A10" s="13"/>
      <c r="B10" s="8" t="s">
        <v>29</v>
      </c>
      <c r="F10" s="15">
        <f>F173</f>
        <v>0</v>
      </c>
      <c r="H10" s="193">
        <f>H173</f>
        <v>0</v>
      </c>
      <c r="I10" s="193">
        <f>I173</f>
        <v>0</v>
      </c>
    </row>
    <row r="11" spans="1:10" s="8" customFormat="1" ht="15" customHeight="1" x14ac:dyDescent="0.2">
      <c r="A11" s="13"/>
      <c r="B11" s="8" t="s">
        <v>30</v>
      </c>
      <c r="F11" s="15">
        <f>(F6+F7+F8+F9+F10)*5%</f>
        <v>0</v>
      </c>
      <c r="H11" s="193">
        <f>(H6+H7+H8+H9+H10)*5%</f>
        <v>0</v>
      </c>
      <c r="I11" s="193">
        <f>(I6+I7+I8+I9+I10)*5%</f>
        <v>0</v>
      </c>
    </row>
    <row r="12" spans="1:10" s="8" customFormat="1" x14ac:dyDescent="0.2">
      <c r="A12" s="16"/>
      <c r="B12" s="17"/>
      <c r="C12" s="18"/>
      <c r="D12" s="19"/>
      <c r="E12" s="19"/>
      <c r="F12" s="20"/>
      <c r="H12" s="222"/>
      <c r="I12" s="222"/>
    </row>
    <row r="13" spans="1:10" s="8" customFormat="1" ht="7.5" customHeight="1" x14ac:dyDescent="0.2">
      <c r="A13" s="21"/>
      <c r="B13" s="22"/>
      <c r="C13" s="23"/>
      <c r="D13" s="24"/>
      <c r="F13" s="25"/>
      <c r="H13" s="194"/>
      <c r="I13" s="194"/>
    </row>
    <row r="14" spans="1:10" s="8" customFormat="1" x14ac:dyDescent="0.2">
      <c r="B14" s="22"/>
      <c r="C14" s="26"/>
      <c r="E14" s="27" t="s">
        <v>31</v>
      </c>
      <c r="F14" s="28">
        <f>F5</f>
        <v>0</v>
      </c>
      <c r="H14" s="193">
        <f>SUM(H6:H13)</f>
        <v>0</v>
      </c>
      <c r="I14" s="193">
        <f>SUM(I6:I13)</f>
        <v>0</v>
      </c>
      <c r="J14" s="15"/>
    </row>
    <row r="15" spans="1:10" s="8" customFormat="1" x14ac:dyDescent="0.2">
      <c r="B15" s="22"/>
      <c r="E15" s="29">
        <v>0.22</v>
      </c>
      <c r="F15" s="30">
        <f>F14*E15</f>
        <v>0</v>
      </c>
      <c r="H15" s="194"/>
      <c r="I15" s="194"/>
    </row>
    <row r="16" spans="1:10" s="8" customFormat="1" x14ac:dyDescent="0.2">
      <c r="B16" s="22"/>
      <c r="C16" s="26"/>
      <c r="E16" s="31"/>
      <c r="F16" s="30"/>
      <c r="H16" s="194"/>
      <c r="I16" s="194"/>
    </row>
    <row r="17" spans="1:9" s="8" customFormat="1" ht="13.5" thickBot="1" x14ac:dyDescent="0.25">
      <c r="A17" s="21"/>
      <c r="B17" s="22"/>
      <c r="D17" s="32"/>
      <c r="E17" s="33" t="s">
        <v>32</v>
      </c>
      <c r="F17" s="34">
        <f>SUM(F14:F15)</f>
        <v>0</v>
      </c>
      <c r="H17" s="194"/>
      <c r="I17" s="194"/>
    </row>
    <row r="18" spans="1:9" s="8" customFormat="1" ht="15" customHeight="1" thickTop="1" x14ac:dyDescent="0.2">
      <c r="A18" s="21"/>
      <c r="B18" s="35"/>
      <c r="C18" s="36"/>
      <c r="D18" s="37"/>
      <c r="E18" s="37"/>
      <c r="H18" s="194"/>
      <c r="I18" s="194"/>
    </row>
    <row r="19" spans="1:9" s="8" customFormat="1" ht="15" customHeight="1" x14ac:dyDescent="0.2">
      <c r="A19" s="21"/>
      <c r="B19" s="35"/>
      <c r="C19" s="36"/>
      <c r="D19" s="37"/>
      <c r="E19" s="37"/>
      <c r="H19" s="194"/>
      <c r="I19" s="194"/>
    </row>
    <row r="20" spans="1:9" s="8" customFormat="1" ht="15" customHeight="1" x14ac:dyDescent="0.2">
      <c r="B20" s="14"/>
      <c r="H20" s="194"/>
      <c r="I20" s="194"/>
    </row>
    <row r="21" spans="1:9" s="8" customFormat="1" ht="15" customHeight="1" x14ac:dyDescent="0.25">
      <c r="A21" s="5"/>
      <c r="B21" s="38" t="s">
        <v>363</v>
      </c>
      <c r="C21" s="39"/>
      <c r="D21" s="5"/>
      <c r="E21" s="40"/>
      <c r="F21" s="40"/>
      <c r="H21" s="194"/>
      <c r="I21" s="194"/>
    </row>
    <row r="22" spans="1:9" s="8" customFormat="1" ht="15" customHeight="1" x14ac:dyDescent="0.2">
      <c r="B22" s="41"/>
      <c r="C22" s="42"/>
      <c r="D22" s="42"/>
      <c r="E22" s="43"/>
      <c r="F22" s="43"/>
      <c r="H22" s="194"/>
      <c r="I22" s="194"/>
    </row>
    <row r="23" spans="1:9" s="8" customFormat="1" ht="48.75" thickBot="1" x14ac:dyDescent="0.25">
      <c r="A23" s="44" t="s">
        <v>33</v>
      </c>
      <c r="B23" s="45" t="s">
        <v>34</v>
      </c>
      <c r="C23" s="44" t="s">
        <v>35</v>
      </c>
      <c r="D23" s="46" t="s">
        <v>36</v>
      </c>
      <c r="E23" s="47" t="s">
        <v>37</v>
      </c>
      <c r="F23" s="47" t="s">
        <v>38</v>
      </c>
      <c r="H23" s="194"/>
      <c r="I23" s="194"/>
    </row>
    <row r="24" spans="1:9" s="8" customFormat="1" ht="7.5" customHeight="1" thickTop="1" x14ac:dyDescent="0.2">
      <c r="B24" s="14"/>
      <c r="E24" s="48"/>
      <c r="F24" s="48"/>
      <c r="H24" s="194"/>
      <c r="I24" s="194"/>
    </row>
    <row r="25" spans="1:9" s="8" customFormat="1" ht="15" customHeight="1" x14ac:dyDescent="0.2">
      <c r="B25" s="41" t="s">
        <v>39</v>
      </c>
      <c r="E25" s="48"/>
      <c r="F25" s="48"/>
      <c r="H25" s="194"/>
      <c r="I25" s="194"/>
    </row>
    <row r="26" spans="1:9" s="8" customFormat="1" ht="7.5" customHeight="1" x14ac:dyDescent="0.2">
      <c r="B26" s="14"/>
      <c r="E26" s="48"/>
      <c r="F26" s="48"/>
      <c r="H26" s="194"/>
      <c r="I26" s="194"/>
    </row>
    <row r="27" spans="1:9" s="8" customFormat="1" ht="4.5" customHeight="1" x14ac:dyDescent="0.2">
      <c r="B27" s="14"/>
      <c r="E27" s="48"/>
      <c r="F27" s="48"/>
      <c r="H27" s="194"/>
      <c r="I27" s="194"/>
    </row>
    <row r="28" spans="1:9" s="54" customFormat="1" ht="40.15" customHeight="1" x14ac:dyDescent="0.25">
      <c r="A28" s="49" t="s">
        <v>0</v>
      </c>
      <c r="B28" s="50" t="s">
        <v>40</v>
      </c>
      <c r="C28" s="51" t="s">
        <v>5</v>
      </c>
      <c r="D28" s="52">
        <v>1</v>
      </c>
      <c r="E28" s="53"/>
      <c r="F28" s="52">
        <f>ROUND(D28*E28,2)</f>
        <v>0</v>
      </c>
      <c r="H28" s="198">
        <f>F28</f>
        <v>0</v>
      </c>
      <c r="I28" s="198">
        <f>F28-H28</f>
        <v>0</v>
      </c>
    </row>
    <row r="29" spans="1:9" s="8" customFormat="1" ht="4.5" customHeight="1" x14ac:dyDescent="0.2">
      <c r="B29" s="14"/>
      <c r="E29" s="48"/>
      <c r="F29" s="48"/>
      <c r="H29" s="194"/>
      <c r="I29" s="194"/>
    </row>
    <row r="30" spans="1:9" s="54" customFormat="1" ht="40.15" customHeight="1" x14ac:dyDescent="0.25">
      <c r="A30" s="49" t="s">
        <v>2</v>
      </c>
      <c r="B30" s="50" t="s">
        <v>41</v>
      </c>
      <c r="C30" s="51" t="s">
        <v>5</v>
      </c>
      <c r="D30" s="52">
        <v>1</v>
      </c>
      <c r="E30" s="53"/>
      <c r="F30" s="52">
        <f>ROUND(D30*E30,2)</f>
        <v>0</v>
      </c>
      <c r="H30" s="198">
        <f>F30</f>
        <v>0</v>
      </c>
      <c r="I30" s="198">
        <f>F30-H30</f>
        <v>0</v>
      </c>
    </row>
    <row r="31" spans="1:9" s="8" customFormat="1" ht="4.5" customHeight="1" x14ac:dyDescent="0.2">
      <c r="B31" s="14"/>
      <c r="E31" s="48"/>
      <c r="F31" s="48"/>
      <c r="H31" s="194"/>
      <c r="I31" s="194"/>
    </row>
    <row r="32" spans="1:9" ht="89.25" x14ac:dyDescent="0.25">
      <c r="A32" s="49" t="s">
        <v>15</v>
      </c>
      <c r="B32" s="55" t="s">
        <v>425</v>
      </c>
      <c r="C32" s="56" t="s">
        <v>5</v>
      </c>
      <c r="D32" s="57">
        <v>1</v>
      </c>
      <c r="E32" s="57"/>
      <c r="F32" s="52">
        <f>ROUND(D32*E32,2)</f>
        <v>0</v>
      </c>
      <c r="H32" s="198">
        <f>F32</f>
        <v>0</v>
      </c>
      <c r="I32" s="198">
        <f>F32-H32</f>
        <v>0</v>
      </c>
    </row>
    <row r="33" spans="1:9" ht="4.5" customHeight="1" x14ac:dyDescent="0.2">
      <c r="A33" s="8"/>
      <c r="B33" s="55"/>
      <c r="C33" s="58"/>
      <c r="D33" s="57"/>
      <c r="E33" s="57"/>
      <c r="F33" s="57"/>
      <c r="H33" s="199"/>
      <c r="I33" s="200"/>
    </row>
    <row r="34" spans="1:9" ht="89.25" x14ac:dyDescent="0.25">
      <c r="A34" s="49" t="s">
        <v>3</v>
      </c>
      <c r="B34" s="55" t="s">
        <v>426</v>
      </c>
      <c r="C34" s="56" t="s">
        <v>5</v>
      </c>
      <c r="D34" s="57">
        <v>1</v>
      </c>
      <c r="E34" s="57"/>
      <c r="F34" s="52">
        <f>ROUND(D34*E34,2)</f>
        <v>0</v>
      </c>
      <c r="H34" s="198">
        <f>F34</f>
        <v>0</v>
      </c>
      <c r="I34" s="198">
        <f>F34-H34</f>
        <v>0</v>
      </c>
    </row>
    <row r="35" spans="1:9" ht="4.5" customHeight="1" x14ac:dyDescent="0.2">
      <c r="A35" s="8"/>
      <c r="B35" s="55"/>
      <c r="C35" s="58"/>
      <c r="D35" s="57"/>
      <c r="E35" s="57"/>
      <c r="F35" s="57"/>
      <c r="H35" s="199"/>
      <c r="I35" s="200"/>
    </row>
    <row r="36" spans="1:9" ht="81" customHeight="1" x14ac:dyDescent="0.2">
      <c r="A36" s="49" t="s">
        <v>4</v>
      </c>
      <c r="B36" s="60" t="s">
        <v>409</v>
      </c>
      <c r="C36" s="56" t="s">
        <v>410</v>
      </c>
      <c r="D36" s="57">
        <v>60</v>
      </c>
      <c r="E36" s="57"/>
      <c r="F36" s="52">
        <f>ROUND(D36*E36,2)</f>
        <v>0</v>
      </c>
      <c r="H36" s="199"/>
      <c r="I36" s="200"/>
    </row>
    <row r="37" spans="1:9" ht="4.5" customHeight="1" x14ac:dyDescent="0.2">
      <c r="A37" s="49"/>
      <c r="B37" s="55"/>
      <c r="C37" s="58"/>
      <c r="D37" s="57"/>
      <c r="E37" s="57"/>
      <c r="F37" s="57"/>
      <c r="H37" s="199"/>
      <c r="I37" s="200"/>
    </row>
    <row r="38" spans="1:9" ht="54" customHeight="1" x14ac:dyDescent="0.25">
      <c r="A38" s="49" t="s">
        <v>23</v>
      </c>
      <c r="B38" s="55" t="s">
        <v>42</v>
      </c>
      <c r="C38" s="56" t="s">
        <v>43</v>
      </c>
      <c r="D38" s="57">
        <v>151.9</v>
      </c>
      <c r="E38" s="57"/>
      <c r="F38" s="52">
        <f>ROUND(D38*E38,2)</f>
        <v>0</v>
      </c>
      <c r="H38" s="198">
        <f>F38</f>
        <v>0</v>
      </c>
      <c r="I38" s="198">
        <f>F38-H38</f>
        <v>0</v>
      </c>
    </row>
    <row r="39" spans="1:9" ht="6" customHeight="1" x14ac:dyDescent="0.2">
      <c r="A39" s="8"/>
      <c r="B39" s="55"/>
      <c r="C39" s="56"/>
      <c r="D39" s="57"/>
      <c r="E39" s="57"/>
      <c r="F39" s="57"/>
      <c r="H39" s="199"/>
      <c r="I39" s="200"/>
    </row>
    <row r="40" spans="1:9" ht="54" customHeight="1" x14ac:dyDescent="0.25">
      <c r="A40" s="49" t="s">
        <v>16</v>
      </c>
      <c r="B40" s="55" t="s">
        <v>44</v>
      </c>
      <c r="C40" s="56" t="s">
        <v>43</v>
      </c>
      <c r="D40" s="57">
        <v>129.59</v>
      </c>
      <c r="E40" s="57"/>
      <c r="F40" s="52">
        <f>ROUND(D40*E40,2)</f>
        <v>0</v>
      </c>
      <c r="H40" s="198">
        <f>F40</f>
        <v>0</v>
      </c>
      <c r="I40" s="198">
        <f>F40-H40</f>
        <v>0</v>
      </c>
    </row>
    <row r="41" spans="1:9" ht="4.5" customHeight="1" x14ac:dyDescent="0.2">
      <c r="A41" s="8"/>
      <c r="B41" s="55"/>
      <c r="C41" s="58"/>
      <c r="D41" s="57"/>
      <c r="E41" s="57"/>
      <c r="F41" s="57"/>
      <c r="H41" s="199"/>
      <c r="I41" s="200"/>
    </row>
    <row r="42" spans="1:9" s="54" customFormat="1" ht="40.15" customHeight="1" x14ac:dyDescent="0.25">
      <c r="A42" s="49" t="s">
        <v>18</v>
      </c>
      <c r="B42" s="50" t="s">
        <v>45</v>
      </c>
      <c r="C42" s="51" t="s">
        <v>5</v>
      </c>
      <c r="D42" s="52">
        <v>5</v>
      </c>
      <c r="E42" s="53"/>
      <c r="F42" s="52">
        <f>ROUND(D42*E42,2)</f>
        <v>0</v>
      </c>
      <c r="H42" s="198">
        <f>F42</f>
        <v>0</v>
      </c>
      <c r="I42" s="198">
        <f>F42-H42</f>
        <v>0</v>
      </c>
    </row>
    <row r="43" spans="1:9" ht="4.5" customHeight="1" x14ac:dyDescent="0.2">
      <c r="A43" s="8"/>
      <c r="B43" s="55"/>
      <c r="C43" s="58"/>
      <c r="D43" s="57"/>
      <c r="E43" s="57"/>
      <c r="F43" s="57"/>
      <c r="H43" s="199"/>
      <c r="I43" s="200"/>
    </row>
    <row r="44" spans="1:9" ht="54" customHeight="1" x14ac:dyDescent="0.25">
      <c r="A44" s="49" t="s">
        <v>7</v>
      </c>
      <c r="B44" s="55" t="s">
        <v>46</v>
      </c>
      <c r="C44" s="56" t="s">
        <v>5</v>
      </c>
      <c r="D44" s="57">
        <v>9</v>
      </c>
      <c r="E44" s="57"/>
      <c r="F44" s="52">
        <f>ROUND(D44*E44,2)</f>
        <v>0</v>
      </c>
      <c r="H44" s="198">
        <f>F44</f>
        <v>0</v>
      </c>
      <c r="I44" s="198">
        <f>F44-H44</f>
        <v>0</v>
      </c>
    </row>
    <row r="45" spans="1:9" ht="4.5" customHeight="1" x14ac:dyDescent="0.2">
      <c r="A45" s="8"/>
      <c r="B45" s="55"/>
      <c r="C45" s="58"/>
      <c r="D45" s="57"/>
      <c r="E45" s="57"/>
      <c r="F45" s="57"/>
      <c r="H45" s="199"/>
      <c r="I45" s="200"/>
    </row>
    <row r="46" spans="1:9" s="54" customFormat="1" ht="27" customHeight="1" x14ac:dyDescent="0.25">
      <c r="A46" s="49" t="s">
        <v>8</v>
      </c>
      <c r="B46" s="50" t="s">
        <v>47</v>
      </c>
      <c r="C46" s="59" t="s">
        <v>48</v>
      </c>
      <c r="D46" s="52">
        <v>129.59</v>
      </c>
      <c r="E46" s="53"/>
      <c r="F46" s="52">
        <f>ROUND(D46*E46,2)</f>
        <v>0</v>
      </c>
      <c r="H46" s="198">
        <f>F46</f>
        <v>0</v>
      </c>
      <c r="I46" s="198">
        <f>F46-H46</f>
        <v>0</v>
      </c>
    </row>
    <row r="47" spans="1:9" ht="4.5" customHeight="1" x14ac:dyDescent="0.2">
      <c r="A47" s="49"/>
      <c r="B47" s="55"/>
      <c r="C47" s="58"/>
      <c r="D47" s="57"/>
      <c r="E47" s="57"/>
      <c r="F47" s="57"/>
      <c r="H47" s="199"/>
      <c r="I47" s="200"/>
    </row>
    <row r="48" spans="1:9" s="54" customFormat="1" ht="40.15" customHeight="1" x14ac:dyDescent="0.25">
      <c r="A48" s="49" t="s">
        <v>9</v>
      </c>
      <c r="B48" s="50" t="s">
        <v>49</v>
      </c>
      <c r="C48" s="51" t="s">
        <v>50</v>
      </c>
      <c r="D48" s="52">
        <v>537</v>
      </c>
      <c r="E48" s="53"/>
      <c r="F48" s="52">
        <f>ROUND(D48*E48,2)</f>
        <v>0</v>
      </c>
      <c r="H48" s="198">
        <f>F48</f>
        <v>0</v>
      </c>
      <c r="I48" s="198">
        <f>F48-H48</f>
        <v>0</v>
      </c>
    </row>
    <row r="49" spans="1:12" s="54" customFormat="1" ht="4.1500000000000004" customHeight="1" x14ac:dyDescent="0.25">
      <c r="A49" s="49"/>
      <c r="B49" s="50"/>
      <c r="C49" s="51"/>
      <c r="D49" s="52"/>
      <c r="E49" s="53"/>
      <c r="F49" s="52"/>
      <c r="H49" s="201"/>
      <c r="I49" s="201"/>
    </row>
    <row r="50" spans="1:12" s="54" customFormat="1" ht="40.15" customHeight="1" x14ac:dyDescent="0.25">
      <c r="A50" s="49" t="s">
        <v>10</v>
      </c>
      <c r="B50" s="50" t="s">
        <v>51</v>
      </c>
      <c r="C50" s="51" t="s">
        <v>50</v>
      </c>
      <c r="D50" s="52">
        <v>4</v>
      </c>
      <c r="E50" s="53"/>
      <c r="F50" s="52">
        <f>ROUND(D50*E50,2)</f>
        <v>0</v>
      </c>
      <c r="H50" s="198">
        <f>F50</f>
        <v>0</v>
      </c>
      <c r="I50" s="198">
        <f>F50-H50</f>
        <v>0</v>
      </c>
    </row>
    <row r="51" spans="1:12" ht="4.1500000000000004" customHeight="1" x14ac:dyDescent="0.2">
      <c r="B51" s="55"/>
      <c r="C51" s="56"/>
      <c r="D51" s="57"/>
      <c r="E51" s="57"/>
      <c r="F51" s="57"/>
      <c r="H51" s="199"/>
      <c r="I51" s="200"/>
    </row>
    <row r="52" spans="1:12" ht="54" customHeight="1" x14ac:dyDescent="0.25">
      <c r="A52" s="49" t="s">
        <v>19</v>
      </c>
      <c r="B52" s="55" t="s">
        <v>52</v>
      </c>
      <c r="C52" s="56" t="s">
        <v>5</v>
      </c>
      <c r="D52" s="57">
        <v>2</v>
      </c>
      <c r="E52" s="57"/>
      <c r="F52" s="52">
        <f>ROUND(D52*E52,2)</f>
        <v>0</v>
      </c>
      <c r="H52" s="198">
        <f>F52</f>
        <v>0</v>
      </c>
      <c r="I52" s="198">
        <f>F52-H52</f>
        <v>0</v>
      </c>
    </row>
    <row r="53" spans="1:12" ht="4.1500000000000004" customHeight="1" x14ac:dyDescent="0.2">
      <c r="A53" s="49"/>
      <c r="H53" s="199"/>
      <c r="I53" s="200"/>
    </row>
    <row r="54" spans="1:12" s="54" customFormat="1" ht="54" customHeight="1" x14ac:dyDescent="0.25">
      <c r="A54" s="49">
        <v>14</v>
      </c>
      <c r="B54" s="50" t="s">
        <v>53</v>
      </c>
      <c r="C54" s="51" t="s">
        <v>5</v>
      </c>
      <c r="D54" s="52">
        <v>1</v>
      </c>
      <c r="E54" s="53"/>
      <c r="F54" s="52">
        <f>ROUND(D54*E54,2)</f>
        <v>0</v>
      </c>
      <c r="H54" s="198">
        <f>F54</f>
        <v>0</v>
      </c>
      <c r="I54" s="198">
        <f>F54-H54</f>
        <v>0</v>
      </c>
    </row>
    <row r="55" spans="1:12" ht="4.1500000000000004" customHeight="1" x14ac:dyDescent="0.2">
      <c r="A55" s="49"/>
      <c r="B55" s="55"/>
      <c r="C55" s="59"/>
      <c r="D55" s="52"/>
      <c r="E55" s="53"/>
      <c r="F55" s="52"/>
      <c r="H55" s="199"/>
      <c r="I55" s="200"/>
    </row>
    <row r="56" spans="1:12" s="54" customFormat="1" ht="40.15" customHeight="1" x14ac:dyDescent="0.25">
      <c r="A56" s="49" t="s">
        <v>21</v>
      </c>
      <c r="B56" s="50" t="s">
        <v>54</v>
      </c>
      <c r="C56" s="51" t="s">
        <v>1</v>
      </c>
      <c r="D56" s="52">
        <v>0</v>
      </c>
      <c r="E56" s="53"/>
      <c r="F56" s="52">
        <f>ROUND(D56*E56,2)</f>
        <v>0</v>
      </c>
      <c r="H56" s="198">
        <f>F56</f>
        <v>0</v>
      </c>
      <c r="I56" s="198">
        <f>F56-H56</f>
        <v>0</v>
      </c>
    </row>
    <row r="57" spans="1:12" ht="4.1500000000000004" customHeight="1" x14ac:dyDescent="0.2">
      <c r="A57" s="49"/>
      <c r="B57" s="55"/>
      <c r="C57" s="59"/>
      <c r="D57" s="52"/>
      <c r="E57" s="53"/>
      <c r="F57" s="52"/>
      <c r="H57" s="199"/>
      <c r="I57" s="200"/>
    </row>
    <row r="58" spans="1:12" s="54" customFormat="1" ht="40.15" customHeight="1" x14ac:dyDescent="0.25">
      <c r="A58" s="49" t="s">
        <v>22</v>
      </c>
      <c r="B58" s="50" t="s">
        <v>55</v>
      </c>
      <c r="C58" s="51" t="s">
        <v>48</v>
      </c>
      <c r="D58" s="52">
        <v>0</v>
      </c>
      <c r="E58" s="53"/>
      <c r="F58" s="52">
        <f>ROUND(D58*E58,2)</f>
        <v>0</v>
      </c>
      <c r="H58" s="198">
        <f>F58</f>
        <v>0</v>
      </c>
      <c r="I58" s="198">
        <f>F58-H58</f>
        <v>0</v>
      </c>
    </row>
    <row r="59" spans="1:12" ht="4.1500000000000004" customHeight="1" x14ac:dyDescent="0.2">
      <c r="A59" s="8"/>
      <c r="B59" s="55"/>
      <c r="C59" s="59"/>
      <c r="D59" s="52"/>
      <c r="E59" s="53"/>
      <c r="F59" s="52"/>
      <c r="H59" s="199"/>
      <c r="I59" s="200"/>
    </row>
    <row r="60" spans="1:12" s="63" customFormat="1" ht="54" customHeight="1" x14ac:dyDescent="0.25">
      <c r="A60" s="49" t="s">
        <v>11</v>
      </c>
      <c r="B60" s="61" t="s">
        <v>56</v>
      </c>
      <c r="C60" s="56" t="s">
        <v>50</v>
      </c>
      <c r="D60" s="62">
        <v>10</v>
      </c>
      <c r="E60" s="62"/>
      <c r="F60" s="52">
        <f>ROUND(D60*E60,2)</f>
        <v>0</v>
      </c>
      <c r="H60" s="198">
        <f>F60</f>
        <v>0</v>
      </c>
      <c r="I60" s="198">
        <f>F60-H60</f>
        <v>0</v>
      </c>
      <c r="L60" s="64"/>
    </row>
    <row r="61" spans="1:12" s="63" customFormat="1" ht="4.5" customHeight="1" x14ac:dyDescent="0.2">
      <c r="A61" s="8"/>
      <c r="B61" s="61"/>
      <c r="C61" s="65"/>
      <c r="D61" s="62"/>
      <c r="E61" s="62"/>
      <c r="F61" s="62"/>
      <c r="H61" s="202"/>
      <c r="I61" s="203"/>
      <c r="L61" s="64"/>
    </row>
    <row r="62" spans="1:12" s="63" customFormat="1" ht="39.6" customHeight="1" x14ac:dyDescent="0.25">
      <c r="A62" s="49" t="s">
        <v>12</v>
      </c>
      <c r="B62" s="61" t="s">
        <v>57</v>
      </c>
      <c r="C62" s="56" t="s">
        <v>50</v>
      </c>
      <c r="D62" s="62">
        <v>10</v>
      </c>
      <c r="E62" s="62"/>
      <c r="F62" s="52">
        <f>ROUND(D62*E62,2)</f>
        <v>0</v>
      </c>
      <c r="H62" s="198">
        <f>F62</f>
        <v>0</v>
      </c>
      <c r="I62" s="198">
        <f>F62-H62</f>
        <v>0</v>
      </c>
      <c r="L62" s="64"/>
    </row>
    <row r="63" spans="1:12" ht="4.5" customHeight="1" thickBot="1" x14ac:dyDescent="0.25">
      <c r="A63" s="8"/>
      <c r="B63" s="55"/>
      <c r="C63" s="58"/>
      <c r="D63" s="57"/>
      <c r="E63" s="57"/>
      <c r="F63" s="57"/>
      <c r="H63" s="199"/>
      <c r="I63" s="200"/>
    </row>
    <row r="64" spans="1:12" s="8" customFormat="1" ht="19.5" customHeight="1" thickTop="1" x14ac:dyDescent="0.2">
      <c r="A64" s="66"/>
      <c r="B64" s="66"/>
      <c r="C64" s="67"/>
      <c r="D64" s="68"/>
      <c r="E64" s="68" t="s">
        <v>58</v>
      </c>
      <c r="F64" s="69">
        <f>SUM(F27:F63)</f>
        <v>0</v>
      </c>
      <c r="H64" s="206">
        <f>SUM(H27:H63)</f>
        <v>0</v>
      </c>
      <c r="I64" s="206">
        <f>SUM(I27:I63)</f>
        <v>0</v>
      </c>
    </row>
    <row r="65" spans="1:9" s="8" customFormat="1" ht="7.5" customHeight="1" x14ac:dyDescent="0.2">
      <c r="B65" s="14"/>
      <c r="E65" s="48"/>
      <c r="F65" s="48"/>
      <c r="H65" s="194"/>
      <c r="I65" s="194"/>
    </row>
    <row r="66" spans="1:9" s="54" customFormat="1" ht="15" customHeight="1" x14ac:dyDescent="0.25">
      <c r="A66" s="70"/>
      <c r="B66" s="71" t="s">
        <v>59</v>
      </c>
      <c r="C66" s="56"/>
      <c r="D66" s="72"/>
      <c r="E66" s="73"/>
      <c r="F66" s="72"/>
      <c r="H66" s="201"/>
      <c r="I66" s="201"/>
    </row>
    <row r="67" spans="1:9" s="8" customFormat="1" ht="7.5" customHeight="1" x14ac:dyDescent="0.2">
      <c r="B67" s="14"/>
      <c r="E67" s="48"/>
      <c r="F67" s="48"/>
      <c r="H67" s="194"/>
      <c r="I67" s="194"/>
    </row>
    <row r="68" spans="1:9" ht="81" customHeight="1" x14ac:dyDescent="0.25">
      <c r="A68" s="74" t="s">
        <v>0</v>
      </c>
      <c r="B68" s="75" t="s">
        <v>60</v>
      </c>
      <c r="C68" s="56" t="s">
        <v>61</v>
      </c>
      <c r="D68" s="57">
        <v>275</v>
      </c>
      <c r="E68" s="57"/>
      <c r="F68" s="52">
        <f>ROUND(D68*E68,2)</f>
        <v>0</v>
      </c>
      <c r="H68" s="198">
        <f>F68</f>
        <v>0</v>
      </c>
      <c r="I68" s="198">
        <f>F68-H68</f>
        <v>0</v>
      </c>
    </row>
    <row r="69" spans="1:9" ht="4.1500000000000004" customHeight="1" x14ac:dyDescent="0.2">
      <c r="A69" s="74"/>
      <c r="B69" s="75"/>
      <c r="C69" s="56"/>
      <c r="D69" s="57"/>
      <c r="E69" s="57"/>
      <c r="F69" s="57"/>
      <c r="H69" s="199"/>
      <c r="I69" s="200"/>
    </row>
    <row r="70" spans="1:9" ht="80.45" customHeight="1" x14ac:dyDescent="0.25">
      <c r="A70" s="74" t="s">
        <v>2</v>
      </c>
      <c r="B70" s="75" t="s">
        <v>62</v>
      </c>
      <c r="C70" s="56" t="s">
        <v>61</v>
      </c>
      <c r="D70" s="57">
        <v>20</v>
      </c>
      <c r="E70" s="57"/>
      <c r="F70" s="52">
        <f>ROUND(D70*E70,2)</f>
        <v>0</v>
      </c>
      <c r="H70" s="198">
        <f>F70</f>
        <v>0</v>
      </c>
      <c r="I70" s="198">
        <f>F70-H70</f>
        <v>0</v>
      </c>
    </row>
    <row r="71" spans="1:9" ht="4.5" customHeight="1" x14ac:dyDescent="0.2">
      <c r="A71" s="74"/>
      <c r="B71" s="55"/>
      <c r="C71" s="58"/>
      <c r="D71" s="57"/>
      <c r="E71" s="57"/>
      <c r="F71" s="57"/>
      <c r="H71" s="199"/>
      <c r="I71" s="200"/>
    </row>
    <row r="72" spans="1:9" ht="76.5" x14ac:dyDescent="0.25">
      <c r="A72" s="74" t="s">
        <v>15</v>
      </c>
      <c r="B72" s="75" t="s">
        <v>63</v>
      </c>
      <c r="C72" s="56" t="s">
        <v>61</v>
      </c>
      <c r="D72" s="57">
        <v>8</v>
      </c>
      <c r="E72" s="57"/>
      <c r="F72" s="52">
        <f>ROUND(D72*E72,2)</f>
        <v>0</v>
      </c>
      <c r="H72" s="198">
        <f>F72</f>
        <v>0</v>
      </c>
      <c r="I72" s="198">
        <f>F72-H72</f>
        <v>0</v>
      </c>
    </row>
    <row r="73" spans="1:9" ht="4.5" customHeight="1" x14ac:dyDescent="0.2">
      <c r="A73" s="74"/>
      <c r="B73" s="55"/>
      <c r="C73" s="58"/>
      <c r="D73" s="57"/>
      <c r="E73" s="57"/>
      <c r="F73" s="57"/>
      <c r="H73" s="199"/>
      <c r="I73" s="200"/>
    </row>
    <row r="74" spans="1:9" ht="67.900000000000006" customHeight="1" x14ac:dyDescent="0.25">
      <c r="A74" s="74" t="s">
        <v>3</v>
      </c>
      <c r="B74" s="75" t="s">
        <v>64</v>
      </c>
      <c r="C74" s="56" t="s">
        <v>61</v>
      </c>
      <c r="D74" s="57">
        <v>54</v>
      </c>
      <c r="E74" s="57"/>
      <c r="F74" s="52">
        <f>ROUND(D74*E74,2)</f>
        <v>0</v>
      </c>
      <c r="H74" s="198">
        <f>F74</f>
        <v>0</v>
      </c>
      <c r="I74" s="198">
        <f>F74-H74</f>
        <v>0</v>
      </c>
    </row>
    <row r="75" spans="1:9" ht="4.1500000000000004" customHeight="1" x14ac:dyDescent="0.2">
      <c r="A75" s="74"/>
      <c r="B75" s="75"/>
      <c r="C75" s="56"/>
      <c r="D75" s="57"/>
      <c r="E75" s="57"/>
      <c r="F75" s="57"/>
      <c r="H75" s="199"/>
      <c r="I75" s="200"/>
    </row>
    <row r="76" spans="1:9" ht="80.45" customHeight="1" x14ac:dyDescent="0.25">
      <c r="A76" s="74" t="s">
        <v>4</v>
      </c>
      <c r="B76" s="75" t="s">
        <v>65</v>
      </c>
      <c r="C76" s="56" t="s">
        <v>61</v>
      </c>
      <c r="D76" s="57">
        <v>71</v>
      </c>
      <c r="E76" s="57"/>
      <c r="F76" s="52">
        <f>ROUND(D76*E76,2)</f>
        <v>0</v>
      </c>
      <c r="H76" s="198">
        <f>F76</f>
        <v>0</v>
      </c>
      <c r="I76" s="198">
        <f>F76-H76</f>
        <v>0</v>
      </c>
    </row>
    <row r="77" spans="1:9" ht="4.5" customHeight="1" x14ac:dyDescent="0.2">
      <c r="A77" s="74"/>
      <c r="B77" s="55"/>
      <c r="C77" s="58"/>
      <c r="D77" s="57"/>
      <c r="E77" s="57"/>
      <c r="F77" s="57"/>
      <c r="H77" s="199"/>
      <c r="I77" s="200"/>
    </row>
    <row r="78" spans="1:9" ht="67.900000000000006" customHeight="1" x14ac:dyDescent="0.25">
      <c r="A78" s="74" t="s">
        <v>23</v>
      </c>
      <c r="B78" s="75" t="s">
        <v>66</v>
      </c>
      <c r="C78" s="56" t="s">
        <v>61</v>
      </c>
      <c r="D78" s="57">
        <v>9</v>
      </c>
      <c r="E78" s="57"/>
      <c r="F78" s="52">
        <f>ROUND(D78*E78,2)</f>
        <v>0</v>
      </c>
      <c r="H78" s="198">
        <f>F78</f>
        <v>0</v>
      </c>
      <c r="I78" s="198">
        <f>F78-H78</f>
        <v>0</v>
      </c>
    </row>
    <row r="79" spans="1:9" ht="4.1500000000000004" customHeight="1" x14ac:dyDescent="0.2">
      <c r="A79" s="74"/>
      <c r="B79" s="75"/>
      <c r="C79" s="56"/>
      <c r="D79" s="57"/>
      <c r="E79" s="57"/>
      <c r="F79" s="57"/>
      <c r="H79" s="199"/>
      <c r="I79" s="200"/>
    </row>
    <row r="80" spans="1:9" s="54" customFormat="1" ht="40.15" customHeight="1" x14ac:dyDescent="0.25">
      <c r="A80" s="49" t="s">
        <v>16</v>
      </c>
      <c r="B80" s="50" t="s">
        <v>67</v>
      </c>
      <c r="C80" s="51" t="s">
        <v>50</v>
      </c>
      <c r="D80" s="52">
        <v>125</v>
      </c>
      <c r="E80" s="53"/>
      <c r="F80" s="52">
        <f>ROUND(D80*E80,2)</f>
        <v>0</v>
      </c>
      <c r="H80" s="198">
        <f>F80</f>
        <v>0</v>
      </c>
      <c r="I80" s="198">
        <f>F80-H80</f>
        <v>0</v>
      </c>
    </row>
    <row r="81" spans="1:9" ht="4.5" customHeight="1" x14ac:dyDescent="0.2">
      <c r="A81" s="74"/>
      <c r="B81" s="55"/>
      <c r="C81" s="58"/>
      <c r="D81" s="57"/>
      <c r="E81" s="57"/>
      <c r="F81" s="57"/>
      <c r="H81" s="199"/>
      <c r="I81" s="200"/>
    </row>
    <row r="82" spans="1:9" ht="53.45" customHeight="1" x14ac:dyDescent="0.25">
      <c r="A82" s="74" t="s">
        <v>18</v>
      </c>
      <c r="B82" s="55" t="s">
        <v>68</v>
      </c>
      <c r="C82" s="56" t="s">
        <v>120</v>
      </c>
      <c r="D82" s="57">
        <v>27.8</v>
      </c>
      <c r="E82" s="57"/>
      <c r="F82" s="52">
        <f>ROUND(D82*E82,2)</f>
        <v>0</v>
      </c>
      <c r="H82" s="198">
        <f>F82</f>
        <v>0</v>
      </c>
      <c r="I82" s="198">
        <f>F82-H82</f>
        <v>0</v>
      </c>
    </row>
    <row r="83" spans="1:9" ht="4.1500000000000004" customHeight="1" x14ac:dyDescent="0.2">
      <c r="A83" s="74"/>
      <c r="B83" s="55"/>
      <c r="C83" s="56"/>
      <c r="D83" s="57"/>
      <c r="E83" s="57"/>
      <c r="F83" s="57"/>
      <c r="H83" s="199"/>
      <c r="I83" s="200"/>
    </row>
    <row r="84" spans="1:9" ht="51" x14ac:dyDescent="0.25">
      <c r="A84" s="74" t="s">
        <v>7</v>
      </c>
      <c r="B84" s="55" t="s">
        <v>69</v>
      </c>
      <c r="C84" s="56" t="s">
        <v>61</v>
      </c>
      <c r="D84" s="57">
        <v>54</v>
      </c>
      <c r="E84" s="57"/>
      <c r="F84" s="52">
        <f>ROUND(D84*E84,2)</f>
        <v>0</v>
      </c>
      <c r="H84" s="198">
        <f>F84</f>
        <v>0</v>
      </c>
      <c r="I84" s="198">
        <f>F84-H84</f>
        <v>0</v>
      </c>
    </row>
    <row r="85" spans="1:9" ht="4.1500000000000004" customHeight="1" x14ac:dyDescent="0.2">
      <c r="A85" s="74"/>
      <c r="B85" s="55"/>
      <c r="C85" s="56"/>
      <c r="D85" s="57"/>
      <c r="E85" s="57"/>
      <c r="F85" s="57"/>
      <c r="H85" s="199"/>
      <c r="I85" s="200"/>
    </row>
    <row r="86" spans="1:9" ht="43.15" customHeight="1" x14ac:dyDescent="0.25">
      <c r="A86" s="74" t="s">
        <v>8</v>
      </c>
      <c r="B86" s="55" t="s">
        <v>70</v>
      </c>
      <c r="C86" s="56" t="s">
        <v>120</v>
      </c>
      <c r="D86" s="57">
        <v>71</v>
      </c>
      <c r="E86" s="57"/>
      <c r="F86" s="52">
        <f>ROUND(D86*E86,2)</f>
        <v>0</v>
      </c>
      <c r="H86" s="198">
        <f>F86</f>
        <v>0</v>
      </c>
      <c r="I86" s="198">
        <f>F86-H86</f>
        <v>0</v>
      </c>
    </row>
    <row r="87" spans="1:9" ht="4.1500000000000004" customHeight="1" x14ac:dyDescent="0.2">
      <c r="A87" s="74"/>
      <c r="B87" s="55"/>
      <c r="C87" s="56"/>
      <c r="D87" s="57"/>
      <c r="E87" s="57"/>
      <c r="F87" s="57"/>
      <c r="H87" s="199"/>
      <c r="I87" s="200"/>
    </row>
    <row r="88" spans="1:9" ht="54.6" customHeight="1" x14ac:dyDescent="0.25">
      <c r="A88" s="74" t="s">
        <v>9</v>
      </c>
      <c r="B88" s="55" t="s">
        <v>71</v>
      </c>
      <c r="C88" s="56" t="s">
        <v>6</v>
      </c>
      <c r="D88" s="57">
        <v>191</v>
      </c>
      <c r="E88" s="57"/>
      <c r="F88" s="52">
        <f>ROUND(D88*E88,2)</f>
        <v>0</v>
      </c>
      <c r="H88" s="198">
        <f>F88</f>
        <v>0</v>
      </c>
      <c r="I88" s="198">
        <f>F88-H88</f>
        <v>0</v>
      </c>
    </row>
    <row r="89" spans="1:9" ht="4.5" customHeight="1" x14ac:dyDescent="0.2">
      <c r="A89" s="74"/>
      <c r="B89" s="55"/>
      <c r="C89" s="58"/>
      <c r="D89" s="57"/>
      <c r="E89" s="57"/>
      <c r="F89" s="57"/>
      <c r="H89" s="199"/>
      <c r="I89" s="200"/>
    </row>
    <row r="90" spans="1:9" ht="54" customHeight="1" x14ac:dyDescent="0.25">
      <c r="A90" s="49" t="s">
        <v>10</v>
      </c>
      <c r="B90" s="55" t="s">
        <v>72</v>
      </c>
      <c r="C90" s="56" t="s">
        <v>61</v>
      </c>
      <c r="D90" s="57">
        <v>264.2</v>
      </c>
      <c r="E90" s="57"/>
      <c r="F90" s="52">
        <f>ROUND(D90*E90,2)</f>
        <v>0</v>
      </c>
      <c r="H90" s="198">
        <f>F90</f>
        <v>0</v>
      </c>
      <c r="I90" s="198">
        <f>F90-H90</f>
        <v>0</v>
      </c>
    </row>
    <row r="91" spans="1:9" ht="4.5" customHeight="1" x14ac:dyDescent="0.2">
      <c r="A91" s="74"/>
      <c r="B91" s="55"/>
      <c r="C91" s="58"/>
      <c r="D91" s="57"/>
      <c r="E91" s="57"/>
      <c r="F91" s="57"/>
      <c r="H91" s="199"/>
      <c r="I91" s="200"/>
    </row>
    <row r="92" spans="1:9" s="54" customFormat="1" ht="40.15" customHeight="1" x14ac:dyDescent="0.25">
      <c r="A92" s="49" t="s">
        <v>19</v>
      </c>
      <c r="B92" s="50" t="s">
        <v>73</v>
      </c>
      <c r="C92" s="51" t="s">
        <v>120</v>
      </c>
      <c r="D92" s="52">
        <v>4</v>
      </c>
      <c r="E92" s="53"/>
      <c r="F92" s="52">
        <f>ROUND(D92*E92,2)</f>
        <v>0</v>
      </c>
      <c r="H92" s="198">
        <f>F92</f>
        <v>0</v>
      </c>
      <c r="I92" s="198">
        <f>F92-H92</f>
        <v>0</v>
      </c>
    </row>
    <row r="93" spans="1:9" ht="4.1500000000000004" customHeight="1" thickBot="1" x14ac:dyDescent="0.25">
      <c r="A93" s="74"/>
      <c r="B93" s="75"/>
      <c r="C93" s="56"/>
      <c r="D93" s="57"/>
      <c r="E93" s="57"/>
      <c r="F93" s="57"/>
      <c r="H93" s="199"/>
      <c r="I93" s="200"/>
    </row>
    <row r="94" spans="1:9" s="8" customFormat="1" ht="19.5" customHeight="1" thickTop="1" x14ac:dyDescent="0.2">
      <c r="A94" s="66"/>
      <c r="B94" s="66"/>
      <c r="C94" s="67"/>
      <c r="D94" s="68"/>
      <c r="E94" s="68" t="s">
        <v>58</v>
      </c>
      <c r="F94" s="69">
        <f>SUM(F68:F93)</f>
        <v>0</v>
      </c>
      <c r="H94" s="206">
        <f>SUM(H68:H93)</f>
        <v>0</v>
      </c>
      <c r="I94" s="206">
        <f>SUM(I68:I93)</f>
        <v>0</v>
      </c>
    </row>
    <row r="95" spans="1:9" s="8" customFormat="1" ht="7.5" customHeight="1" x14ac:dyDescent="0.2">
      <c r="B95" s="14"/>
      <c r="E95" s="48"/>
      <c r="F95" s="48"/>
      <c r="H95" s="194"/>
      <c r="I95" s="194"/>
    </row>
    <row r="96" spans="1:9" ht="15" customHeight="1" x14ac:dyDescent="0.2">
      <c r="A96" s="74"/>
      <c r="B96" s="71" t="s">
        <v>74</v>
      </c>
      <c r="C96" s="58"/>
      <c r="D96" s="57"/>
      <c r="E96" s="57"/>
      <c r="F96" s="57"/>
      <c r="H96" s="199"/>
      <c r="I96" s="200"/>
    </row>
    <row r="97" spans="1:9" s="8" customFormat="1" ht="7.5" customHeight="1" x14ac:dyDescent="0.2">
      <c r="B97" s="14"/>
      <c r="E97" s="48"/>
      <c r="F97" s="48"/>
      <c r="H97" s="194"/>
      <c r="I97" s="194"/>
    </row>
    <row r="98" spans="1:9" s="54" customFormat="1" ht="27" customHeight="1" x14ac:dyDescent="0.25">
      <c r="A98" s="49" t="s">
        <v>0</v>
      </c>
      <c r="B98" s="75" t="s">
        <v>75</v>
      </c>
      <c r="C98" s="76"/>
      <c r="D98" s="72"/>
      <c r="E98" s="72"/>
      <c r="F98" s="72"/>
      <c r="H98" s="201"/>
      <c r="I98" s="201"/>
    </row>
    <row r="99" spans="1:9" s="54" customFormat="1" ht="13.15" customHeight="1" x14ac:dyDescent="0.25">
      <c r="A99" s="70" t="s">
        <v>76</v>
      </c>
      <c r="B99" s="75" t="s">
        <v>77</v>
      </c>
      <c r="C99" s="56" t="s">
        <v>5</v>
      </c>
      <c r="D99" s="72">
        <v>3</v>
      </c>
      <c r="E99" s="73"/>
      <c r="F99" s="52">
        <f>ROUND(D99*E99,2)</f>
        <v>0</v>
      </c>
      <c r="H99" s="198">
        <f>F99</f>
        <v>0</v>
      </c>
      <c r="I99" s="198">
        <f>F99-H99</f>
        <v>0</v>
      </c>
    </row>
    <row r="100" spans="1:9" ht="4.5" customHeight="1" x14ac:dyDescent="0.2">
      <c r="A100" s="74"/>
      <c r="B100" s="55"/>
      <c r="C100" s="58"/>
      <c r="D100" s="57"/>
      <c r="E100" s="57"/>
      <c r="F100" s="57"/>
      <c r="H100" s="199"/>
      <c r="I100" s="200"/>
    </row>
    <row r="101" spans="1:9" s="54" customFormat="1" ht="13.15" customHeight="1" x14ac:dyDescent="0.25">
      <c r="A101" s="70" t="s">
        <v>2</v>
      </c>
      <c r="B101" s="75" t="s">
        <v>78</v>
      </c>
      <c r="C101" s="56" t="s">
        <v>79</v>
      </c>
      <c r="D101" s="72">
        <v>15</v>
      </c>
      <c r="E101" s="73"/>
      <c r="F101" s="52">
        <f>ROUND(D101*E101,2)</f>
        <v>0</v>
      </c>
      <c r="H101" s="198">
        <f>F101</f>
        <v>0</v>
      </c>
      <c r="I101" s="198">
        <f>F101-H101</f>
        <v>0</v>
      </c>
    </row>
    <row r="102" spans="1:9" ht="4.5" customHeight="1" x14ac:dyDescent="0.2">
      <c r="A102" s="74"/>
      <c r="B102" s="55"/>
      <c r="C102" s="58"/>
      <c r="D102" s="57"/>
      <c r="E102" s="57"/>
      <c r="F102" s="57"/>
      <c r="H102" s="199"/>
      <c r="I102" s="200"/>
    </row>
    <row r="103" spans="1:9" ht="54" customHeight="1" x14ac:dyDescent="0.25">
      <c r="A103" s="49" t="s">
        <v>15</v>
      </c>
      <c r="B103" s="55" t="s">
        <v>80</v>
      </c>
      <c r="C103" s="56" t="s">
        <v>50</v>
      </c>
      <c r="D103" s="57">
        <v>50</v>
      </c>
      <c r="E103" s="57"/>
      <c r="F103" s="52">
        <f>ROUND(D103*E103,2)</f>
        <v>0</v>
      </c>
      <c r="H103" s="198">
        <f>F103</f>
        <v>0</v>
      </c>
      <c r="I103" s="198">
        <f>F103-H103</f>
        <v>0</v>
      </c>
    </row>
    <row r="104" spans="1:9" ht="4.5" customHeight="1" x14ac:dyDescent="0.2">
      <c r="A104" s="74"/>
      <c r="B104" s="55"/>
      <c r="C104" s="58"/>
      <c r="D104" s="57"/>
      <c r="E104" s="57"/>
      <c r="F104" s="57"/>
      <c r="H104" s="199"/>
      <c r="I104" s="200"/>
    </row>
    <row r="105" spans="1:9" s="54" customFormat="1" ht="40.15" customHeight="1" x14ac:dyDescent="0.25">
      <c r="A105" s="49" t="s">
        <v>3</v>
      </c>
      <c r="B105" s="50" t="s">
        <v>81</v>
      </c>
      <c r="C105" s="51" t="s">
        <v>43</v>
      </c>
      <c r="D105" s="52">
        <v>12</v>
      </c>
      <c r="E105" s="53"/>
      <c r="F105" s="52">
        <f>ROUND(D105*E105,2)</f>
        <v>0</v>
      </c>
      <c r="H105" s="198">
        <f>F105</f>
        <v>0</v>
      </c>
      <c r="I105" s="198">
        <f>F105-H105</f>
        <v>0</v>
      </c>
    </row>
    <row r="106" spans="1:9" s="54" customFormat="1" ht="4.1500000000000004" customHeight="1" x14ac:dyDescent="0.25">
      <c r="A106" s="49"/>
      <c r="B106" s="50"/>
      <c r="C106" s="51"/>
      <c r="D106" s="52"/>
      <c r="E106" s="53"/>
      <c r="F106" s="52"/>
      <c r="H106" s="201"/>
      <c r="I106" s="201"/>
    </row>
    <row r="107" spans="1:9" s="54" customFormat="1" ht="40.15" customHeight="1" x14ac:dyDescent="0.25">
      <c r="A107" s="49" t="s">
        <v>4</v>
      </c>
      <c r="B107" s="55" t="s">
        <v>82</v>
      </c>
      <c r="C107" s="51" t="s">
        <v>43</v>
      </c>
      <c r="D107" s="52">
        <v>5</v>
      </c>
      <c r="E107" s="53"/>
      <c r="F107" s="52">
        <f>ROUND(D107*E107,2)</f>
        <v>0</v>
      </c>
      <c r="H107" s="198">
        <f>F107</f>
        <v>0</v>
      </c>
      <c r="I107" s="198">
        <f>F107-H107</f>
        <v>0</v>
      </c>
    </row>
    <row r="108" spans="1:9" s="54" customFormat="1" ht="4.1500000000000004" customHeight="1" x14ac:dyDescent="0.25">
      <c r="A108" s="49"/>
      <c r="B108" s="50"/>
      <c r="C108" s="51"/>
      <c r="D108" s="52"/>
      <c r="E108" s="53"/>
      <c r="F108" s="52"/>
      <c r="H108" s="201"/>
      <c r="I108" s="201"/>
    </row>
    <row r="109" spans="1:9" s="54" customFormat="1" ht="40.15" customHeight="1" x14ac:dyDescent="0.25">
      <c r="A109" s="49" t="s">
        <v>23</v>
      </c>
      <c r="B109" s="50" t="s">
        <v>83</v>
      </c>
      <c r="C109" s="51" t="s">
        <v>61</v>
      </c>
      <c r="D109" s="52">
        <v>2</v>
      </c>
      <c r="E109" s="53"/>
      <c r="F109" s="52">
        <f>ROUND(D109*E109,2)</f>
        <v>0</v>
      </c>
      <c r="H109" s="198">
        <f>F109</f>
        <v>0</v>
      </c>
      <c r="I109" s="198">
        <f>F109-H109</f>
        <v>0</v>
      </c>
    </row>
    <row r="110" spans="1:9" s="54" customFormat="1" ht="4.5" customHeight="1" x14ac:dyDescent="0.25">
      <c r="A110" s="77"/>
      <c r="B110" s="75"/>
      <c r="C110" s="76"/>
      <c r="D110" s="72"/>
      <c r="E110" s="72"/>
      <c r="F110" s="72"/>
      <c r="H110" s="201"/>
      <c r="I110" s="201"/>
    </row>
    <row r="111" spans="1:9" ht="54" customHeight="1" x14ac:dyDescent="0.25">
      <c r="A111" s="49" t="s">
        <v>16</v>
      </c>
      <c r="B111" s="55" t="s">
        <v>84</v>
      </c>
      <c r="C111" s="56" t="s">
        <v>61</v>
      </c>
      <c r="D111" s="57">
        <v>107.4</v>
      </c>
      <c r="E111" s="57"/>
      <c r="F111" s="52">
        <f>ROUND(D111*E111,2)</f>
        <v>0</v>
      </c>
      <c r="H111" s="198">
        <f>F111</f>
        <v>0</v>
      </c>
      <c r="I111" s="198">
        <f>F111-H111</f>
        <v>0</v>
      </c>
    </row>
    <row r="112" spans="1:9" s="81" customFormat="1" ht="4.5" customHeight="1" x14ac:dyDescent="0.25">
      <c r="A112" s="74"/>
      <c r="B112" s="78"/>
      <c r="C112" s="79"/>
      <c r="D112" s="80"/>
      <c r="E112" s="80"/>
      <c r="F112" s="80"/>
      <c r="H112" s="207"/>
      <c r="I112" s="207"/>
    </row>
    <row r="113" spans="1:9" s="54" customFormat="1" ht="40.15" customHeight="1" x14ac:dyDescent="0.25">
      <c r="A113" s="49" t="s">
        <v>18</v>
      </c>
      <c r="B113" s="50" t="s">
        <v>85</v>
      </c>
      <c r="C113" s="51" t="s">
        <v>48</v>
      </c>
      <c r="D113" s="52">
        <v>0</v>
      </c>
      <c r="E113" s="53"/>
      <c r="F113" s="52">
        <f>ROUND(D113*E113,2)</f>
        <v>0</v>
      </c>
      <c r="H113" s="198">
        <f>F113</f>
        <v>0</v>
      </c>
      <c r="I113" s="198">
        <f>F113-H113</f>
        <v>0</v>
      </c>
    </row>
    <row r="114" spans="1:9" s="54" customFormat="1" ht="4.1500000000000004" customHeight="1" x14ac:dyDescent="0.25">
      <c r="A114" s="70"/>
      <c r="B114" s="55"/>
      <c r="C114" s="56"/>
      <c r="D114" s="72"/>
      <c r="E114" s="73"/>
      <c r="F114" s="72"/>
      <c r="H114" s="201"/>
      <c r="I114" s="201"/>
    </row>
    <row r="115" spans="1:9" s="54" customFormat="1" ht="27" customHeight="1" x14ac:dyDescent="0.25">
      <c r="A115" s="70" t="s">
        <v>7</v>
      </c>
      <c r="B115" s="55" t="s">
        <v>86</v>
      </c>
      <c r="C115" s="56" t="s">
        <v>50</v>
      </c>
      <c r="D115" s="72">
        <v>10</v>
      </c>
      <c r="E115" s="73"/>
      <c r="F115" s="52">
        <f>ROUND(D115*E115,2)</f>
        <v>0</v>
      </c>
      <c r="H115" s="198">
        <f>F115</f>
        <v>0</v>
      </c>
      <c r="I115" s="198">
        <f>F115-H115</f>
        <v>0</v>
      </c>
    </row>
    <row r="116" spans="1:9" ht="4.5" customHeight="1" x14ac:dyDescent="0.2">
      <c r="A116" s="74"/>
      <c r="B116" s="55"/>
      <c r="C116" s="58"/>
      <c r="D116" s="57"/>
      <c r="E116" s="57"/>
      <c r="F116" s="57"/>
      <c r="H116" s="199"/>
      <c r="I116" s="200"/>
    </row>
    <row r="117" spans="1:9" s="54" customFormat="1" ht="27" customHeight="1" x14ac:dyDescent="0.25">
      <c r="A117" s="70" t="s">
        <v>8</v>
      </c>
      <c r="B117" s="55" t="s">
        <v>87</v>
      </c>
      <c r="C117" s="56" t="s">
        <v>50</v>
      </c>
      <c r="D117" s="72">
        <v>10</v>
      </c>
      <c r="E117" s="73"/>
      <c r="F117" s="52">
        <f>ROUND(D117*E117,2)</f>
        <v>0</v>
      </c>
      <c r="H117" s="198">
        <f>F117</f>
        <v>0</v>
      </c>
      <c r="I117" s="198">
        <f>F117-H117</f>
        <v>0</v>
      </c>
    </row>
    <row r="118" spans="1:9" s="81" customFormat="1" ht="4.1500000000000004" customHeight="1" x14ac:dyDescent="0.2">
      <c r="A118" s="74"/>
      <c r="B118" s="82"/>
      <c r="C118" s="56"/>
      <c r="D118" s="57"/>
      <c r="E118" s="57"/>
      <c r="F118" s="57"/>
      <c r="H118" s="207"/>
      <c r="I118" s="207"/>
    </row>
    <row r="119" spans="1:9" s="81" customFormat="1" ht="40.15" customHeight="1" x14ac:dyDescent="0.25">
      <c r="A119" s="74" t="s">
        <v>9</v>
      </c>
      <c r="B119" s="55" t="s">
        <v>88</v>
      </c>
      <c r="C119" s="56" t="s">
        <v>5</v>
      </c>
      <c r="D119" s="57">
        <v>4</v>
      </c>
      <c r="E119" s="57"/>
      <c r="F119" s="52">
        <f>ROUND(D119*E119,2)</f>
        <v>0</v>
      </c>
      <c r="H119" s="198">
        <f>F119</f>
        <v>0</v>
      </c>
      <c r="I119" s="198">
        <f>F119-H119</f>
        <v>0</v>
      </c>
    </row>
    <row r="120" spans="1:9" s="81" customFormat="1" ht="4.1500000000000004" customHeight="1" x14ac:dyDescent="0.2">
      <c r="A120" s="74"/>
      <c r="B120" s="82"/>
      <c r="C120" s="56"/>
      <c r="D120" s="57"/>
      <c r="E120" s="57"/>
      <c r="F120" s="57"/>
      <c r="H120" s="207"/>
      <c r="I120" s="207"/>
    </row>
    <row r="121" spans="1:9" s="81" customFormat="1" ht="25.5" x14ac:dyDescent="0.25">
      <c r="A121" s="74" t="s">
        <v>10</v>
      </c>
      <c r="B121" s="55" t="s">
        <v>89</v>
      </c>
      <c r="C121" s="56" t="s">
        <v>5</v>
      </c>
      <c r="D121" s="57">
        <v>2</v>
      </c>
      <c r="E121" s="57"/>
      <c r="F121" s="52">
        <f>ROUND(D121*E121,2)</f>
        <v>0</v>
      </c>
      <c r="H121" s="198">
        <f>F121</f>
        <v>0</v>
      </c>
      <c r="I121" s="198">
        <f>F121-H121</f>
        <v>0</v>
      </c>
    </row>
    <row r="122" spans="1:9" ht="4.5" customHeight="1" x14ac:dyDescent="0.2">
      <c r="A122" s="74"/>
      <c r="B122" s="55"/>
      <c r="C122" s="58"/>
      <c r="D122" s="57"/>
      <c r="E122" s="57"/>
      <c r="F122" s="57"/>
      <c r="H122" s="199"/>
      <c r="I122" s="200"/>
    </row>
    <row r="123" spans="1:9" s="54" customFormat="1" ht="40.15" customHeight="1" x14ac:dyDescent="0.25">
      <c r="A123" s="70" t="s">
        <v>19</v>
      </c>
      <c r="B123" s="55" t="s">
        <v>90</v>
      </c>
      <c r="C123" s="56" t="s">
        <v>50</v>
      </c>
      <c r="D123" s="52">
        <v>550</v>
      </c>
      <c r="E123" s="73"/>
      <c r="F123" s="52">
        <f>ROUND(D123*E123,2)</f>
        <v>0</v>
      </c>
      <c r="H123" s="198">
        <f>F123</f>
        <v>0</v>
      </c>
      <c r="I123" s="198">
        <f>F123-H123</f>
        <v>0</v>
      </c>
    </row>
    <row r="124" spans="1:9" ht="4.5" customHeight="1" x14ac:dyDescent="0.2">
      <c r="A124" s="74"/>
      <c r="B124" s="55"/>
      <c r="C124" s="58"/>
      <c r="D124" s="57"/>
      <c r="E124" s="57"/>
      <c r="F124" s="57"/>
      <c r="H124" s="199"/>
      <c r="I124" s="200"/>
    </row>
    <row r="125" spans="1:9" s="54" customFormat="1" ht="27" customHeight="1" x14ac:dyDescent="0.25">
      <c r="A125" s="70" t="s">
        <v>20</v>
      </c>
      <c r="B125" s="55" t="s">
        <v>364</v>
      </c>
      <c r="C125" s="56" t="s">
        <v>50</v>
      </c>
      <c r="D125" s="72">
        <v>537</v>
      </c>
      <c r="E125" s="73"/>
      <c r="F125" s="52">
        <f>ROUND(D125*E125,2)</f>
        <v>0</v>
      </c>
      <c r="H125" s="198">
        <f>F125</f>
        <v>0</v>
      </c>
      <c r="I125" s="198">
        <f>F125-H125</f>
        <v>0</v>
      </c>
    </row>
    <row r="126" spans="1:9" ht="4.5" customHeight="1" x14ac:dyDescent="0.2">
      <c r="A126" s="74"/>
      <c r="B126" s="55"/>
      <c r="C126" s="58"/>
      <c r="D126" s="57"/>
      <c r="E126" s="57"/>
      <c r="F126" s="57"/>
      <c r="H126" s="199"/>
      <c r="I126" s="200"/>
    </row>
    <row r="127" spans="1:9" s="54" customFormat="1" ht="27" customHeight="1" x14ac:dyDescent="0.25">
      <c r="A127" s="70" t="s">
        <v>21</v>
      </c>
      <c r="B127" s="55" t="s">
        <v>91</v>
      </c>
      <c r="C127" s="56" t="s">
        <v>48</v>
      </c>
      <c r="D127" s="72">
        <v>7</v>
      </c>
      <c r="E127" s="73"/>
      <c r="F127" s="52">
        <f>ROUND(D127*E127,2)</f>
        <v>0</v>
      </c>
      <c r="H127" s="198">
        <f>F127</f>
        <v>0</v>
      </c>
      <c r="I127" s="198">
        <f>F127-H127</f>
        <v>0</v>
      </c>
    </row>
    <row r="128" spans="1:9" ht="4.5" customHeight="1" x14ac:dyDescent="0.2">
      <c r="A128" s="74"/>
      <c r="B128" s="55"/>
      <c r="C128" s="58"/>
      <c r="D128" s="57"/>
      <c r="E128" s="57"/>
      <c r="F128" s="57"/>
      <c r="H128" s="199"/>
      <c r="I128" s="200"/>
    </row>
    <row r="129" spans="1:13" s="54" customFormat="1" ht="40.15" customHeight="1" x14ac:dyDescent="0.25">
      <c r="A129" s="70" t="s">
        <v>22</v>
      </c>
      <c r="B129" s="55" t="s">
        <v>365</v>
      </c>
      <c r="C129" s="56" t="s">
        <v>50</v>
      </c>
      <c r="D129" s="72">
        <v>537</v>
      </c>
      <c r="E129" s="73"/>
      <c r="F129" s="52">
        <f>ROUND(D129*E129,2)</f>
        <v>0</v>
      </c>
      <c r="H129" s="198">
        <f>F129</f>
        <v>0</v>
      </c>
      <c r="I129" s="198">
        <f>F129-H129</f>
        <v>0</v>
      </c>
    </row>
    <row r="130" spans="1:13" s="54" customFormat="1" ht="4.5" customHeight="1" x14ac:dyDescent="0.25">
      <c r="A130" s="74"/>
      <c r="B130" s="75"/>
      <c r="C130" s="56"/>
      <c r="D130" s="72"/>
      <c r="E130" s="73"/>
      <c r="F130" s="72"/>
      <c r="H130" s="201"/>
      <c r="I130" s="201"/>
    </row>
    <row r="131" spans="1:13" s="54" customFormat="1" ht="27" customHeight="1" x14ac:dyDescent="0.25">
      <c r="A131" s="70" t="s">
        <v>11</v>
      </c>
      <c r="B131" s="55" t="s">
        <v>92</v>
      </c>
      <c r="C131" s="56" t="s">
        <v>48</v>
      </c>
      <c r="D131" s="72">
        <v>150</v>
      </c>
      <c r="E131" s="73"/>
      <c r="F131" s="52">
        <f>ROUND(D131*E131,2)</f>
        <v>0</v>
      </c>
      <c r="H131" s="198">
        <f>F131</f>
        <v>0</v>
      </c>
      <c r="I131" s="198">
        <f>F131-H131</f>
        <v>0</v>
      </c>
    </row>
    <row r="132" spans="1:13" ht="4.5" customHeight="1" x14ac:dyDescent="0.2">
      <c r="A132" s="74"/>
      <c r="B132" s="55"/>
      <c r="H132" s="199"/>
      <c r="I132" s="200"/>
    </row>
    <row r="133" spans="1:13" s="54" customFormat="1" ht="27" customHeight="1" x14ac:dyDescent="0.25">
      <c r="A133" s="70" t="s">
        <v>12</v>
      </c>
      <c r="B133" s="55" t="s">
        <v>93</v>
      </c>
      <c r="C133" s="56" t="s">
        <v>50</v>
      </c>
      <c r="D133" s="72">
        <v>239</v>
      </c>
      <c r="E133" s="73"/>
      <c r="F133" s="52">
        <f>ROUND(D133*E133,2)</f>
        <v>0</v>
      </c>
      <c r="H133" s="198">
        <f>F133</f>
        <v>0</v>
      </c>
      <c r="I133" s="198">
        <f>F133-H133</f>
        <v>0</v>
      </c>
    </row>
    <row r="134" spans="1:13" s="54" customFormat="1" ht="4.1500000000000004" customHeight="1" thickBot="1" x14ac:dyDescent="0.3">
      <c r="A134" s="70"/>
      <c r="B134" s="55"/>
      <c r="C134" s="56"/>
      <c r="D134" s="72"/>
      <c r="E134" s="73"/>
      <c r="F134" s="72"/>
      <c r="H134" s="201"/>
      <c r="I134" s="201"/>
    </row>
    <row r="135" spans="1:13" s="8" customFormat="1" ht="19.5" customHeight="1" thickTop="1" x14ac:dyDescent="0.2">
      <c r="A135" s="66"/>
      <c r="B135" s="66"/>
      <c r="C135" s="67"/>
      <c r="D135" s="68"/>
      <c r="E135" s="68" t="s">
        <v>58</v>
      </c>
      <c r="F135" s="69">
        <f>SUM(F99:F134)</f>
        <v>0</v>
      </c>
      <c r="H135" s="206">
        <f>SUM(H99:H134)</f>
        <v>0</v>
      </c>
      <c r="I135" s="206">
        <f>SUM(I99:I134)</f>
        <v>0</v>
      </c>
    </row>
    <row r="136" spans="1:13" s="8" customFormat="1" ht="7.5" customHeight="1" x14ac:dyDescent="0.2">
      <c r="B136" s="14"/>
      <c r="E136" s="48"/>
      <c r="F136" s="48"/>
      <c r="H136" s="194"/>
      <c r="I136" s="194"/>
    </row>
    <row r="137" spans="1:13" x14ac:dyDescent="0.2">
      <c r="B137" s="71" t="s">
        <v>94</v>
      </c>
      <c r="H137" s="199"/>
      <c r="I137" s="200"/>
    </row>
    <row r="138" spans="1:13" s="8" customFormat="1" ht="7.5" customHeight="1" x14ac:dyDescent="0.2">
      <c r="B138" s="14"/>
      <c r="E138" s="48"/>
      <c r="F138" s="48"/>
      <c r="H138" s="194"/>
      <c r="I138" s="194"/>
    </row>
    <row r="139" spans="1:13" ht="40.15" customHeight="1" x14ac:dyDescent="0.25">
      <c r="A139" s="74" t="s">
        <v>0</v>
      </c>
      <c r="B139" s="55" t="s">
        <v>95</v>
      </c>
      <c r="C139" s="56" t="s">
        <v>43</v>
      </c>
      <c r="D139" s="57">
        <v>151.9</v>
      </c>
      <c r="E139" s="57"/>
      <c r="F139" s="52">
        <f>ROUND(D139*E139,2)</f>
        <v>0</v>
      </c>
      <c r="H139" s="198">
        <f>F139</f>
        <v>0</v>
      </c>
      <c r="I139" s="198">
        <f>F139-H139</f>
        <v>0</v>
      </c>
    </row>
    <row r="140" spans="1:13" ht="4.1500000000000004" customHeight="1" x14ac:dyDescent="0.2">
      <c r="A140" s="74"/>
      <c r="B140" s="55"/>
      <c r="C140" s="56"/>
      <c r="D140" s="57"/>
      <c r="E140" s="57"/>
      <c r="F140" s="57"/>
      <c r="H140" s="199"/>
      <c r="I140" s="200"/>
    </row>
    <row r="141" spans="1:13" ht="15" x14ac:dyDescent="0.25">
      <c r="A141" s="74" t="s">
        <v>2</v>
      </c>
      <c r="B141" s="75" t="s">
        <v>96</v>
      </c>
      <c r="C141" s="83" t="s">
        <v>5</v>
      </c>
      <c r="D141" s="57">
        <v>9</v>
      </c>
      <c r="E141" s="57"/>
      <c r="F141" s="52">
        <f>ROUND(D141*E141,2)</f>
        <v>0</v>
      </c>
      <c r="H141" s="198">
        <f>F141</f>
        <v>0</v>
      </c>
      <c r="I141" s="198">
        <f>F141-H141</f>
        <v>0</v>
      </c>
      <c r="M141" s="1"/>
    </row>
    <row r="142" spans="1:13" ht="3.75" customHeight="1" x14ac:dyDescent="0.2">
      <c r="A142" s="74"/>
      <c r="B142" s="75"/>
      <c r="C142" s="83"/>
      <c r="D142" s="57"/>
      <c r="E142" s="57"/>
      <c r="F142" s="57"/>
      <c r="H142" s="199"/>
      <c r="I142" s="199"/>
      <c r="M142" s="1"/>
    </row>
    <row r="143" spans="1:13" ht="40.15" customHeight="1" x14ac:dyDescent="0.25">
      <c r="A143" s="74" t="s">
        <v>15</v>
      </c>
      <c r="B143" s="55" t="s">
        <v>366</v>
      </c>
      <c r="C143" s="56" t="s">
        <v>43</v>
      </c>
      <c r="D143" s="57">
        <v>129.59</v>
      </c>
      <c r="E143" s="57"/>
      <c r="F143" s="52">
        <f>ROUND(D143*E143,2)</f>
        <v>0</v>
      </c>
      <c r="H143" s="198">
        <f>F143</f>
        <v>0</v>
      </c>
      <c r="I143" s="198">
        <f>F143-H143</f>
        <v>0</v>
      </c>
    </row>
    <row r="144" spans="1:13" ht="4.1500000000000004" customHeight="1" x14ac:dyDescent="0.2">
      <c r="A144" s="74"/>
      <c r="B144" s="55"/>
      <c r="C144" s="56"/>
      <c r="D144" s="57"/>
      <c r="E144" s="57"/>
      <c r="F144" s="57"/>
      <c r="H144" s="199"/>
      <c r="I144" s="200"/>
    </row>
    <row r="145" spans="1:9" ht="129" x14ac:dyDescent="0.25">
      <c r="A145" s="74" t="s">
        <v>3</v>
      </c>
      <c r="B145" s="55" t="s">
        <v>411</v>
      </c>
      <c r="C145" s="83" t="s">
        <v>5</v>
      </c>
      <c r="D145" s="57">
        <v>7</v>
      </c>
      <c r="E145" s="57"/>
      <c r="F145" s="52">
        <f>ROUND(D145*E145,2)</f>
        <v>0</v>
      </c>
      <c r="H145" s="198">
        <f>F145</f>
        <v>0</v>
      </c>
      <c r="I145" s="198">
        <f>F145-H145</f>
        <v>0</v>
      </c>
    </row>
    <row r="146" spans="1:9" ht="5.25" customHeight="1" x14ac:dyDescent="0.2">
      <c r="A146" s="74"/>
      <c r="B146" s="55"/>
      <c r="C146" s="83"/>
      <c r="D146" s="57"/>
      <c r="E146" s="57"/>
      <c r="F146" s="57"/>
      <c r="H146" s="199"/>
      <c r="I146" s="200"/>
    </row>
    <row r="147" spans="1:9" ht="129" x14ac:dyDescent="0.25">
      <c r="A147" s="74" t="s">
        <v>4</v>
      </c>
      <c r="B147" s="55" t="s">
        <v>412</v>
      </c>
      <c r="C147" s="83" t="s">
        <v>5</v>
      </c>
      <c r="D147" s="57">
        <v>1</v>
      </c>
      <c r="E147" s="57"/>
      <c r="F147" s="52">
        <f>ROUND(D147*E147,2)</f>
        <v>0</v>
      </c>
      <c r="H147" s="198">
        <f>F147</f>
        <v>0</v>
      </c>
      <c r="I147" s="198">
        <f>F147-H147</f>
        <v>0</v>
      </c>
    </row>
    <row r="148" spans="1:9" ht="5.25" customHeight="1" x14ac:dyDescent="0.2">
      <c r="A148" s="74"/>
      <c r="B148" s="55"/>
      <c r="C148" s="83"/>
      <c r="D148" s="57"/>
      <c r="E148" s="57"/>
      <c r="F148" s="57"/>
      <c r="H148" s="199"/>
      <c r="I148" s="200"/>
    </row>
    <row r="149" spans="1:9" ht="128.25" x14ac:dyDescent="0.25">
      <c r="A149" s="74" t="s">
        <v>23</v>
      </c>
      <c r="B149" s="60" t="s">
        <v>118</v>
      </c>
      <c r="C149" s="56" t="s">
        <v>5</v>
      </c>
      <c r="D149" s="57">
        <v>9</v>
      </c>
      <c r="E149" s="57"/>
      <c r="F149" s="52">
        <f>ROUND(D149*E149,2)</f>
        <v>0</v>
      </c>
      <c r="H149" s="198">
        <f>F149</f>
        <v>0</v>
      </c>
      <c r="I149" s="198">
        <f>F149-H149</f>
        <v>0</v>
      </c>
    </row>
    <row r="150" spans="1:9" ht="4.1500000000000004" customHeight="1" thickBot="1" x14ac:dyDescent="0.25">
      <c r="A150" s="74"/>
      <c r="B150" s="55"/>
      <c r="C150" s="83"/>
      <c r="D150" s="57"/>
      <c r="E150" s="57"/>
      <c r="F150" s="57"/>
      <c r="H150" s="199"/>
      <c r="I150" s="200"/>
    </row>
    <row r="151" spans="1:9" s="8" customFormat="1" ht="19.5" customHeight="1" thickTop="1" x14ac:dyDescent="0.2">
      <c r="A151" s="66"/>
      <c r="B151" s="66"/>
      <c r="C151" s="67"/>
      <c r="D151" s="68"/>
      <c r="E151" s="68" t="s">
        <v>58</v>
      </c>
      <c r="F151" s="69">
        <f>SUM(F139:F150)</f>
        <v>0</v>
      </c>
      <c r="H151" s="206">
        <f>SUM(H139:H150)</f>
        <v>0</v>
      </c>
      <c r="I151" s="206">
        <f>SUM(I139:I150)</f>
        <v>0</v>
      </c>
    </row>
    <row r="152" spans="1:9" s="8" customFormat="1" ht="7.5" customHeight="1" x14ac:dyDescent="0.2">
      <c r="B152" s="14"/>
      <c r="E152" s="48"/>
      <c r="F152" s="48"/>
      <c r="H152" s="194"/>
      <c r="I152" s="194"/>
    </row>
    <row r="153" spans="1:9" x14ac:dyDescent="0.2">
      <c r="B153" s="71" t="s">
        <v>97</v>
      </c>
      <c r="H153" s="199"/>
      <c r="I153" s="200"/>
    </row>
    <row r="154" spans="1:9" s="8" customFormat="1" ht="7.5" customHeight="1" x14ac:dyDescent="0.2">
      <c r="B154" s="14"/>
      <c r="E154" s="48"/>
      <c r="F154" s="48"/>
      <c r="H154" s="194"/>
      <c r="I154" s="194"/>
    </row>
    <row r="155" spans="1:9" s="81" customFormat="1" ht="13.5" customHeight="1" x14ac:dyDescent="0.2">
      <c r="A155" s="84" t="s">
        <v>0</v>
      </c>
      <c r="B155" s="85" t="s">
        <v>98</v>
      </c>
      <c r="C155" s="86" t="s">
        <v>79</v>
      </c>
      <c r="D155" s="87">
        <v>6</v>
      </c>
      <c r="E155" s="88"/>
      <c r="F155" s="89">
        <f>D155*E155</f>
        <v>0</v>
      </c>
      <c r="H155" s="208">
        <f>F155-I155</f>
        <v>0</v>
      </c>
      <c r="I155" s="208">
        <f>F155</f>
        <v>0</v>
      </c>
    </row>
    <row r="156" spans="1:9" s="81" customFormat="1" ht="4.5" customHeight="1" x14ac:dyDescent="0.2">
      <c r="A156" s="84"/>
      <c r="B156" s="85"/>
      <c r="C156" s="86"/>
      <c r="D156" s="87"/>
      <c r="E156" s="89"/>
      <c r="F156" s="89"/>
      <c r="H156" s="207"/>
      <c r="I156" s="207"/>
    </row>
    <row r="157" spans="1:9" s="81" customFormat="1" ht="27" customHeight="1" x14ac:dyDescent="0.2">
      <c r="A157" s="84" t="s">
        <v>2</v>
      </c>
      <c r="B157" s="90" t="s">
        <v>99</v>
      </c>
      <c r="C157" s="86" t="s">
        <v>79</v>
      </c>
      <c r="D157" s="87">
        <v>8</v>
      </c>
      <c r="E157" s="88"/>
      <c r="F157" s="89">
        <f>D157*E157</f>
        <v>0</v>
      </c>
      <c r="H157" s="208">
        <f>F157-I157</f>
        <v>0</v>
      </c>
      <c r="I157" s="208">
        <f>F157</f>
        <v>0</v>
      </c>
    </row>
    <row r="158" spans="1:9" s="81" customFormat="1" ht="4.5" customHeight="1" x14ac:dyDescent="0.2">
      <c r="A158" s="84"/>
      <c r="B158" s="85"/>
      <c r="C158" s="86"/>
      <c r="D158" s="87"/>
      <c r="E158" s="89"/>
      <c r="F158" s="89"/>
      <c r="H158" s="207"/>
      <c r="I158" s="207"/>
    </row>
    <row r="159" spans="1:9" s="81" customFormat="1" ht="27" customHeight="1" x14ac:dyDescent="0.25">
      <c r="A159" s="84" t="s">
        <v>15</v>
      </c>
      <c r="B159" s="90" t="s">
        <v>100</v>
      </c>
      <c r="C159" s="91" t="s">
        <v>5</v>
      </c>
      <c r="D159" s="87">
        <v>1</v>
      </c>
      <c r="E159" s="88"/>
      <c r="F159" s="89">
        <f>D159*E159</f>
        <v>0</v>
      </c>
      <c r="H159" s="198">
        <f>F159</f>
        <v>0</v>
      </c>
      <c r="I159" s="198">
        <f>F159-H159</f>
        <v>0</v>
      </c>
    </row>
    <row r="160" spans="1:9" s="81" customFormat="1" ht="4.5" customHeight="1" x14ac:dyDescent="0.2">
      <c r="A160" s="84"/>
      <c r="B160" s="85"/>
      <c r="C160" s="86"/>
      <c r="D160" s="87"/>
      <c r="E160" s="89"/>
      <c r="F160" s="89"/>
      <c r="H160" s="207"/>
      <c r="I160" s="207"/>
    </row>
    <row r="161" spans="1:13" s="81" customFormat="1" ht="40.5" customHeight="1" x14ac:dyDescent="0.25">
      <c r="A161" s="84" t="s">
        <v>3</v>
      </c>
      <c r="B161" s="85" t="s">
        <v>101</v>
      </c>
      <c r="C161" s="230" t="s">
        <v>48</v>
      </c>
      <c r="D161" s="231">
        <v>282</v>
      </c>
      <c r="E161" s="88"/>
      <c r="F161" s="89">
        <f>D161*E161</f>
        <v>0</v>
      </c>
      <c r="H161" s="198">
        <f>+F161-I161</f>
        <v>0</v>
      </c>
      <c r="I161" s="198">
        <f>+F161</f>
        <v>0</v>
      </c>
    </row>
    <row r="162" spans="1:13" s="81" customFormat="1" ht="4.1500000000000004" customHeight="1" x14ac:dyDescent="0.2">
      <c r="A162" s="84"/>
      <c r="B162" s="85"/>
      <c r="C162" s="56"/>
      <c r="D162" s="57"/>
      <c r="E162" s="88"/>
      <c r="F162" s="89"/>
      <c r="H162" s="207"/>
      <c r="I162" s="207"/>
    </row>
    <row r="163" spans="1:13" ht="4.5" customHeight="1" x14ac:dyDescent="0.2">
      <c r="A163" s="74"/>
      <c r="B163" s="55"/>
      <c r="C163" s="58"/>
      <c r="D163" s="57"/>
      <c r="E163" s="57"/>
      <c r="F163" s="57"/>
      <c r="H163" s="199"/>
      <c r="I163" s="199"/>
      <c r="M163" s="1"/>
    </row>
    <row r="164" spans="1:13" ht="28.9" customHeight="1" x14ac:dyDescent="0.25">
      <c r="A164" s="74" t="s">
        <v>4</v>
      </c>
      <c r="B164" s="55" t="s">
        <v>102</v>
      </c>
      <c r="C164" s="56" t="s">
        <v>43</v>
      </c>
      <c r="D164" s="57">
        <v>282</v>
      </c>
      <c r="E164" s="57"/>
      <c r="F164" s="57">
        <f>D164*E164</f>
        <v>0</v>
      </c>
      <c r="H164" s="198">
        <f>F164</f>
        <v>0</v>
      </c>
      <c r="I164" s="198">
        <f>F164-H164</f>
        <v>0</v>
      </c>
      <c r="M164" s="1"/>
    </row>
    <row r="165" spans="1:13" ht="4.5" customHeight="1" x14ac:dyDescent="0.2">
      <c r="A165" s="74"/>
      <c r="B165" s="55"/>
      <c r="C165" s="58"/>
      <c r="D165" s="57"/>
      <c r="E165" s="57"/>
      <c r="F165" s="57"/>
      <c r="H165" s="199"/>
      <c r="I165" s="199"/>
      <c r="M165" s="1"/>
    </row>
    <row r="166" spans="1:13" ht="12.75" customHeight="1" x14ac:dyDescent="0.25">
      <c r="A166" s="74" t="s">
        <v>23</v>
      </c>
      <c r="B166" s="55" t="s">
        <v>103</v>
      </c>
      <c r="C166" s="56" t="s">
        <v>43</v>
      </c>
      <c r="D166" s="57">
        <v>282</v>
      </c>
      <c r="E166" s="57"/>
      <c r="F166" s="57">
        <f>D166*E166</f>
        <v>0</v>
      </c>
      <c r="H166" s="198">
        <f>F166</f>
        <v>0</v>
      </c>
      <c r="I166" s="198">
        <f>F166-H166</f>
        <v>0</v>
      </c>
      <c r="M166" s="1"/>
    </row>
    <row r="167" spans="1:13" ht="4.5" customHeight="1" x14ac:dyDescent="0.2">
      <c r="A167" s="74"/>
      <c r="B167" s="55"/>
      <c r="C167" s="58"/>
      <c r="D167" s="57"/>
      <c r="E167" s="57"/>
      <c r="F167" s="57"/>
      <c r="H167" s="199"/>
      <c r="I167" s="199"/>
      <c r="M167" s="1"/>
    </row>
    <row r="168" spans="1:13" ht="25.5" x14ac:dyDescent="0.25">
      <c r="A168" s="74" t="s">
        <v>16</v>
      </c>
      <c r="B168" s="55" t="s">
        <v>104</v>
      </c>
      <c r="C168" s="56" t="s">
        <v>43</v>
      </c>
      <c r="D168" s="57">
        <v>152</v>
      </c>
      <c r="E168" s="57"/>
      <c r="F168" s="57">
        <f>D168*E168</f>
        <v>0</v>
      </c>
      <c r="H168" s="198">
        <f>F168</f>
        <v>0</v>
      </c>
      <c r="I168" s="198">
        <f>F168-H168</f>
        <v>0</v>
      </c>
      <c r="M168" s="1"/>
    </row>
    <row r="169" spans="1:13" s="54" customFormat="1" ht="4.5" customHeight="1" x14ac:dyDescent="0.25">
      <c r="A169" s="74"/>
      <c r="B169" s="92"/>
      <c r="C169" s="93"/>
      <c r="D169" s="72"/>
      <c r="E169" s="72"/>
      <c r="F169" s="72"/>
      <c r="H169" s="201"/>
      <c r="I169" s="201"/>
    </row>
    <row r="170" spans="1:13" s="54" customFormat="1" ht="12.75" customHeight="1" x14ac:dyDescent="0.25">
      <c r="A170" s="74" t="s">
        <v>18</v>
      </c>
      <c r="B170" s="92" t="s">
        <v>105</v>
      </c>
      <c r="C170" s="232" t="s">
        <v>43</v>
      </c>
      <c r="D170" s="57">
        <v>282</v>
      </c>
      <c r="E170" s="73"/>
      <c r="F170" s="72">
        <f>D170*E170</f>
        <v>0</v>
      </c>
      <c r="H170" s="198">
        <v>0</v>
      </c>
      <c r="I170" s="198">
        <f>F170-H170</f>
        <v>0</v>
      </c>
    </row>
    <row r="171" spans="1:13" s="54" customFormat="1" ht="4.5" customHeight="1" x14ac:dyDescent="0.25">
      <c r="A171" s="74"/>
      <c r="B171" s="92"/>
      <c r="C171" s="93"/>
      <c r="D171" s="72"/>
      <c r="E171" s="72"/>
      <c r="F171" s="72"/>
      <c r="H171" s="201"/>
      <c r="I171" s="201"/>
    </row>
    <row r="172" spans="1:13" ht="7.5" customHeight="1" thickBot="1" x14ac:dyDescent="0.25">
      <c r="A172" s="74"/>
      <c r="D172" s="57"/>
      <c r="E172" s="57"/>
      <c r="F172" s="57"/>
      <c r="H172" s="199"/>
      <c r="I172" s="199"/>
      <c r="M172" s="1"/>
    </row>
    <row r="173" spans="1:13" s="8" customFormat="1" ht="19.5" customHeight="1" thickTop="1" x14ac:dyDescent="0.2">
      <c r="A173" s="66"/>
      <c r="B173" s="66"/>
      <c r="C173" s="67"/>
      <c r="D173" s="68"/>
      <c r="E173" s="68" t="s">
        <v>58</v>
      </c>
      <c r="F173" s="69">
        <f>SUM(F155:F172)</f>
        <v>0</v>
      </c>
      <c r="H173" s="206">
        <f>SUM(H155:H172)</f>
        <v>0</v>
      </c>
      <c r="I173" s="206">
        <f>SUM(I155:I172)</f>
        <v>0</v>
      </c>
      <c r="J173" s="227"/>
    </row>
    <row r="174" spans="1:13" x14ac:dyDescent="0.2">
      <c r="J174" s="228"/>
    </row>
  </sheetData>
  <mergeCells count="1">
    <mergeCell ref="H1:I1"/>
  </mergeCells>
  <pageMargins left="0.7" right="0.7" top="0.75" bottom="0.75" header="0.3" footer="0.3"/>
  <pageSetup paperSize="9" scale="89" orientation="landscape" r:id="rId1"/>
  <rowBreaks count="4" manualBreakCount="4">
    <brk id="20" max="11" man="1"/>
    <brk id="65" max="11" man="1"/>
    <brk id="94" max="11" man="1"/>
    <brk id="152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4"/>
  <sheetViews>
    <sheetView view="pageBreakPreview" topLeftCell="A147" zoomScale="115" zoomScaleNormal="100" zoomScaleSheetLayoutView="115" workbookViewId="0">
      <selection activeCell="G7" sqref="G7"/>
    </sheetView>
  </sheetViews>
  <sheetFormatPr defaultRowHeight="12.75" x14ac:dyDescent="0.2"/>
  <cols>
    <col min="6" max="6" width="11.7109375" bestFit="1" customWidth="1"/>
    <col min="8" max="8" width="14" customWidth="1"/>
    <col min="9" max="9" width="9.140625" hidden="1" customWidth="1"/>
    <col min="10" max="10" width="21.28515625" hidden="1" customWidth="1"/>
    <col min="11" max="11" width="26.85546875" hidden="1" customWidth="1"/>
  </cols>
  <sheetData>
    <row r="1" spans="1:11" ht="15.75" x14ac:dyDescent="0.25">
      <c r="A1" s="110" t="s">
        <v>367</v>
      </c>
      <c r="I1" s="219"/>
      <c r="J1" s="255" t="s">
        <v>123</v>
      </c>
      <c r="K1" s="253"/>
    </row>
    <row r="2" spans="1:11" ht="15.75" x14ac:dyDescent="0.2">
      <c r="I2" s="225"/>
      <c r="J2" s="105" t="s">
        <v>121</v>
      </c>
      <c r="K2" s="105" t="s">
        <v>122</v>
      </c>
    </row>
    <row r="3" spans="1:11" x14ac:dyDescent="0.2">
      <c r="A3" s="111" t="s">
        <v>165</v>
      </c>
      <c r="J3" s="186"/>
      <c r="K3" s="186"/>
    </row>
    <row r="4" spans="1:11" x14ac:dyDescent="0.2">
      <c r="J4" s="186"/>
      <c r="K4" s="186"/>
    </row>
    <row r="5" spans="1:11" x14ac:dyDescent="0.2">
      <c r="A5" s="112" t="s">
        <v>0</v>
      </c>
      <c r="B5" t="s">
        <v>166</v>
      </c>
      <c r="J5" s="186"/>
      <c r="K5" s="186"/>
    </row>
    <row r="6" spans="1:11" x14ac:dyDescent="0.2">
      <c r="B6" t="s">
        <v>167</v>
      </c>
      <c r="J6" s="186"/>
      <c r="K6" s="186"/>
    </row>
    <row r="7" spans="1:11" x14ac:dyDescent="0.2">
      <c r="B7" t="s">
        <v>5</v>
      </c>
      <c r="D7" s="113">
        <v>1</v>
      </c>
      <c r="E7" s="114"/>
      <c r="F7" s="113"/>
      <c r="G7" s="114"/>
      <c r="H7" s="113">
        <f>ROUND(D7*F7,2)</f>
        <v>0</v>
      </c>
      <c r="J7" s="187">
        <f>H7</f>
        <v>0</v>
      </c>
      <c r="K7" s="187">
        <f>H7-J7</f>
        <v>0</v>
      </c>
    </row>
    <row r="8" spans="1:11" x14ac:dyDescent="0.2">
      <c r="H8" s="114"/>
      <c r="J8" s="186"/>
      <c r="K8" s="186"/>
    </row>
    <row r="9" spans="1:11" x14ac:dyDescent="0.2">
      <c r="A9" s="112" t="s">
        <v>2</v>
      </c>
      <c r="B9" t="s">
        <v>368</v>
      </c>
      <c r="H9" s="114"/>
      <c r="J9" s="186"/>
      <c r="K9" s="186"/>
    </row>
    <row r="10" spans="1:11" x14ac:dyDescent="0.2">
      <c r="B10" t="s">
        <v>6</v>
      </c>
      <c r="D10" s="113">
        <v>30</v>
      </c>
      <c r="E10" s="114"/>
      <c r="F10" s="113"/>
      <c r="H10" s="113">
        <f>ROUND(D10*F10,2)</f>
        <v>0</v>
      </c>
      <c r="J10" s="187">
        <f>H10</f>
        <v>0</v>
      </c>
      <c r="K10" s="187">
        <f>H10-J10</f>
        <v>0</v>
      </c>
    </row>
    <row r="11" spans="1:11" x14ac:dyDescent="0.2">
      <c r="H11" s="114"/>
      <c r="J11" s="186"/>
      <c r="K11" s="186"/>
    </row>
    <row r="12" spans="1:11" x14ac:dyDescent="0.2">
      <c r="A12" s="112" t="s">
        <v>15</v>
      </c>
      <c r="B12" t="s">
        <v>169</v>
      </c>
      <c r="H12" s="114"/>
      <c r="J12" s="186"/>
      <c r="K12" s="186"/>
    </row>
    <row r="13" spans="1:11" x14ac:dyDescent="0.2">
      <c r="B13" t="s">
        <v>170</v>
      </c>
      <c r="H13" s="114"/>
      <c r="J13" s="186"/>
      <c r="K13" s="186"/>
    </row>
    <row r="14" spans="1:11" x14ac:dyDescent="0.2">
      <c r="B14" t="s">
        <v>6</v>
      </c>
      <c r="D14" s="113">
        <v>30</v>
      </c>
      <c r="E14" s="114"/>
      <c r="F14" s="113"/>
      <c r="H14" s="113">
        <f>ROUND(D14*F14,2)</f>
        <v>0</v>
      </c>
      <c r="J14" s="187">
        <f>H14</f>
        <v>0</v>
      </c>
      <c r="K14" s="187">
        <f>H14-J14</f>
        <v>0</v>
      </c>
    </row>
    <row r="15" spans="1:11" x14ac:dyDescent="0.2">
      <c r="D15" s="113"/>
      <c r="E15" s="114"/>
      <c r="F15" s="113"/>
      <c r="H15" s="113"/>
      <c r="J15" s="186"/>
      <c r="K15" s="186"/>
    </row>
    <row r="16" spans="1:11" x14ac:dyDescent="0.2">
      <c r="A16" s="112" t="s">
        <v>3</v>
      </c>
      <c r="B16" t="s">
        <v>171</v>
      </c>
      <c r="H16" s="114"/>
      <c r="J16" s="186"/>
      <c r="K16" s="186"/>
    </row>
    <row r="17" spans="1:11" x14ac:dyDescent="0.2">
      <c r="B17" t="s">
        <v>172</v>
      </c>
      <c r="H17" s="114"/>
      <c r="J17" s="186"/>
      <c r="K17" s="186"/>
    </row>
    <row r="18" spans="1:11" x14ac:dyDescent="0.2">
      <c r="B18" t="s">
        <v>6</v>
      </c>
      <c r="D18" s="113">
        <v>25</v>
      </c>
      <c r="E18" s="114"/>
      <c r="F18" s="113"/>
      <c r="H18" s="113">
        <f>ROUND(D18*F18,2)</f>
        <v>0</v>
      </c>
      <c r="J18" s="187">
        <f>H18</f>
        <v>0</v>
      </c>
      <c r="K18" s="187">
        <f>H18-J18</f>
        <v>0</v>
      </c>
    </row>
    <row r="19" spans="1:11" x14ac:dyDescent="0.2">
      <c r="D19" s="113"/>
      <c r="E19" s="114"/>
      <c r="F19" s="113"/>
      <c r="H19" s="113"/>
      <c r="J19" s="186"/>
      <c r="K19" s="186"/>
    </row>
    <row r="20" spans="1:11" x14ac:dyDescent="0.2">
      <c r="A20" s="112" t="s">
        <v>4</v>
      </c>
      <c r="B20" t="s">
        <v>78</v>
      </c>
      <c r="D20" s="114"/>
      <c r="E20" s="114"/>
      <c r="F20" s="114"/>
      <c r="H20" s="114"/>
      <c r="J20" s="186"/>
      <c r="K20" s="186"/>
    </row>
    <row r="21" spans="1:11" x14ac:dyDescent="0.2">
      <c r="B21" t="s">
        <v>79</v>
      </c>
      <c r="D21" s="113">
        <v>10</v>
      </c>
      <c r="E21" s="114"/>
      <c r="F21" s="113"/>
      <c r="H21" s="113">
        <f>ROUND(D21*F21,2)</f>
        <v>0</v>
      </c>
      <c r="J21" s="187">
        <f>H21</f>
        <v>0</v>
      </c>
      <c r="K21" s="187">
        <f>H21-J21</f>
        <v>0</v>
      </c>
    </row>
    <row r="22" spans="1:11" x14ac:dyDescent="0.2">
      <c r="H22" s="114"/>
      <c r="J22" s="189"/>
      <c r="K22" s="189"/>
    </row>
    <row r="23" spans="1:11" x14ac:dyDescent="0.2">
      <c r="A23" s="2" t="s">
        <v>23</v>
      </c>
      <c r="B23" t="s">
        <v>413</v>
      </c>
      <c r="H23" s="114"/>
      <c r="I23" s="242"/>
      <c r="J23" s="189"/>
      <c r="K23" s="189"/>
    </row>
    <row r="24" spans="1:11" x14ac:dyDescent="0.2">
      <c r="B24" t="s">
        <v>414</v>
      </c>
      <c r="H24" s="114"/>
      <c r="I24" s="242"/>
      <c r="J24" s="189"/>
      <c r="K24" s="189"/>
    </row>
    <row r="25" spans="1:11" x14ac:dyDescent="0.2">
      <c r="B25" s="1" t="s">
        <v>427</v>
      </c>
      <c r="H25" s="114"/>
      <c r="I25" s="242"/>
      <c r="J25" s="189"/>
      <c r="K25" s="189"/>
    </row>
    <row r="26" spans="1:11" x14ac:dyDescent="0.2">
      <c r="B26" t="s">
        <v>415</v>
      </c>
      <c r="H26" s="114"/>
      <c r="I26" s="242"/>
      <c r="J26" s="189"/>
      <c r="K26" s="189"/>
    </row>
    <row r="27" spans="1:11" x14ac:dyDescent="0.2">
      <c r="B27" t="s">
        <v>416</v>
      </c>
      <c r="H27" s="114"/>
      <c r="I27" s="242"/>
      <c r="J27" s="189"/>
      <c r="K27" s="189"/>
    </row>
    <row r="28" spans="1:11" x14ac:dyDescent="0.2">
      <c r="B28" t="s">
        <v>417</v>
      </c>
      <c r="H28" s="114"/>
      <c r="I28" s="242"/>
      <c r="J28" s="189"/>
      <c r="K28" s="189"/>
    </row>
    <row r="29" spans="1:11" x14ac:dyDescent="0.2">
      <c r="B29" t="s">
        <v>418</v>
      </c>
      <c r="H29" s="114"/>
      <c r="I29" s="242"/>
      <c r="J29" s="189"/>
      <c r="K29" s="189"/>
    </row>
    <row r="30" spans="1:11" x14ac:dyDescent="0.2">
      <c r="B30" t="s">
        <v>419</v>
      </c>
      <c r="H30" s="114"/>
      <c r="I30" s="242"/>
      <c r="J30" s="189"/>
      <c r="K30" s="189"/>
    </row>
    <row r="31" spans="1:11" x14ac:dyDescent="0.2">
      <c r="B31" t="s">
        <v>420</v>
      </c>
      <c r="H31" s="114"/>
      <c r="I31" s="242"/>
      <c r="J31" s="189"/>
      <c r="K31" s="189"/>
    </row>
    <row r="32" spans="1:11" x14ac:dyDescent="0.2">
      <c r="B32" t="s">
        <v>421</v>
      </c>
      <c r="H32" s="114"/>
      <c r="I32" s="242"/>
      <c r="J32" s="189"/>
      <c r="K32" s="189"/>
    </row>
    <row r="33" spans="1:11" x14ac:dyDescent="0.2">
      <c r="B33" t="s">
        <v>422</v>
      </c>
      <c r="H33" s="114"/>
      <c r="I33" s="242"/>
      <c r="J33" s="189"/>
      <c r="K33" s="189"/>
    </row>
    <row r="34" spans="1:11" x14ac:dyDescent="0.2">
      <c r="B34" t="s">
        <v>410</v>
      </c>
      <c r="D34" s="113">
        <v>288</v>
      </c>
      <c r="E34" s="114"/>
      <c r="F34" s="113"/>
      <c r="H34" s="113">
        <f>ROUND(D34*F34,2)</f>
        <v>0</v>
      </c>
      <c r="I34" s="242"/>
      <c r="J34" s="189"/>
      <c r="K34" s="189"/>
    </row>
    <row r="35" spans="1:11" x14ac:dyDescent="0.2">
      <c r="H35" s="114"/>
      <c r="J35" s="186"/>
      <c r="K35" s="186"/>
    </row>
    <row r="36" spans="1:11" x14ac:dyDescent="0.2">
      <c r="A36" s="2" t="s">
        <v>16</v>
      </c>
      <c r="B36" t="s">
        <v>173</v>
      </c>
      <c r="H36" s="114"/>
      <c r="J36" s="186"/>
      <c r="K36" s="186"/>
    </row>
    <row r="37" spans="1:11" x14ac:dyDescent="0.2">
      <c r="B37" t="s">
        <v>174</v>
      </c>
      <c r="H37" s="114"/>
      <c r="J37" s="186"/>
      <c r="K37" s="186"/>
    </row>
    <row r="38" spans="1:11" x14ac:dyDescent="0.2">
      <c r="B38" t="s">
        <v>175</v>
      </c>
      <c r="H38" s="113">
        <f>ROUND(SUM(H6:H36)*0.05,2)</f>
        <v>0</v>
      </c>
      <c r="J38" s="187">
        <f>H38</f>
        <v>0</v>
      </c>
      <c r="K38" s="187">
        <f>H38-J38</f>
        <v>0</v>
      </c>
    </row>
    <row r="39" spans="1:11" x14ac:dyDescent="0.2">
      <c r="H39" s="114"/>
      <c r="J39" s="186"/>
      <c r="K39" s="186"/>
    </row>
    <row r="40" spans="1:11" x14ac:dyDescent="0.2">
      <c r="B40" s="111" t="s">
        <v>176</v>
      </c>
      <c r="H40" s="115">
        <f>SUM(H7:H39)</f>
        <v>0</v>
      </c>
      <c r="J40" s="188">
        <f>SUM(J7:J39)</f>
        <v>0</v>
      </c>
      <c r="K40" s="188">
        <f>SUM(K7:K39)</f>
        <v>0</v>
      </c>
    </row>
    <row r="41" spans="1:11" x14ac:dyDescent="0.2">
      <c r="B41" s="111"/>
      <c r="H41" s="116"/>
      <c r="J41" s="186"/>
      <c r="K41" s="186"/>
    </row>
    <row r="42" spans="1:11" x14ac:dyDescent="0.2">
      <c r="B42" s="111"/>
      <c r="H42" s="115"/>
      <c r="J42" s="186"/>
      <c r="K42" s="186"/>
    </row>
    <row r="43" spans="1:11" x14ac:dyDescent="0.2">
      <c r="B43" s="111"/>
      <c r="H43" s="116"/>
      <c r="J43" s="186"/>
      <c r="K43" s="186"/>
    </row>
    <row r="44" spans="1:11" x14ac:dyDescent="0.2">
      <c r="B44" s="111"/>
      <c r="H44" s="115"/>
      <c r="J44" s="186"/>
      <c r="K44" s="186"/>
    </row>
    <row r="45" spans="1:11" x14ac:dyDescent="0.2">
      <c r="B45" s="111"/>
      <c r="H45" s="115"/>
      <c r="J45" s="186"/>
      <c r="K45" s="186"/>
    </row>
    <row r="46" spans="1:11" x14ac:dyDescent="0.2">
      <c r="B46" s="111"/>
      <c r="H46" s="115"/>
      <c r="J46" s="186"/>
      <c r="K46" s="186"/>
    </row>
    <row r="47" spans="1:11" x14ac:dyDescent="0.2">
      <c r="H47" s="113"/>
      <c r="J47" s="186"/>
      <c r="K47" s="186"/>
    </row>
    <row r="48" spans="1:11" x14ac:dyDescent="0.2">
      <c r="H48" s="113"/>
      <c r="J48" s="186"/>
      <c r="K48" s="186"/>
    </row>
    <row r="49" spans="1:11" x14ac:dyDescent="0.2">
      <c r="A49" s="111" t="s">
        <v>177</v>
      </c>
      <c r="H49" s="113"/>
      <c r="J49" s="186"/>
      <c r="K49" s="186"/>
    </row>
    <row r="50" spans="1:11" x14ac:dyDescent="0.2">
      <c r="H50" s="113"/>
      <c r="J50" s="186"/>
      <c r="K50" s="186"/>
    </row>
    <row r="51" spans="1:11" x14ac:dyDescent="0.2">
      <c r="A51" s="112" t="s">
        <v>0</v>
      </c>
      <c r="B51" t="s">
        <v>178</v>
      </c>
      <c r="H51" s="113"/>
      <c r="J51" s="186"/>
      <c r="K51" s="186"/>
    </row>
    <row r="52" spans="1:11" x14ac:dyDescent="0.2">
      <c r="B52" t="s">
        <v>6</v>
      </c>
      <c r="D52" s="113">
        <v>0.4</v>
      </c>
      <c r="F52" s="113"/>
      <c r="H52" s="113">
        <f>ROUND(D52*F52,2)</f>
        <v>0</v>
      </c>
      <c r="J52" s="187">
        <f>H52</f>
        <v>0</v>
      </c>
      <c r="K52" s="187">
        <f>H52-J52</f>
        <v>0</v>
      </c>
    </row>
    <row r="53" spans="1:11" x14ac:dyDescent="0.2">
      <c r="D53" s="113"/>
      <c r="F53" s="113"/>
      <c r="H53" s="113"/>
      <c r="J53" s="186"/>
      <c r="K53" s="186"/>
    </row>
    <row r="54" spans="1:11" x14ac:dyDescent="0.2">
      <c r="A54" s="112" t="s">
        <v>2</v>
      </c>
      <c r="B54" t="s">
        <v>179</v>
      </c>
      <c r="H54" s="113"/>
      <c r="J54" s="186"/>
      <c r="K54" s="186"/>
    </row>
    <row r="55" spans="1:11" x14ac:dyDescent="0.2">
      <c r="B55" t="s">
        <v>180</v>
      </c>
      <c r="H55" s="113"/>
      <c r="J55" s="186"/>
      <c r="K55" s="186"/>
    </row>
    <row r="56" spans="1:11" x14ac:dyDescent="0.2">
      <c r="B56" t="s">
        <v>181</v>
      </c>
      <c r="H56" s="113"/>
      <c r="J56" s="186"/>
      <c r="K56" s="186"/>
    </row>
    <row r="57" spans="1:11" x14ac:dyDescent="0.2">
      <c r="B57" t="s">
        <v>182</v>
      </c>
      <c r="H57" s="113"/>
      <c r="J57" s="186"/>
      <c r="K57" s="186"/>
    </row>
    <row r="58" spans="1:11" x14ac:dyDescent="0.2">
      <c r="B58" t="s">
        <v>6</v>
      </c>
      <c r="D58" s="113">
        <v>0.5</v>
      </c>
      <c r="F58" s="113"/>
      <c r="H58" s="113">
        <f>ROUND(D58*F58,2)</f>
        <v>0</v>
      </c>
      <c r="J58" s="187">
        <f>H58</f>
        <v>0</v>
      </c>
      <c r="K58" s="187">
        <f>H58-J58</f>
        <v>0</v>
      </c>
    </row>
    <row r="59" spans="1:11" x14ac:dyDescent="0.2">
      <c r="D59" s="113"/>
      <c r="F59" s="113"/>
      <c r="H59" s="113"/>
      <c r="J59" s="186"/>
      <c r="K59" s="186"/>
    </row>
    <row r="60" spans="1:11" x14ac:dyDescent="0.2">
      <c r="A60" s="112" t="s">
        <v>15</v>
      </c>
      <c r="B60" t="s">
        <v>183</v>
      </c>
      <c r="H60" s="113"/>
      <c r="J60" s="186"/>
      <c r="K60" s="186"/>
    </row>
    <row r="61" spans="1:11" x14ac:dyDescent="0.2">
      <c r="B61" t="s">
        <v>184</v>
      </c>
      <c r="H61" s="113"/>
      <c r="J61" s="186"/>
      <c r="K61" s="186"/>
    </row>
    <row r="62" spans="1:11" x14ac:dyDescent="0.2">
      <c r="B62" t="s">
        <v>181</v>
      </c>
      <c r="H62" s="113"/>
      <c r="J62" s="186"/>
      <c r="K62" s="186"/>
    </row>
    <row r="63" spans="1:11" x14ac:dyDescent="0.2">
      <c r="B63" t="s">
        <v>182</v>
      </c>
      <c r="H63" s="113"/>
      <c r="J63" s="186"/>
      <c r="K63" s="186"/>
    </row>
    <row r="64" spans="1:11" x14ac:dyDescent="0.2">
      <c r="B64" t="s">
        <v>6</v>
      </c>
      <c r="D64" s="113">
        <v>1.6</v>
      </c>
      <c r="F64" s="113"/>
      <c r="H64" s="113">
        <f>ROUND(D64*F64,2)</f>
        <v>0</v>
      </c>
      <c r="J64" s="187">
        <f>H64</f>
        <v>0</v>
      </c>
      <c r="K64" s="187">
        <f>H64-J64</f>
        <v>0</v>
      </c>
    </row>
    <row r="65" spans="1:11" x14ac:dyDescent="0.2">
      <c r="H65" s="113"/>
      <c r="J65" s="186"/>
      <c r="K65" s="186"/>
    </row>
    <row r="66" spans="1:11" x14ac:dyDescent="0.2">
      <c r="D66" s="113"/>
      <c r="F66" s="113"/>
      <c r="H66" s="113"/>
      <c r="J66" s="186"/>
      <c r="K66" s="186"/>
    </row>
    <row r="67" spans="1:11" x14ac:dyDescent="0.2">
      <c r="B67" s="111" t="s">
        <v>176</v>
      </c>
      <c r="H67" s="115">
        <f>SUM(H52:H65)</f>
        <v>0</v>
      </c>
      <c r="J67" s="188">
        <f>SUM(J52:J65)</f>
        <v>0</v>
      </c>
      <c r="K67" s="188">
        <f>SUM(K52:K65)</f>
        <v>0</v>
      </c>
    </row>
    <row r="68" spans="1:11" x14ac:dyDescent="0.2">
      <c r="B68" s="111"/>
      <c r="H68" s="113"/>
      <c r="J68" s="186"/>
      <c r="K68" s="186"/>
    </row>
    <row r="69" spans="1:11" x14ac:dyDescent="0.2">
      <c r="B69" s="111"/>
      <c r="H69" s="115"/>
      <c r="J69" s="186"/>
      <c r="K69" s="186"/>
    </row>
    <row r="70" spans="1:11" x14ac:dyDescent="0.2">
      <c r="B70" s="111"/>
      <c r="H70" s="113"/>
      <c r="J70" s="186"/>
      <c r="K70" s="186"/>
    </row>
    <row r="71" spans="1:11" x14ac:dyDescent="0.2">
      <c r="B71" s="111"/>
      <c r="D71" s="113"/>
      <c r="F71" s="113"/>
      <c r="H71" s="115"/>
      <c r="J71" s="186"/>
      <c r="K71" s="186"/>
    </row>
    <row r="72" spans="1:11" x14ac:dyDescent="0.2">
      <c r="D72" s="113"/>
      <c r="F72" s="113"/>
      <c r="H72" s="113"/>
      <c r="J72" s="186"/>
      <c r="K72" s="186"/>
    </row>
    <row r="73" spans="1:11" x14ac:dyDescent="0.2">
      <c r="D73" s="113"/>
      <c r="F73" s="113"/>
      <c r="H73" s="113"/>
      <c r="J73" s="186"/>
      <c r="K73" s="186"/>
    </row>
    <row r="74" spans="1:11" x14ac:dyDescent="0.2">
      <c r="D74" s="113"/>
      <c r="F74" s="113"/>
      <c r="H74" s="113"/>
      <c r="J74" s="186"/>
      <c r="K74" s="186"/>
    </row>
    <row r="75" spans="1:11" x14ac:dyDescent="0.2">
      <c r="A75" s="111" t="s">
        <v>185</v>
      </c>
      <c r="D75" s="113"/>
      <c r="F75" s="113"/>
      <c r="H75" s="113"/>
      <c r="J75" s="186"/>
      <c r="K75" s="186"/>
    </row>
    <row r="76" spans="1:11" x14ac:dyDescent="0.2">
      <c r="D76" s="113"/>
      <c r="F76" s="113"/>
      <c r="H76" s="113"/>
      <c r="J76" s="186"/>
      <c r="K76" s="186"/>
    </row>
    <row r="77" spans="1:11" x14ac:dyDescent="0.2">
      <c r="A77" s="112" t="s">
        <v>0</v>
      </c>
      <c r="B77" t="s">
        <v>369</v>
      </c>
      <c r="D77" s="113"/>
      <c r="F77" s="113"/>
      <c r="H77" s="113"/>
      <c r="J77" s="186"/>
      <c r="K77" s="186"/>
    </row>
    <row r="78" spans="1:11" x14ac:dyDescent="0.2">
      <c r="A78" s="112"/>
      <c r="B78" t="s">
        <v>370</v>
      </c>
      <c r="D78" s="113"/>
      <c r="F78" s="113"/>
      <c r="H78" s="113"/>
      <c r="J78" s="186"/>
      <c r="K78" s="186"/>
    </row>
    <row r="79" spans="1:11" x14ac:dyDescent="0.2">
      <c r="A79" s="112"/>
      <c r="B79" t="s">
        <v>5</v>
      </c>
      <c r="D79" s="113">
        <v>1</v>
      </c>
      <c r="F79" s="113"/>
      <c r="H79" s="113">
        <f>ROUND(D79*F79,2)</f>
        <v>0</v>
      </c>
      <c r="J79" s="187">
        <f>H79</f>
        <v>0</v>
      </c>
      <c r="K79" s="187">
        <f>H79-J79</f>
        <v>0</v>
      </c>
    </row>
    <row r="80" spans="1:11" x14ac:dyDescent="0.2">
      <c r="A80" s="112"/>
      <c r="D80" s="113"/>
      <c r="F80" s="113"/>
      <c r="H80" s="113"/>
      <c r="J80" s="186"/>
      <c r="K80" s="186"/>
    </row>
    <row r="81" spans="1:11" x14ac:dyDescent="0.2">
      <c r="A81" s="112" t="s">
        <v>2</v>
      </c>
      <c r="B81" t="s">
        <v>371</v>
      </c>
      <c r="D81" s="113"/>
      <c r="F81" s="113"/>
      <c r="H81" s="113"/>
      <c r="J81" s="186"/>
      <c r="K81" s="186"/>
    </row>
    <row r="82" spans="1:11" x14ac:dyDescent="0.2">
      <c r="A82" s="112"/>
      <c r="B82" t="s">
        <v>5</v>
      </c>
      <c r="D82" s="113">
        <v>2</v>
      </c>
      <c r="F82" s="113"/>
      <c r="H82" s="113">
        <f>ROUND(D82*F82,2)</f>
        <v>0</v>
      </c>
      <c r="J82" s="187">
        <f>H82</f>
        <v>0</v>
      </c>
      <c r="K82" s="187">
        <f>H82-J82</f>
        <v>0</v>
      </c>
    </row>
    <row r="83" spans="1:11" x14ac:dyDescent="0.2">
      <c r="A83" s="112"/>
      <c r="D83" s="113"/>
      <c r="F83" s="113"/>
      <c r="H83" s="113"/>
      <c r="J83" s="186"/>
      <c r="K83" s="186"/>
    </row>
    <row r="84" spans="1:11" x14ac:dyDescent="0.2">
      <c r="A84" s="112" t="s">
        <v>15</v>
      </c>
      <c r="B84" t="s">
        <v>372</v>
      </c>
      <c r="D84" s="113"/>
      <c r="F84" s="113"/>
      <c r="H84" s="113"/>
      <c r="J84" s="186"/>
      <c r="K84" s="186"/>
    </row>
    <row r="85" spans="1:11" x14ac:dyDescent="0.2">
      <c r="A85" s="112"/>
      <c r="B85" t="s">
        <v>5</v>
      </c>
      <c r="D85" s="113">
        <v>2</v>
      </c>
      <c r="F85" s="113"/>
      <c r="H85" s="113">
        <f>ROUND(D85*F85,2)</f>
        <v>0</v>
      </c>
      <c r="J85" s="187">
        <f>H85</f>
        <v>0</v>
      </c>
      <c r="K85" s="187">
        <f>H85-J85</f>
        <v>0</v>
      </c>
    </row>
    <row r="86" spans="1:11" x14ac:dyDescent="0.2">
      <c r="A86" s="112"/>
      <c r="D86" s="113"/>
      <c r="F86" s="113"/>
      <c r="H86" s="113"/>
      <c r="J86" s="186"/>
      <c r="K86" s="186"/>
    </row>
    <row r="87" spans="1:11" x14ac:dyDescent="0.2">
      <c r="A87" s="112" t="s">
        <v>3</v>
      </c>
      <c r="B87" t="s">
        <v>373</v>
      </c>
      <c r="D87" s="113"/>
      <c r="F87" s="113"/>
      <c r="H87" s="113"/>
      <c r="J87" s="186"/>
      <c r="K87" s="186"/>
    </row>
    <row r="88" spans="1:11" x14ac:dyDescent="0.2">
      <c r="A88" s="112"/>
      <c r="B88" t="s">
        <v>5</v>
      </c>
      <c r="D88" s="113">
        <v>2</v>
      </c>
      <c r="F88" s="113"/>
      <c r="H88" s="113">
        <f>ROUND(D88*F88,2)</f>
        <v>0</v>
      </c>
      <c r="J88" s="187">
        <f>H88</f>
        <v>0</v>
      </c>
      <c r="K88" s="187">
        <f>H88-J88</f>
        <v>0</v>
      </c>
    </row>
    <row r="89" spans="1:11" x14ac:dyDescent="0.2">
      <c r="A89" s="112"/>
      <c r="D89" s="113"/>
      <c r="F89" s="113"/>
      <c r="H89" s="113"/>
      <c r="J89" s="186"/>
      <c r="K89" s="186"/>
    </row>
    <row r="90" spans="1:11" x14ac:dyDescent="0.2">
      <c r="A90" s="112" t="s">
        <v>4</v>
      </c>
      <c r="B90" t="s">
        <v>374</v>
      </c>
      <c r="D90" s="113"/>
      <c r="F90" s="113"/>
      <c r="H90" s="113"/>
      <c r="J90" s="186"/>
      <c r="K90" s="186"/>
    </row>
    <row r="91" spans="1:11" x14ac:dyDescent="0.2">
      <c r="A91" s="112"/>
      <c r="B91" t="s">
        <v>5</v>
      </c>
      <c r="D91" s="113">
        <v>2</v>
      </c>
      <c r="F91" s="113"/>
      <c r="H91" s="113">
        <f>ROUND(D91*F91,2)</f>
        <v>0</v>
      </c>
      <c r="J91" s="187">
        <f>H91</f>
        <v>0</v>
      </c>
      <c r="K91" s="187">
        <f>H91-J91</f>
        <v>0</v>
      </c>
    </row>
    <row r="92" spans="1:11" x14ac:dyDescent="0.2">
      <c r="A92" s="112"/>
      <c r="D92" s="113"/>
      <c r="F92" s="113"/>
      <c r="H92" s="113"/>
      <c r="J92" s="186"/>
      <c r="K92" s="186"/>
    </row>
    <row r="93" spans="1:11" x14ac:dyDescent="0.2">
      <c r="A93" s="112" t="s">
        <v>23</v>
      </c>
      <c r="B93" t="s">
        <v>375</v>
      </c>
      <c r="D93" s="113"/>
      <c r="F93" s="113"/>
      <c r="H93" s="113"/>
      <c r="J93" s="186"/>
      <c r="K93" s="186"/>
    </row>
    <row r="94" spans="1:11" x14ac:dyDescent="0.2">
      <c r="A94" s="112"/>
      <c r="B94" t="s">
        <v>5</v>
      </c>
      <c r="D94" s="113">
        <v>1</v>
      </c>
      <c r="F94" s="113"/>
      <c r="H94" s="113">
        <f>ROUND(D94*F94,2)</f>
        <v>0</v>
      </c>
      <c r="J94" s="187">
        <f>H94</f>
        <v>0</v>
      </c>
      <c r="K94" s="187">
        <f>H94-J94</f>
        <v>0</v>
      </c>
    </row>
    <row r="95" spans="1:11" x14ac:dyDescent="0.2">
      <c r="A95" s="112"/>
      <c r="D95" s="113"/>
      <c r="F95" s="113"/>
      <c r="H95" s="113"/>
      <c r="J95" s="186"/>
      <c r="K95" s="186"/>
    </row>
    <row r="96" spans="1:11" x14ac:dyDescent="0.2">
      <c r="A96" s="112" t="s">
        <v>16</v>
      </c>
      <c r="B96" t="s">
        <v>376</v>
      </c>
      <c r="D96" s="113"/>
      <c r="F96" s="113"/>
      <c r="H96" s="113"/>
      <c r="J96" s="186"/>
      <c r="K96" s="186"/>
    </row>
    <row r="97" spans="1:11" x14ac:dyDescent="0.2">
      <c r="A97" s="112"/>
      <c r="B97" t="s">
        <v>5</v>
      </c>
      <c r="D97" s="113">
        <v>1</v>
      </c>
      <c r="F97" s="113"/>
      <c r="H97" s="113">
        <f>ROUND(D97*F97,2)</f>
        <v>0</v>
      </c>
      <c r="J97" s="187">
        <f>H97</f>
        <v>0</v>
      </c>
      <c r="K97" s="187">
        <f>H97-J97</f>
        <v>0</v>
      </c>
    </row>
    <row r="98" spans="1:11" x14ac:dyDescent="0.2">
      <c r="A98" s="112"/>
      <c r="D98" s="113"/>
      <c r="F98" s="113"/>
      <c r="H98" s="113"/>
      <c r="J98" s="186"/>
      <c r="K98" s="186"/>
    </row>
    <row r="99" spans="1:11" x14ac:dyDescent="0.2">
      <c r="A99" s="112" t="s">
        <v>18</v>
      </c>
      <c r="B99" t="s">
        <v>194</v>
      </c>
      <c r="D99" s="113"/>
      <c r="F99" s="113"/>
      <c r="H99" s="113"/>
      <c r="J99" s="186"/>
      <c r="K99" s="186"/>
    </row>
    <row r="100" spans="1:11" x14ac:dyDescent="0.2">
      <c r="A100" s="112"/>
      <c r="B100" t="s">
        <v>377</v>
      </c>
      <c r="D100" s="113"/>
      <c r="F100" s="113"/>
      <c r="H100" s="113"/>
      <c r="J100" s="186"/>
      <c r="K100" s="186"/>
    </row>
    <row r="101" spans="1:11" x14ac:dyDescent="0.2">
      <c r="A101" s="112"/>
      <c r="B101" t="s">
        <v>5</v>
      </c>
      <c r="D101" s="113">
        <v>2</v>
      </c>
      <c r="F101" s="113"/>
      <c r="H101" s="113">
        <f>ROUND(D101*F101,2)</f>
        <v>0</v>
      </c>
      <c r="J101" s="187">
        <f>H101</f>
        <v>0</v>
      </c>
      <c r="K101" s="187">
        <f>H101-J101</f>
        <v>0</v>
      </c>
    </row>
    <row r="102" spans="1:11" x14ac:dyDescent="0.2">
      <c r="A102" s="112"/>
      <c r="D102" s="113"/>
      <c r="F102" s="113"/>
      <c r="H102" s="113"/>
      <c r="J102" s="186"/>
      <c r="K102" s="186"/>
    </row>
    <row r="103" spans="1:11" x14ac:dyDescent="0.2">
      <c r="A103" s="112" t="s">
        <v>7</v>
      </c>
      <c r="B103" t="s">
        <v>196</v>
      </c>
      <c r="D103" s="113"/>
      <c r="F103" s="113"/>
      <c r="H103" s="113"/>
      <c r="J103" s="186"/>
      <c r="K103" s="186"/>
    </row>
    <row r="104" spans="1:11" x14ac:dyDescent="0.2">
      <c r="A104" s="112"/>
      <c r="B104" t="s">
        <v>5</v>
      </c>
      <c r="D104" s="113">
        <v>2</v>
      </c>
      <c r="F104" s="113"/>
      <c r="H104" s="113">
        <f>ROUND(D104*F104,2)</f>
        <v>0</v>
      </c>
      <c r="J104" s="187">
        <f>H104</f>
        <v>0</v>
      </c>
      <c r="K104" s="187">
        <f>H104-J104</f>
        <v>0</v>
      </c>
    </row>
    <row r="105" spans="1:11" x14ac:dyDescent="0.2">
      <c r="A105" s="112"/>
      <c r="D105" s="113"/>
      <c r="F105" s="113"/>
      <c r="H105" s="113"/>
      <c r="J105" s="186"/>
      <c r="K105" s="186"/>
    </row>
    <row r="106" spans="1:11" x14ac:dyDescent="0.2">
      <c r="A106" s="112" t="s">
        <v>8</v>
      </c>
      <c r="B106" t="s">
        <v>197</v>
      </c>
      <c r="D106" s="113"/>
      <c r="F106" s="113"/>
      <c r="H106" s="113"/>
      <c r="J106" s="186"/>
      <c r="K106" s="186"/>
    </row>
    <row r="107" spans="1:11" x14ac:dyDescent="0.2">
      <c r="A107" s="112"/>
      <c r="B107" t="s">
        <v>198</v>
      </c>
      <c r="D107" s="113"/>
      <c r="F107" s="113"/>
      <c r="H107" s="113"/>
      <c r="J107" s="186"/>
      <c r="K107" s="186"/>
    </row>
    <row r="108" spans="1:11" x14ac:dyDescent="0.2">
      <c r="A108" s="112"/>
      <c r="B108" t="s">
        <v>5</v>
      </c>
      <c r="D108" s="113">
        <v>1</v>
      </c>
      <c r="F108" s="113"/>
      <c r="H108" s="113">
        <f>ROUND(D108*F108,2)</f>
        <v>0</v>
      </c>
      <c r="J108" s="187">
        <f>H108</f>
        <v>0</v>
      </c>
      <c r="K108" s="187">
        <f>H108-J108</f>
        <v>0</v>
      </c>
    </row>
    <row r="109" spans="1:11" x14ac:dyDescent="0.2">
      <c r="A109" s="112"/>
      <c r="D109" s="113"/>
      <c r="F109" s="113"/>
      <c r="H109" s="113"/>
      <c r="J109" s="186"/>
      <c r="K109" s="186"/>
    </row>
    <row r="110" spans="1:11" x14ac:dyDescent="0.2">
      <c r="A110" s="112" t="s">
        <v>9</v>
      </c>
      <c r="B110" t="s">
        <v>423</v>
      </c>
      <c r="D110" s="113"/>
      <c r="F110" s="113"/>
      <c r="H110" s="113"/>
      <c r="I110" s="242"/>
      <c r="J110" s="186"/>
      <c r="K110" s="186"/>
    </row>
    <row r="111" spans="1:11" x14ac:dyDescent="0.2">
      <c r="A111" s="112"/>
      <c r="B111" t="s">
        <v>199</v>
      </c>
      <c r="D111" s="113"/>
      <c r="F111" s="113"/>
      <c r="H111" s="113"/>
      <c r="I111" s="242"/>
      <c r="J111" s="186"/>
      <c r="K111" s="186"/>
    </row>
    <row r="112" spans="1:11" x14ac:dyDescent="0.2">
      <c r="A112" s="112"/>
      <c r="B112" t="s">
        <v>424</v>
      </c>
      <c r="D112" s="113"/>
      <c r="F112" s="113"/>
      <c r="H112" s="113"/>
      <c r="I112" s="242"/>
      <c r="J112" s="186"/>
      <c r="K112" s="186"/>
    </row>
    <row r="113" spans="1:11" x14ac:dyDescent="0.2">
      <c r="A113" s="112"/>
      <c r="B113" t="s">
        <v>200</v>
      </c>
      <c r="D113" s="113"/>
      <c r="F113" s="113"/>
      <c r="H113" s="113"/>
      <c r="I113" s="242"/>
      <c r="J113" s="186"/>
      <c r="K113" s="186"/>
    </row>
    <row r="114" spans="1:11" x14ac:dyDescent="0.2">
      <c r="A114" s="112"/>
      <c r="B114" t="s">
        <v>5</v>
      </c>
      <c r="D114" s="113">
        <v>1</v>
      </c>
      <c r="F114" s="113"/>
      <c r="H114" s="113">
        <f>ROUND(D114*F114,2)</f>
        <v>0</v>
      </c>
      <c r="I114" s="242"/>
      <c r="J114" s="187">
        <f>H114</f>
        <v>0</v>
      </c>
      <c r="K114" s="187">
        <f>H114-J114</f>
        <v>0</v>
      </c>
    </row>
    <row r="115" spans="1:11" x14ac:dyDescent="0.2">
      <c r="A115" s="112"/>
      <c r="D115" s="113"/>
      <c r="F115" s="113"/>
      <c r="H115" s="113"/>
      <c r="J115" s="186"/>
      <c r="K115" s="186"/>
    </row>
    <row r="116" spans="1:11" x14ac:dyDescent="0.2">
      <c r="A116" s="112" t="s">
        <v>10</v>
      </c>
      <c r="B116" t="s">
        <v>173</v>
      </c>
      <c r="D116" s="113"/>
      <c r="F116" s="113"/>
      <c r="H116" s="113"/>
      <c r="J116" s="186"/>
      <c r="K116" s="186"/>
    </row>
    <row r="117" spans="1:11" x14ac:dyDescent="0.2">
      <c r="B117" t="s">
        <v>174</v>
      </c>
      <c r="D117" s="113"/>
      <c r="F117" s="113"/>
      <c r="H117" s="113"/>
      <c r="J117" s="186"/>
      <c r="K117" s="186"/>
    </row>
    <row r="118" spans="1:11" x14ac:dyDescent="0.2">
      <c r="B118" t="s">
        <v>175</v>
      </c>
      <c r="D118" s="113"/>
      <c r="F118" s="113"/>
      <c r="H118" s="113">
        <f>ROUND(SUM(H78:H115)*0.05,2)</f>
        <v>0</v>
      </c>
      <c r="J118" s="187">
        <f>H118</f>
        <v>0</v>
      </c>
      <c r="K118" s="187">
        <f>H118-J118</f>
        <v>0</v>
      </c>
    </row>
    <row r="119" spans="1:11" x14ac:dyDescent="0.2">
      <c r="D119" s="113"/>
      <c r="F119" s="113"/>
      <c r="H119" s="113"/>
      <c r="J119" s="186"/>
      <c r="K119" s="186"/>
    </row>
    <row r="120" spans="1:11" x14ac:dyDescent="0.2">
      <c r="B120" s="111" t="s">
        <v>176</v>
      </c>
      <c r="H120" s="115">
        <f>SUM(H79:H119)</f>
        <v>0</v>
      </c>
      <c r="J120" s="188">
        <f>SUM(J79:J119)</f>
        <v>0</v>
      </c>
      <c r="K120" s="188">
        <f>SUM(K79:K119)</f>
        <v>0</v>
      </c>
    </row>
    <row r="121" spans="1:11" x14ac:dyDescent="0.2">
      <c r="B121" s="111"/>
      <c r="H121" s="113"/>
      <c r="J121" s="186"/>
      <c r="K121" s="186"/>
    </row>
    <row r="122" spans="1:11" x14ac:dyDescent="0.2">
      <c r="B122" s="111"/>
      <c r="H122" s="115"/>
      <c r="J122" s="186"/>
      <c r="K122" s="186"/>
    </row>
    <row r="123" spans="1:11" x14ac:dyDescent="0.2">
      <c r="B123" s="111"/>
      <c r="H123" s="113"/>
      <c r="J123" s="186"/>
      <c r="K123" s="186"/>
    </row>
    <row r="124" spans="1:11" x14ac:dyDescent="0.2">
      <c r="B124" s="111"/>
      <c r="D124" s="113"/>
      <c r="F124" s="113"/>
      <c r="H124" s="115"/>
      <c r="J124" s="186"/>
      <c r="K124" s="186"/>
    </row>
    <row r="125" spans="1:11" x14ac:dyDescent="0.2">
      <c r="D125" s="113"/>
      <c r="F125" s="113"/>
      <c r="H125" s="113"/>
      <c r="J125" s="186"/>
      <c r="K125" s="186"/>
    </row>
    <row r="126" spans="1:11" x14ac:dyDescent="0.2">
      <c r="D126" s="113"/>
      <c r="F126" s="113"/>
      <c r="H126" s="113"/>
      <c r="J126" s="186"/>
      <c r="K126" s="186"/>
    </row>
    <row r="127" spans="1:11" x14ac:dyDescent="0.2">
      <c r="A127" s="111" t="s">
        <v>201</v>
      </c>
      <c r="D127" s="113"/>
      <c r="F127" s="113"/>
      <c r="H127" s="113"/>
      <c r="J127" s="186"/>
      <c r="K127" s="186"/>
    </row>
    <row r="128" spans="1:11" x14ac:dyDescent="0.2">
      <c r="D128" s="113"/>
      <c r="F128" s="113"/>
      <c r="H128" s="113"/>
      <c r="J128" s="186"/>
      <c r="K128" s="186"/>
    </row>
    <row r="129" spans="1:11" x14ac:dyDescent="0.2">
      <c r="A129" s="112" t="s">
        <v>0</v>
      </c>
      <c r="B129" t="s">
        <v>378</v>
      </c>
      <c r="D129" s="113"/>
      <c r="F129" s="113"/>
      <c r="H129" s="113"/>
      <c r="J129" s="186"/>
      <c r="K129" s="186"/>
    </row>
    <row r="130" spans="1:11" x14ac:dyDescent="0.2">
      <c r="A130" s="112"/>
      <c r="B130" t="s">
        <v>5</v>
      </c>
      <c r="D130" s="113">
        <v>1</v>
      </c>
      <c r="F130" s="113"/>
      <c r="H130" s="113">
        <f>ROUND(D130*F130,2)</f>
        <v>0</v>
      </c>
      <c r="J130" s="187">
        <f>H130</f>
        <v>0</v>
      </c>
      <c r="K130" s="187">
        <f>H130-J130</f>
        <v>0</v>
      </c>
    </row>
    <row r="131" spans="1:11" x14ac:dyDescent="0.2">
      <c r="A131" s="112"/>
      <c r="D131" s="113"/>
      <c r="F131" s="113"/>
      <c r="H131" s="113"/>
      <c r="J131" s="186"/>
      <c r="K131" s="186"/>
    </row>
    <row r="132" spans="1:11" x14ac:dyDescent="0.2">
      <c r="A132" s="112" t="s">
        <v>2</v>
      </c>
      <c r="B132" t="s">
        <v>379</v>
      </c>
      <c r="D132" s="113"/>
      <c r="F132" s="113"/>
      <c r="H132" s="113"/>
      <c r="J132" s="186"/>
      <c r="K132" s="186"/>
    </row>
    <row r="133" spans="1:11" x14ac:dyDescent="0.2">
      <c r="A133" s="112"/>
      <c r="B133" t="s">
        <v>5</v>
      </c>
      <c r="D133" s="113">
        <v>2</v>
      </c>
      <c r="F133" s="113"/>
      <c r="H133" s="113">
        <f>ROUND(D133*F133,2)</f>
        <v>0</v>
      </c>
      <c r="J133" s="187">
        <f>H133</f>
        <v>0</v>
      </c>
      <c r="K133" s="187">
        <f>H133-J133</f>
        <v>0</v>
      </c>
    </row>
    <row r="134" spans="1:11" x14ac:dyDescent="0.2">
      <c r="A134" s="112"/>
      <c r="D134" s="113"/>
      <c r="F134" s="113"/>
      <c r="H134" s="113"/>
      <c r="J134" s="186"/>
      <c r="K134" s="186"/>
    </row>
    <row r="135" spans="1:11" x14ac:dyDescent="0.2">
      <c r="A135" s="112" t="s">
        <v>15</v>
      </c>
      <c r="B135" t="s">
        <v>380</v>
      </c>
      <c r="D135" s="113"/>
      <c r="F135" s="113"/>
      <c r="H135" s="113"/>
      <c r="J135" s="186"/>
      <c r="K135" s="186"/>
    </row>
    <row r="136" spans="1:11" x14ac:dyDescent="0.2">
      <c r="A136" s="112"/>
      <c r="B136" t="s">
        <v>5</v>
      </c>
      <c r="D136" s="113">
        <v>2</v>
      </c>
      <c r="F136" s="113"/>
      <c r="H136" s="113">
        <f>ROUND(D136*F136,2)</f>
        <v>0</v>
      </c>
      <c r="J136" s="187">
        <f>H136</f>
        <v>0</v>
      </c>
      <c r="K136" s="187">
        <f>H136-J136</f>
        <v>0</v>
      </c>
    </row>
    <row r="137" spans="1:11" x14ac:dyDescent="0.2">
      <c r="A137" s="112"/>
      <c r="D137" s="113"/>
      <c r="F137" s="113"/>
      <c r="H137" s="113"/>
      <c r="J137" s="186"/>
      <c r="K137" s="186"/>
    </row>
    <row r="138" spans="1:11" x14ac:dyDescent="0.2">
      <c r="A138" s="112" t="s">
        <v>3</v>
      </c>
      <c r="B138" t="s">
        <v>381</v>
      </c>
      <c r="D138" s="113"/>
      <c r="F138" s="113"/>
      <c r="H138" s="113"/>
      <c r="J138" s="186"/>
      <c r="K138" s="186"/>
    </row>
    <row r="139" spans="1:11" x14ac:dyDescent="0.2">
      <c r="A139" s="112"/>
      <c r="B139" t="s">
        <v>5</v>
      </c>
      <c r="D139" s="113">
        <v>2</v>
      </c>
      <c r="F139" s="113"/>
      <c r="H139" s="113">
        <f>ROUND(D139*F139,2)</f>
        <v>0</v>
      </c>
      <c r="J139" s="187">
        <f>H139</f>
        <v>0</v>
      </c>
      <c r="K139" s="187">
        <f>H139-J139</f>
        <v>0</v>
      </c>
    </row>
    <row r="140" spans="1:11" x14ac:dyDescent="0.2">
      <c r="A140" s="112"/>
      <c r="D140" s="113"/>
      <c r="F140" s="113"/>
      <c r="H140" s="113"/>
      <c r="J140" s="186"/>
      <c r="K140" s="186"/>
    </row>
    <row r="141" spans="1:11" x14ac:dyDescent="0.2">
      <c r="A141" s="112" t="s">
        <v>4</v>
      </c>
      <c r="B141" t="s">
        <v>382</v>
      </c>
      <c r="D141" s="113"/>
      <c r="F141" s="113"/>
      <c r="H141" s="113"/>
      <c r="J141" s="186"/>
      <c r="K141" s="186"/>
    </row>
    <row r="142" spans="1:11" x14ac:dyDescent="0.2">
      <c r="A142" s="112"/>
      <c r="B142" t="s">
        <v>5</v>
      </c>
      <c r="D142" s="113">
        <v>2</v>
      </c>
      <c r="F142" s="113"/>
      <c r="H142" s="113">
        <f>ROUND(D142*F142,2)</f>
        <v>0</v>
      </c>
      <c r="J142" s="187">
        <f>H142</f>
        <v>0</v>
      </c>
      <c r="K142" s="187">
        <f>H142-J142</f>
        <v>0</v>
      </c>
    </row>
    <row r="143" spans="1:11" x14ac:dyDescent="0.2">
      <c r="A143" s="112"/>
      <c r="D143" s="113"/>
      <c r="F143" s="113"/>
      <c r="H143" s="113"/>
      <c r="J143" s="186"/>
      <c r="K143" s="186"/>
    </row>
    <row r="144" spans="1:11" x14ac:dyDescent="0.2">
      <c r="A144" s="112" t="s">
        <v>23</v>
      </c>
      <c r="B144" t="s">
        <v>383</v>
      </c>
      <c r="D144" s="113"/>
      <c r="F144" s="113"/>
      <c r="H144" s="113"/>
      <c r="J144" s="186"/>
      <c r="K144" s="186"/>
    </row>
    <row r="145" spans="1:11" x14ac:dyDescent="0.2">
      <c r="A145" s="112"/>
      <c r="B145" t="s">
        <v>5</v>
      </c>
      <c r="D145" s="113">
        <v>1</v>
      </c>
      <c r="F145" s="113"/>
      <c r="H145" s="113">
        <f>ROUND(D145*F145,2)</f>
        <v>0</v>
      </c>
      <c r="J145" s="187">
        <f>H145</f>
        <v>0</v>
      </c>
      <c r="K145" s="187">
        <f>H145-J145</f>
        <v>0</v>
      </c>
    </row>
    <row r="146" spans="1:11" x14ac:dyDescent="0.2">
      <c r="A146" s="112"/>
      <c r="D146" s="113"/>
      <c r="F146" s="113"/>
      <c r="H146" s="113"/>
      <c r="J146" s="186"/>
      <c r="K146" s="186"/>
    </row>
    <row r="147" spans="1:11" x14ac:dyDescent="0.2">
      <c r="A147" s="112" t="s">
        <v>16</v>
      </c>
      <c r="B147" t="s">
        <v>384</v>
      </c>
      <c r="D147" s="113"/>
      <c r="F147" s="113"/>
      <c r="H147" s="113"/>
      <c r="J147" s="186"/>
      <c r="K147" s="186"/>
    </row>
    <row r="148" spans="1:11" x14ac:dyDescent="0.2">
      <c r="A148" s="112"/>
      <c r="B148" t="s">
        <v>5</v>
      </c>
      <c r="D148" s="113">
        <v>1</v>
      </c>
      <c r="F148" s="113"/>
      <c r="H148" s="113">
        <f>ROUND(D148*F148,2)</f>
        <v>0</v>
      </c>
      <c r="J148" s="187">
        <f>H148</f>
        <v>0</v>
      </c>
      <c r="K148" s="187">
        <f>H148-J148</f>
        <v>0</v>
      </c>
    </row>
    <row r="149" spans="1:11" x14ac:dyDescent="0.2">
      <c r="A149" s="112"/>
      <c r="D149" s="113"/>
      <c r="F149" s="113"/>
      <c r="H149" s="113"/>
      <c r="J149" s="186"/>
      <c r="K149" s="186"/>
    </row>
    <row r="150" spans="1:11" x14ac:dyDescent="0.2">
      <c r="A150" s="112" t="s">
        <v>18</v>
      </c>
      <c r="B150" t="s">
        <v>385</v>
      </c>
      <c r="D150" s="113"/>
      <c r="F150" s="113"/>
      <c r="H150" s="113"/>
      <c r="J150" s="186"/>
      <c r="K150" s="186"/>
    </row>
    <row r="151" spans="1:11" x14ac:dyDescent="0.2">
      <c r="A151" s="112"/>
      <c r="B151" t="s">
        <v>5</v>
      </c>
      <c r="D151" s="113">
        <v>2</v>
      </c>
      <c r="F151" s="113"/>
      <c r="H151" s="113">
        <f>ROUND(D151*F151,2)</f>
        <v>0</v>
      </c>
      <c r="J151" s="187">
        <f>H151</f>
        <v>0</v>
      </c>
      <c r="K151" s="187">
        <f>H151-J151</f>
        <v>0</v>
      </c>
    </row>
    <row r="152" spans="1:11" x14ac:dyDescent="0.2">
      <c r="A152" s="112"/>
      <c r="D152" s="113"/>
      <c r="F152" s="113"/>
      <c r="H152" s="113"/>
      <c r="J152" s="186"/>
      <c r="K152" s="186"/>
    </row>
    <row r="153" spans="1:11" x14ac:dyDescent="0.2">
      <c r="A153" s="112" t="s">
        <v>7</v>
      </c>
      <c r="B153" t="s">
        <v>386</v>
      </c>
      <c r="D153" s="113"/>
      <c r="F153" s="113"/>
      <c r="H153" s="113"/>
      <c r="J153" s="186"/>
      <c r="K153" s="186"/>
    </row>
    <row r="154" spans="1:11" x14ac:dyDescent="0.2">
      <c r="B154" t="s">
        <v>5</v>
      </c>
      <c r="D154" s="113">
        <v>2</v>
      </c>
      <c r="F154" s="113"/>
      <c r="H154" s="113">
        <f>ROUND(D154*F154,2)</f>
        <v>0</v>
      </c>
      <c r="J154" s="187">
        <f>H154</f>
        <v>0</v>
      </c>
      <c r="K154" s="187">
        <f>H154-J154</f>
        <v>0</v>
      </c>
    </row>
    <row r="155" spans="1:11" x14ac:dyDescent="0.2">
      <c r="D155" s="113"/>
      <c r="F155" s="113"/>
      <c r="H155" s="113"/>
      <c r="J155" s="186"/>
      <c r="K155" s="186"/>
    </row>
    <row r="156" spans="1:11" x14ac:dyDescent="0.2">
      <c r="B156" s="111" t="s">
        <v>176</v>
      </c>
      <c r="H156" s="115">
        <f>SUM(H130:H155)</f>
        <v>0</v>
      </c>
      <c r="J156" s="188">
        <f>SUM(J130:J155)</f>
        <v>0</v>
      </c>
      <c r="K156" s="188">
        <f>SUM(K130:K155)</f>
        <v>0</v>
      </c>
    </row>
    <row r="157" spans="1:11" x14ac:dyDescent="0.2">
      <c r="B157" s="111"/>
      <c r="H157" s="113"/>
      <c r="J157" s="186"/>
      <c r="K157" s="186"/>
    </row>
    <row r="158" spans="1:11" x14ac:dyDescent="0.2">
      <c r="B158" s="111"/>
      <c r="H158" s="115"/>
      <c r="J158" s="186"/>
      <c r="K158" s="186"/>
    </row>
    <row r="159" spans="1:11" x14ac:dyDescent="0.2">
      <c r="B159" s="111"/>
      <c r="H159" s="113"/>
      <c r="J159" s="186"/>
      <c r="K159" s="186"/>
    </row>
    <row r="160" spans="1:11" x14ac:dyDescent="0.2">
      <c r="B160" s="111"/>
      <c r="D160" s="113"/>
      <c r="F160" s="113"/>
      <c r="H160" s="115"/>
      <c r="J160" s="186"/>
      <c r="K160" s="186"/>
    </row>
    <row r="161" spans="1:11" x14ac:dyDescent="0.2">
      <c r="B161" s="111"/>
      <c r="D161" s="113"/>
      <c r="F161" s="113"/>
      <c r="H161" s="115"/>
      <c r="J161" s="186"/>
      <c r="K161" s="186"/>
    </row>
    <row r="162" spans="1:11" x14ac:dyDescent="0.2">
      <c r="B162" s="111"/>
      <c r="D162" s="113"/>
      <c r="F162" s="113"/>
      <c r="H162" s="115"/>
      <c r="J162" s="186"/>
      <c r="K162" s="186"/>
    </row>
    <row r="163" spans="1:11" x14ac:dyDescent="0.2">
      <c r="B163" s="111" t="s">
        <v>210</v>
      </c>
      <c r="D163" s="113"/>
      <c r="F163" s="113"/>
      <c r="H163" s="113"/>
      <c r="J163" s="186"/>
      <c r="K163" s="186"/>
    </row>
    <row r="164" spans="1:11" x14ac:dyDescent="0.2">
      <c r="D164" s="113"/>
      <c r="F164" s="113"/>
      <c r="H164" s="113"/>
      <c r="J164" s="186"/>
      <c r="K164" s="186"/>
    </row>
    <row r="165" spans="1:11" x14ac:dyDescent="0.2">
      <c r="A165" t="s">
        <v>150</v>
      </c>
      <c r="B165" t="s">
        <v>211</v>
      </c>
      <c r="D165" s="113"/>
      <c r="F165" s="113"/>
      <c r="H165" s="113">
        <f>H40</f>
        <v>0</v>
      </c>
      <c r="J165" s="187">
        <f>J40</f>
        <v>0</v>
      </c>
      <c r="K165" s="187">
        <f>K40</f>
        <v>0</v>
      </c>
    </row>
    <row r="166" spans="1:11" x14ac:dyDescent="0.2">
      <c r="D166" s="113"/>
      <c r="F166" s="113"/>
      <c r="H166" s="113"/>
      <c r="J166" s="187"/>
      <c r="K166" s="187"/>
    </row>
    <row r="167" spans="1:11" x14ac:dyDescent="0.2">
      <c r="A167" t="s">
        <v>152</v>
      </c>
      <c r="B167" t="s">
        <v>212</v>
      </c>
      <c r="D167" s="113"/>
      <c r="F167" s="113"/>
      <c r="H167" s="113">
        <f>H67</f>
        <v>0</v>
      </c>
      <c r="J167" s="187">
        <f>J67</f>
        <v>0</v>
      </c>
      <c r="K167" s="187">
        <f>K67</f>
        <v>0</v>
      </c>
    </row>
    <row r="168" spans="1:11" x14ac:dyDescent="0.2">
      <c r="D168" s="113"/>
      <c r="F168" s="113"/>
      <c r="H168" s="113"/>
      <c r="J168" s="187"/>
      <c r="K168" s="187"/>
    </row>
    <row r="169" spans="1:11" x14ac:dyDescent="0.2">
      <c r="A169" t="s">
        <v>158</v>
      </c>
      <c r="B169" t="s">
        <v>213</v>
      </c>
      <c r="D169" s="113"/>
      <c r="F169" s="113"/>
      <c r="H169" s="113">
        <f>H120</f>
        <v>0</v>
      </c>
      <c r="J169" s="187">
        <f>J120</f>
        <v>0</v>
      </c>
      <c r="K169" s="187">
        <f>K120</f>
        <v>0</v>
      </c>
    </row>
    <row r="170" spans="1:11" x14ac:dyDescent="0.2">
      <c r="D170" s="113"/>
      <c r="F170" s="113"/>
      <c r="H170" s="113"/>
      <c r="J170" s="187"/>
      <c r="K170" s="187"/>
    </row>
    <row r="171" spans="1:11" x14ac:dyDescent="0.2">
      <c r="A171" t="s">
        <v>160</v>
      </c>
      <c r="B171" t="s">
        <v>214</v>
      </c>
      <c r="D171" s="113"/>
      <c r="F171" s="113"/>
      <c r="H171" s="113">
        <f>H156</f>
        <v>0</v>
      </c>
      <c r="J171" s="187">
        <f>J156</f>
        <v>0</v>
      </c>
      <c r="K171" s="187">
        <f>K156</f>
        <v>0</v>
      </c>
    </row>
    <row r="172" spans="1:11" x14ac:dyDescent="0.2">
      <c r="D172" s="113"/>
      <c r="F172" s="113"/>
      <c r="H172" s="113"/>
      <c r="J172" s="187"/>
      <c r="K172" s="187"/>
    </row>
    <row r="173" spans="1:11" x14ac:dyDescent="0.2">
      <c r="B173" s="111" t="s">
        <v>176</v>
      </c>
      <c r="D173" s="113"/>
      <c r="F173" s="113"/>
      <c r="H173" s="115">
        <f>SUM(H165:H172)</f>
        <v>0</v>
      </c>
      <c r="J173" s="188">
        <f>SUM(J165:J172)</f>
        <v>0</v>
      </c>
      <c r="K173" s="188">
        <f>SUM(K165:K172)</f>
        <v>0</v>
      </c>
    </row>
    <row r="174" spans="1:11" x14ac:dyDescent="0.2">
      <c r="J174" s="186"/>
      <c r="K174" s="186"/>
    </row>
  </sheetData>
  <mergeCells count="1">
    <mergeCell ref="J1:K1"/>
  </mergeCells>
  <pageMargins left="0.7" right="0.7" top="0.75" bottom="0.75" header="0.3" footer="0.3"/>
  <pageSetup paperSize="9" scale="85" orientation="landscape" r:id="rId1"/>
  <rowBreaks count="4" manualBreakCount="4">
    <brk id="41" max="13" man="1"/>
    <brk id="74" max="13" man="1"/>
    <brk id="120" max="13" man="1"/>
    <brk id="162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68"/>
  <sheetViews>
    <sheetView view="pageBreakPreview" zoomScale="130" zoomScaleNormal="100" zoomScaleSheetLayoutView="130" workbookViewId="0">
      <selection activeCell="B148" sqref="B148"/>
    </sheetView>
  </sheetViews>
  <sheetFormatPr defaultRowHeight="12.75" x14ac:dyDescent="0.2"/>
  <cols>
    <col min="1" max="1" width="5.28515625" style="2" customWidth="1"/>
    <col min="2" max="2" width="35.42578125" style="60" customWidth="1"/>
    <col min="3" max="3" width="6.28515625" style="1" customWidth="1"/>
    <col min="4" max="4" width="9.5703125" style="3" customWidth="1"/>
    <col min="5" max="6" width="15" style="3" customWidth="1"/>
    <col min="7" max="7" width="0" style="1" hidden="1" customWidth="1"/>
    <col min="8" max="8" width="25.42578125" style="1" hidden="1" customWidth="1"/>
    <col min="9" max="9" width="25.85546875" style="2" hidden="1" customWidth="1"/>
    <col min="10" max="10" width="9.140625" style="1"/>
    <col min="11" max="11" width="10.7109375" style="1" bestFit="1" customWidth="1"/>
    <col min="12" max="12" width="9.140625" style="1"/>
    <col min="13" max="13" width="9.140625" style="2"/>
    <col min="14" max="16384" width="9.140625" style="1"/>
  </cols>
  <sheetData>
    <row r="1" spans="1:11" s="5" customFormat="1" ht="15" customHeight="1" x14ac:dyDescent="0.2">
      <c r="A1" s="4"/>
      <c r="C1" s="6"/>
      <c r="D1" s="7"/>
      <c r="E1" s="7"/>
      <c r="G1" s="223"/>
      <c r="H1" s="255" t="s">
        <v>123</v>
      </c>
      <c r="I1" s="253"/>
    </row>
    <row r="2" spans="1:11" s="8" customFormat="1" ht="15.75" x14ac:dyDescent="0.2">
      <c r="B2" s="9" t="s">
        <v>387</v>
      </c>
      <c r="G2" s="224"/>
      <c r="H2" s="105" t="s">
        <v>121</v>
      </c>
      <c r="I2" s="105" t="s">
        <v>122</v>
      </c>
    </row>
    <row r="3" spans="1:11" s="8" customFormat="1" x14ac:dyDescent="0.2">
      <c r="H3" s="194"/>
      <c r="I3" s="194"/>
    </row>
    <row r="4" spans="1:11" s="8" customFormat="1" x14ac:dyDescent="0.2">
      <c r="H4" s="194"/>
      <c r="I4" s="194"/>
    </row>
    <row r="5" spans="1:11" s="11" customFormat="1" ht="15" customHeight="1" x14ac:dyDescent="0.2">
      <c r="A5" s="10" t="s">
        <v>388</v>
      </c>
      <c r="B5" s="11" t="s">
        <v>24</v>
      </c>
      <c r="F5" s="12">
        <f>F6+F7+F8+F9+F10+F11</f>
        <v>0</v>
      </c>
      <c r="H5" s="221"/>
      <c r="I5" s="221"/>
    </row>
    <row r="6" spans="1:11" s="8" customFormat="1" ht="15" customHeight="1" x14ac:dyDescent="0.2">
      <c r="A6" s="13"/>
      <c r="B6" s="14" t="s">
        <v>25</v>
      </c>
      <c r="F6" s="15">
        <f>F60</f>
        <v>0</v>
      </c>
      <c r="H6" s="193">
        <f>H60</f>
        <v>0</v>
      </c>
      <c r="I6" s="193">
        <f>I60</f>
        <v>0</v>
      </c>
    </row>
    <row r="7" spans="1:11" s="8" customFormat="1" ht="15" customHeight="1" x14ac:dyDescent="0.2">
      <c r="A7" s="13"/>
      <c r="B7" s="8" t="s">
        <v>26</v>
      </c>
      <c r="F7" s="15">
        <f>F90</f>
        <v>0</v>
      </c>
      <c r="H7" s="193">
        <f>H90</f>
        <v>0</v>
      </c>
      <c r="I7" s="193">
        <f>I90</f>
        <v>0</v>
      </c>
    </row>
    <row r="8" spans="1:11" s="8" customFormat="1" ht="15" customHeight="1" x14ac:dyDescent="0.2">
      <c r="A8" s="13"/>
      <c r="B8" s="8" t="s">
        <v>27</v>
      </c>
      <c r="F8" s="15">
        <f>F132</f>
        <v>0</v>
      </c>
      <c r="H8" s="193">
        <f>H132</f>
        <v>0</v>
      </c>
      <c r="I8" s="193">
        <f>I132</f>
        <v>0</v>
      </c>
    </row>
    <row r="9" spans="1:11" s="8" customFormat="1" ht="15" customHeight="1" x14ac:dyDescent="0.2">
      <c r="A9" s="13"/>
      <c r="B9" s="8" t="s">
        <v>28</v>
      </c>
      <c r="F9" s="15">
        <f>F144</f>
        <v>0</v>
      </c>
      <c r="H9" s="193">
        <f>H144</f>
        <v>0</v>
      </c>
      <c r="I9" s="193">
        <f>I144</f>
        <v>0</v>
      </c>
    </row>
    <row r="10" spans="1:11" s="8" customFormat="1" ht="15" customHeight="1" x14ac:dyDescent="0.2">
      <c r="A10" s="13"/>
      <c r="B10" s="8" t="s">
        <v>29</v>
      </c>
      <c r="F10" s="15">
        <f>F166</f>
        <v>0</v>
      </c>
      <c r="H10" s="193">
        <f>H166</f>
        <v>0</v>
      </c>
      <c r="I10" s="193">
        <f>I166</f>
        <v>0</v>
      </c>
    </row>
    <row r="11" spans="1:11" s="8" customFormat="1" ht="15" customHeight="1" x14ac:dyDescent="0.2">
      <c r="A11" s="13"/>
      <c r="B11" s="8" t="s">
        <v>30</v>
      </c>
      <c r="F11" s="15">
        <f>ROUND((F6+F7+F8+F9+F10)*5%,2)</f>
        <v>0</v>
      </c>
      <c r="H11" s="193">
        <f>ROUND((H6+H7+H8+H9+H10)*5%,2)</f>
        <v>0</v>
      </c>
      <c r="I11" s="193">
        <f>ROUND((I6+I7+I8+I9+I10)*5%,2)</f>
        <v>0</v>
      </c>
    </row>
    <row r="12" spans="1:11" s="8" customFormat="1" x14ac:dyDescent="0.2">
      <c r="A12" s="16"/>
      <c r="B12" s="17"/>
      <c r="C12" s="18"/>
      <c r="D12" s="19"/>
      <c r="E12" s="19"/>
      <c r="F12" s="20"/>
      <c r="H12" s="222"/>
      <c r="I12" s="222"/>
    </row>
    <row r="13" spans="1:11" s="8" customFormat="1" ht="7.5" customHeight="1" x14ac:dyDescent="0.2">
      <c r="A13" s="21"/>
      <c r="B13" s="22"/>
      <c r="C13" s="23"/>
      <c r="D13" s="24"/>
      <c r="F13" s="25"/>
      <c r="H13" s="194"/>
      <c r="I13" s="194"/>
    </row>
    <row r="14" spans="1:11" s="8" customFormat="1" x14ac:dyDescent="0.2">
      <c r="B14" s="22"/>
      <c r="C14" s="26"/>
      <c r="E14" s="27" t="s">
        <v>31</v>
      </c>
      <c r="F14" s="28">
        <f>F5</f>
        <v>0</v>
      </c>
      <c r="H14" s="193">
        <f>SUM(H6:H13)</f>
        <v>0</v>
      </c>
      <c r="I14" s="193">
        <f>SUM(I6:I13)</f>
        <v>0</v>
      </c>
      <c r="K14" s="15"/>
    </row>
    <row r="15" spans="1:11" s="8" customFormat="1" x14ac:dyDescent="0.2">
      <c r="B15" s="22"/>
      <c r="E15" s="29">
        <v>0.22</v>
      </c>
      <c r="F15" s="30">
        <f>F14*E15</f>
        <v>0</v>
      </c>
      <c r="H15" s="194"/>
      <c r="I15" s="194"/>
    </row>
    <row r="16" spans="1:11" s="8" customFormat="1" x14ac:dyDescent="0.2">
      <c r="B16" s="22"/>
      <c r="C16" s="26"/>
      <c r="E16" s="31"/>
      <c r="F16" s="30"/>
      <c r="H16" s="194"/>
      <c r="I16" s="194"/>
    </row>
    <row r="17" spans="1:9" s="8" customFormat="1" ht="13.5" thickBot="1" x14ac:dyDescent="0.25">
      <c r="A17" s="21"/>
      <c r="B17" s="22"/>
      <c r="D17" s="32"/>
      <c r="E17" s="33" t="s">
        <v>32</v>
      </c>
      <c r="F17" s="34">
        <f>SUM(F14:F15)</f>
        <v>0</v>
      </c>
      <c r="H17" s="194"/>
      <c r="I17" s="194"/>
    </row>
    <row r="18" spans="1:9" s="8" customFormat="1" ht="15" customHeight="1" thickTop="1" x14ac:dyDescent="0.2">
      <c r="A18" s="21"/>
      <c r="B18" s="35"/>
      <c r="C18" s="36"/>
      <c r="D18" s="37"/>
      <c r="E18" s="37"/>
      <c r="H18" s="194"/>
      <c r="I18" s="194"/>
    </row>
    <row r="19" spans="1:9" s="8" customFormat="1" ht="15" customHeight="1" x14ac:dyDescent="0.2">
      <c r="A19" s="21"/>
      <c r="B19" s="35"/>
      <c r="C19" s="36"/>
      <c r="D19" s="37"/>
      <c r="E19" s="37"/>
      <c r="H19" s="194"/>
      <c r="I19" s="194"/>
    </row>
    <row r="20" spans="1:9" s="8" customFormat="1" ht="15" customHeight="1" x14ac:dyDescent="0.2">
      <c r="B20" s="14"/>
      <c r="H20" s="194"/>
      <c r="I20" s="194"/>
    </row>
    <row r="21" spans="1:9" s="8" customFormat="1" ht="15" customHeight="1" x14ac:dyDescent="0.25">
      <c r="A21" s="5"/>
      <c r="B21" s="38" t="s">
        <v>389</v>
      </c>
      <c r="C21" s="39"/>
      <c r="D21" s="5"/>
      <c r="E21" s="40"/>
      <c r="F21" s="40"/>
      <c r="H21" s="194"/>
      <c r="I21" s="194"/>
    </row>
    <row r="22" spans="1:9" s="8" customFormat="1" ht="15" customHeight="1" x14ac:dyDescent="0.2">
      <c r="B22" s="41"/>
      <c r="C22" s="42"/>
      <c r="D22" s="42"/>
      <c r="E22" s="43"/>
      <c r="F22" s="43"/>
      <c r="H22" s="194"/>
      <c r="I22" s="194"/>
    </row>
    <row r="23" spans="1:9" s="8" customFormat="1" ht="48.75" thickBot="1" x14ac:dyDescent="0.25">
      <c r="A23" s="44" t="s">
        <v>33</v>
      </c>
      <c r="B23" s="45" t="s">
        <v>34</v>
      </c>
      <c r="C23" s="44" t="s">
        <v>35</v>
      </c>
      <c r="D23" s="46" t="s">
        <v>36</v>
      </c>
      <c r="E23" s="47" t="s">
        <v>37</v>
      </c>
      <c r="F23" s="47" t="s">
        <v>38</v>
      </c>
      <c r="H23" s="194"/>
      <c r="I23" s="194"/>
    </row>
    <row r="24" spans="1:9" s="8" customFormat="1" ht="7.5" customHeight="1" thickTop="1" x14ac:dyDescent="0.2">
      <c r="B24" s="14"/>
      <c r="E24" s="48"/>
      <c r="F24" s="48"/>
      <c r="H24" s="194"/>
      <c r="I24" s="194"/>
    </row>
    <row r="25" spans="1:9" s="8" customFormat="1" ht="15" customHeight="1" x14ac:dyDescent="0.2">
      <c r="B25" s="41" t="s">
        <v>39</v>
      </c>
      <c r="E25" s="48"/>
      <c r="F25" s="48"/>
      <c r="H25" s="194"/>
      <c r="I25" s="194"/>
    </row>
    <row r="26" spans="1:9" s="8" customFormat="1" ht="7.5" customHeight="1" x14ac:dyDescent="0.2">
      <c r="B26" s="14"/>
      <c r="E26" s="48"/>
      <c r="F26" s="48"/>
      <c r="H26" s="194"/>
      <c r="I26" s="194"/>
    </row>
    <row r="27" spans="1:9" s="8" customFormat="1" ht="4.5" customHeight="1" x14ac:dyDescent="0.2">
      <c r="B27" s="14"/>
      <c r="E27" s="48"/>
      <c r="F27" s="48"/>
      <c r="H27" s="194"/>
      <c r="I27" s="194"/>
    </row>
    <row r="28" spans="1:9" s="54" customFormat="1" ht="40.15" customHeight="1" x14ac:dyDescent="0.25">
      <c r="A28" s="49" t="s">
        <v>0</v>
      </c>
      <c r="B28" s="50" t="s">
        <v>40</v>
      </c>
      <c r="C28" s="51" t="s">
        <v>5</v>
      </c>
      <c r="D28" s="52">
        <v>1</v>
      </c>
      <c r="E28" s="53"/>
      <c r="F28" s="52">
        <f>ROUND(D28*E28,2)</f>
        <v>0</v>
      </c>
      <c r="H28" s="198">
        <f>F28</f>
        <v>0</v>
      </c>
      <c r="I28" s="198">
        <f>F28-H28</f>
        <v>0</v>
      </c>
    </row>
    <row r="29" spans="1:9" s="8" customFormat="1" ht="4.5" customHeight="1" x14ac:dyDescent="0.2">
      <c r="B29" s="14"/>
      <c r="E29" s="48"/>
      <c r="F29" s="48"/>
      <c r="H29" s="194"/>
      <c r="I29" s="194"/>
    </row>
    <row r="30" spans="1:9" s="54" customFormat="1" ht="40.15" customHeight="1" x14ac:dyDescent="0.25">
      <c r="A30" s="49" t="s">
        <v>2</v>
      </c>
      <c r="B30" s="50" t="s">
        <v>41</v>
      </c>
      <c r="C30" s="51" t="s">
        <v>5</v>
      </c>
      <c r="D30" s="52">
        <v>1</v>
      </c>
      <c r="E30" s="53"/>
      <c r="F30" s="52">
        <f>ROUND(D30*E30,2)</f>
        <v>0</v>
      </c>
      <c r="H30" s="198">
        <f>F30</f>
        <v>0</v>
      </c>
      <c r="I30" s="198">
        <f>F30-H30</f>
        <v>0</v>
      </c>
    </row>
    <row r="31" spans="1:9" s="8" customFormat="1" ht="4.5" customHeight="1" x14ac:dyDescent="0.2">
      <c r="B31" s="14"/>
      <c r="E31" s="48"/>
      <c r="F31" s="48"/>
      <c r="H31" s="194"/>
      <c r="I31" s="194"/>
    </row>
    <row r="32" spans="1:9" ht="89.25" x14ac:dyDescent="0.25">
      <c r="A32" s="244" t="s">
        <v>15</v>
      </c>
      <c r="B32" s="90" t="s">
        <v>425</v>
      </c>
      <c r="C32" s="230" t="s">
        <v>5</v>
      </c>
      <c r="D32" s="231">
        <v>1</v>
      </c>
      <c r="E32" s="231"/>
      <c r="F32" s="229">
        <f>ROUND(D32*E32,2)</f>
        <v>0</v>
      </c>
      <c r="H32" s="198">
        <f>F32</f>
        <v>0</v>
      </c>
      <c r="I32" s="198">
        <f>F32-H32</f>
        <v>0</v>
      </c>
    </row>
    <row r="33" spans="1:9" ht="4.5" customHeight="1" x14ac:dyDescent="0.2">
      <c r="A33" s="8"/>
      <c r="B33" s="90"/>
      <c r="C33" s="86"/>
      <c r="D33" s="231"/>
      <c r="E33" s="231"/>
      <c r="F33" s="231"/>
      <c r="H33" s="199"/>
      <c r="I33" s="200"/>
    </row>
    <row r="34" spans="1:9" ht="89.25" x14ac:dyDescent="0.25">
      <c r="A34" s="244" t="s">
        <v>3</v>
      </c>
      <c r="B34" s="90" t="s">
        <v>426</v>
      </c>
      <c r="C34" s="230" t="s">
        <v>5</v>
      </c>
      <c r="D34" s="231">
        <v>2</v>
      </c>
      <c r="E34" s="231"/>
      <c r="F34" s="229">
        <f>ROUND(D34*E34,2)</f>
        <v>0</v>
      </c>
      <c r="H34" s="198">
        <f>F34</f>
        <v>0</v>
      </c>
      <c r="I34" s="198">
        <f>F34-H34</f>
        <v>0</v>
      </c>
    </row>
    <row r="35" spans="1:9" ht="4.5" customHeight="1" x14ac:dyDescent="0.2">
      <c r="A35" s="8"/>
      <c r="B35" s="90"/>
      <c r="C35" s="86"/>
      <c r="D35" s="231"/>
      <c r="E35" s="231"/>
      <c r="F35" s="231"/>
      <c r="H35" s="199"/>
      <c r="I35" s="200"/>
    </row>
    <row r="36" spans="1:9" ht="90" x14ac:dyDescent="0.25">
      <c r="A36" s="244" t="s">
        <v>4</v>
      </c>
      <c r="B36" s="246" t="s">
        <v>409</v>
      </c>
      <c r="C36" s="230" t="s">
        <v>410</v>
      </c>
      <c r="D36" s="231">
        <v>60</v>
      </c>
      <c r="E36" s="231"/>
      <c r="F36" s="229">
        <f>ROUND(D36*E36,2)</f>
        <v>0</v>
      </c>
      <c r="H36" s="198">
        <f>F36</f>
        <v>0</v>
      </c>
      <c r="I36" s="198">
        <f>F36-H36</f>
        <v>0</v>
      </c>
    </row>
    <row r="37" spans="1:9" ht="6" customHeight="1" x14ac:dyDescent="0.25">
      <c r="A37" s="49"/>
      <c r="B37" s="55"/>
      <c r="C37" s="56"/>
      <c r="D37" s="57"/>
      <c r="E37" s="57"/>
      <c r="F37" s="52"/>
      <c r="H37" s="237"/>
      <c r="I37" s="237"/>
    </row>
    <row r="38" spans="1:9" ht="54" customHeight="1" x14ac:dyDescent="0.25">
      <c r="A38" s="49" t="s">
        <v>23</v>
      </c>
      <c r="B38" s="55" t="s">
        <v>42</v>
      </c>
      <c r="C38" s="56" t="s">
        <v>43</v>
      </c>
      <c r="D38" s="57">
        <v>205</v>
      </c>
      <c r="E38" s="57"/>
      <c r="F38" s="52">
        <f>ROUND(D38*E38,2)</f>
        <v>0</v>
      </c>
      <c r="H38" s="198">
        <f>F38</f>
        <v>0</v>
      </c>
      <c r="I38" s="198">
        <f>F38-H38</f>
        <v>0</v>
      </c>
    </row>
    <row r="39" spans="1:9" ht="4.5" customHeight="1" x14ac:dyDescent="0.2">
      <c r="A39" s="8"/>
      <c r="B39" s="55"/>
      <c r="C39" s="58"/>
      <c r="D39" s="57"/>
      <c r="E39" s="57"/>
      <c r="F39" s="57"/>
      <c r="H39" s="199"/>
      <c r="I39" s="200"/>
    </row>
    <row r="40" spans="1:9" s="54" customFormat="1" ht="40.15" customHeight="1" x14ac:dyDescent="0.25">
      <c r="A40" s="49" t="s">
        <v>16</v>
      </c>
      <c r="B40" s="50" t="s">
        <v>45</v>
      </c>
      <c r="C40" s="51" t="s">
        <v>5</v>
      </c>
      <c r="D40" s="52">
        <v>6</v>
      </c>
      <c r="E40" s="53"/>
      <c r="F40" s="52">
        <f>ROUND(D40*E40,2)</f>
        <v>0</v>
      </c>
      <c r="H40" s="198">
        <f>F40</f>
        <v>0</v>
      </c>
      <c r="I40" s="198">
        <f>F40-H40</f>
        <v>0</v>
      </c>
    </row>
    <row r="41" spans="1:9" ht="4.5" customHeight="1" x14ac:dyDescent="0.2">
      <c r="A41" s="8"/>
      <c r="B41" s="55"/>
      <c r="C41" s="58"/>
      <c r="D41" s="57"/>
      <c r="E41" s="57"/>
      <c r="F41" s="57"/>
      <c r="H41" s="199"/>
      <c r="I41" s="200"/>
    </row>
    <row r="42" spans="1:9" ht="54" customHeight="1" x14ac:dyDescent="0.25">
      <c r="A42" s="49" t="s">
        <v>18</v>
      </c>
      <c r="B42" s="55" t="s">
        <v>46</v>
      </c>
      <c r="C42" s="56" t="s">
        <v>5</v>
      </c>
      <c r="D42" s="57">
        <v>10</v>
      </c>
      <c r="E42" s="57"/>
      <c r="F42" s="52">
        <f>ROUND(D42*E42,2)</f>
        <v>0</v>
      </c>
      <c r="H42" s="198">
        <f>F42</f>
        <v>0</v>
      </c>
      <c r="I42" s="198">
        <f>F42-H42</f>
        <v>0</v>
      </c>
    </row>
    <row r="43" spans="1:9" ht="4.5" customHeight="1" x14ac:dyDescent="0.2">
      <c r="A43" s="8"/>
      <c r="B43" s="55"/>
      <c r="C43" s="58"/>
      <c r="D43" s="57"/>
      <c r="E43" s="57"/>
      <c r="F43" s="57"/>
      <c r="H43" s="199"/>
      <c r="I43" s="200"/>
    </row>
    <row r="44" spans="1:9" s="54" customFormat="1" ht="27" customHeight="1" x14ac:dyDescent="0.25">
      <c r="A44" s="49" t="s">
        <v>7</v>
      </c>
      <c r="B44" s="50" t="s">
        <v>47</v>
      </c>
      <c r="C44" s="59" t="s">
        <v>48</v>
      </c>
      <c r="D44" s="52">
        <v>210</v>
      </c>
      <c r="E44" s="53"/>
      <c r="F44" s="52">
        <f>ROUND(D44*E44,2)</f>
        <v>0</v>
      </c>
      <c r="H44" s="198">
        <f>F44</f>
        <v>0</v>
      </c>
      <c r="I44" s="198">
        <f>F44-H44</f>
        <v>0</v>
      </c>
    </row>
    <row r="45" spans="1:9" ht="4.5" customHeight="1" x14ac:dyDescent="0.2">
      <c r="A45" s="49"/>
      <c r="B45" s="55"/>
      <c r="C45" s="58"/>
      <c r="D45" s="57"/>
      <c r="E45" s="57"/>
      <c r="F45" s="57"/>
      <c r="H45" s="199"/>
      <c r="I45" s="200"/>
    </row>
    <row r="46" spans="1:9" s="54" customFormat="1" ht="40.15" customHeight="1" x14ac:dyDescent="0.25">
      <c r="A46" s="49" t="s">
        <v>8</v>
      </c>
      <c r="B46" s="50" t="s">
        <v>49</v>
      </c>
      <c r="C46" s="51" t="s">
        <v>50</v>
      </c>
      <c r="D46" s="52">
        <v>512</v>
      </c>
      <c r="E46" s="53"/>
      <c r="F46" s="52">
        <f>ROUND(D46*E46,2)</f>
        <v>0</v>
      </c>
      <c r="H46" s="198">
        <f>F46</f>
        <v>0</v>
      </c>
      <c r="I46" s="198">
        <f>F46-H46</f>
        <v>0</v>
      </c>
    </row>
    <row r="47" spans="1:9" s="54" customFormat="1" ht="4.1500000000000004" customHeight="1" x14ac:dyDescent="0.25">
      <c r="A47" s="49"/>
      <c r="B47" s="50"/>
      <c r="C47" s="51"/>
      <c r="D47" s="52"/>
      <c r="E47" s="53"/>
      <c r="F47" s="52"/>
      <c r="H47" s="201"/>
      <c r="I47" s="201"/>
    </row>
    <row r="48" spans="1:9" s="54" customFormat="1" ht="40.15" customHeight="1" x14ac:dyDescent="0.25">
      <c r="A48" s="49" t="s">
        <v>9</v>
      </c>
      <c r="B48" s="50" t="s">
        <v>51</v>
      </c>
      <c r="C48" s="51" t="s">
        <v>50</v>
      </c>
      <c r="D48" s="52">
        <v>10</v>
      </c>
      <c r="E48" s="53"/>
      <c r="F48" s="52">
        <f>ROUND(D48*E48,2)</f>
        <v>0</v>
      </c>
      <c r="H48" s="198">
        <f>F48</f>
        <v>0</v>
      </c>
      <c r="I48" s="198">
        <f>F48-H48</f>
        <v>0</v>
      </c>
    </row>
    <row r="49" spans="1:12" ht="4.1500000000000004" customHeight="1" x14ac:dyDescent="0.2">
      <c r="B49" s="55"/>
      <c r="C49" s="56"/>
      <c r="D49" s="57"/>
      <c r="E49" s="57"/>
      <c r="F49" s="57"/>
      <c r="H49" s="199"/>
      <c r="I49" s="200"/>
    </row>
    <row r="50" spans="1:12" ht="54" customHeight="1" x14ac:dyDescent="0.25">
      <c r="A50" s="49" t="s">
        <v>10</v>
      </c>
      <c r="B50" s="55" t="s">
        <v>52</v>
      </c>
      <c r="C50" s="56" t="s">
        <v>5</v>
      </c>
      <c r="D50" s="57">
        <v>6</v>
      </c>
      <c r="E50" s="57"/>
      <c r="F50" s="52">
        <f>ROUND(D50*E50,2)</f>
        <v>0</v>
      </c>
      <c r="H50" s="198">
        <f>F50</f>
        <v>0</v>
      </c>
      <c r="I50" s="198">
        <f>F50-H50</f>
        <v>0</v>
      </c>
    </row>
    <row r="51" spans="1:12" ht="4.1500000000000004" customHeight="1" x14ac:dyDescent="0.2">
      <c r="A51" s="49"/>
      <c r="H51" s="199"/>
      <c r="I51" s="200"/>
    </row>
    <row r="52" spans="1:12" s="54" customFormat="1" ht="40.15" customHeight="1" x14ac:dyDescent="0.25">
      <c r="A52" s="49" t="s">
        <v>19</v>
      </c>
      <c r="B52" s="50" t="s">
        <v>54</v>
      </c>
      <c r="C52" s="51" t="s">
        <v>48</v>
      </c>
      <c r="D52" s="52">
        <v>200</v>
      </c>
      <c r="E52" s="53"/>
      <c r="F52" s="52">
        <f>ROUND(D52*E52,2)</f>
        <v>0</v>
      </c>
      <c r="H52" s="198">
        <f>F52</f>
        <v>0</v>
      </c>
      <c r="I52" s="198">
        <f>F52-H52</f>
        <v>0</v>
      </c>
    </row>
    <row r="53" spans="1:12" s="54" customFormat="1" ht="4.1500000000000004" customHeight="1" x14ac:dyDescent="0.25">
      <c r="A53" s="49"/>
      <c r="B53" s="50"/>
      <c r="C53" s="51"/>
      <c r="D53" s="52"/>
      <c r="E53" s="53"/>
      <c r="F53" s="52"/>
      <c r="H53" s="201"/>
      <c r="I53" s="201"/>
    </row>
    <row r="54" spans="1:12" s="54" customFormat="1" ht="40.15" customHeight="1" x14ac:dyDescent="0.25">
      <c r="A54" s="49" t="s">
        <v>20</v>
      </c>
      <c r="B54" s="50" t="s">
        <v>55</v>
      </c>
      <c r="C54" s="51" t="s">
        <v>48</v>
      </c>
      <c r="D54" s="52">
        <v>2</v>
      </c>
      <c r="E54" s="53"/>
      <c r="F54" s="52">
        <f>ROUND(D54*E54,2)</f>
        <v>0</v>
      </c>
      <c r="H54" s="198">
        <f>F54</f>
        <v>0</v>
      </c>
      <c r="I54" s="198">
        <f>F54-H54</f>
        <v>0</v>
      </c>
    </row>
    <row r="55" spans="1:12" ht="4.1500000000000004" customHeight="1" x14ac:dyDescent="0.2">
      <c r="A55" s="8"/>
      <c r="B55" s="55"/>
      <c r="C55" s="59"/>
      <c r="D55" s="52"/>
      <c r="E55" s="53"/>
      <c r="F55" s="52"/>
      <c r="H55" s="199"/>
      <c r="I55" s="200"/>
    </row>
    <row r="56" spans="1:12" s="63" customFormat="1" ht="54" customHeight="1" x14ac:dyDescent="0.25">
      <c r="A56" s="49" t="s">
        <v>21</v>
      </c>
      <c r="B56" s="61" t="s">
        <v>56</v>
      </c>
      <c r="C56" s="56" t="s">
        <v>50</v>
      </c>
      <c r="D56" s="62">
        <v>10</v>
      </c>
      <c r="E56" s="62"/>
      <c r="F56" s="52">
        <f>ROUND(D56*E56,2)</f>
        <v>0</v>
      </c>
      <c r="H56" s="198">
        <f>F56</f>
        <v>0</v>
      </c>
      <c r="I56" s="198">
        <f>F56-H56</f>
        <v>0</v>
      </c>
      <c r="L56" s="64"/>
    </row>
    <row r="57" spans="1:12" s="63" customFormat="1" ht="4.5" customHeight="1" x14ac:dyDescent="0.2">
      <c r="A57" s="8"/>
      <c r="B57" s="61"/>
      <c r="C57" s="65"/>
      <c r="D57" s="62"/>
      <c r="E57" s="62"/>
      <c r="F57" s="62"/>
      <c r="H57" s="202"/>
      <c r="I57" s="203"/>
      <c r="L57" s="64"/>
    </row>
    <row r="58" spans="1:12" s="63" customFormat="1" ht="39.6" customHeight="1" x14ac:dyDescent="0.25">
      <c r="A58" s="49" t="s">
        <v>22</v>
      </c>
      <c r="B58" s="61" t="s">
        <v>57</v>
      </c>
      <c r="C58" s="56" t="s">
        <v>50</v>
      </c>
      <c r="D58" s="62">
        <v>10</v>
      </c>
      <c r="E58" s="62"/>
      <c r="F58" s="52">
        <f>ROUND(D58*E58,2)</f>
        <v>0</v>
      </c>
      <c r="H58" s="198">
        <f>F58</f>
        <v>0</v>
      </c>
      <c r="I58" s="198">
        <f>F58-H58</f>
        <v>0</v>
      </c>
      <c r="L58" s="64"/>
    </row>
    <row r="59" spans="1:12" ht="4.5" customHeight="1" thickBot="1" x14ac:dyDescent="0.25">
      <c r="A59" s="8"/>
      <c r="B59" s="55"/>
      <c r="C59" s="58"/>
      <c r="D59" s="57"/>
      <c r="E59" s="57"/>
      <c r="F59" s="57"/>
      <c r="H59" s="199"/>
      <c r="I59" s="200"/>
    </row>
    <row r="60" spans="1:12" s="8" customFormat="1" ht="19.5" customHeight="1" thickTop="1" x14ac:dyDescent="0.2">
      <c r="A60" s="66"/>
      <c r="B60" s="66"/>
      <c r="C60" s="67"/>
      <c r="D60" s="68"/>
      <c r="E60" s="68" t="s">
        <v>58</v>
      </c>
      <c r="F60" s="69">
        <f>SUM(F27:F59)</f>
        <v>0</v>
      </c>
      <c r="H60" s="206">
        <f>SUM(H27:H59)</f>
        <v>0</v>
      </c>
      <c r="I60" s="206">
        <f>SUM(I27:I59)</f>
        <v>0</v>
      </c>
    </row>
    <row r="61" spans="1:12" s="8" customFormat="1" ht="7.5" customHeight="1" x14ac:dyDescent="0.2">
      <c r="B61" s="14"/>
      <c r="E61" s="48"/>
      <c r="F61" s="48"/>
      <c r="H61" s="194"/>
      <c r="I61" s="194"/>
    </row>
    <row r="62" spans="1:12" s="54" customFormat="1" ht="15" customHeight="1" x14ac:dyDescent="0.25">
      <c r="A62" s="70"/>
      <c r="B62" s="71" t="s">
        <v>59</v>
      </c>
      <c r="C62" s="56"/>
      <c r="D62" s="72"/>
      <c r="E62" s="73"/>
      <c r="F62" s="72"/>
      <c r="H62" s="201"/>
      <c r="I62" s="201"/>
    </row>
    <row r="63" spans="1:12" s="8" customFormat="1" ht="7.5" customHeight="1" x14ac:dyDescent="0.2">
      <c r="B63" s="14"/>
      <c r="E63" s="48"/>
      <c r="F63" s="48"/>
      <c r="H63" s="194"/>
      <c r="I63" s="194"/>
    </row>
    <row r="64" spans="1:12" ht="81" customHeight="1" x14ac:dyDescent="0.25">
      <c r="A64" s="74" t="s">
        <v>0</v>
      </c>
      <c r="B64" s="75" t="s">
        <v>60</v>
      </c>
      <c r="C64" s="56" t="s">
        <v>61</v>
      </c>
      <c r="D64" s="57">
        <v>190</v>
      </c>
      <c r="E64" s="57"/>
      <c r="F64" s="52">
        <f>ROUND(D64*E64,2)</f>
        <v>0</v>
      </c>
      <c r="H64" s="198">
        <f>F64</f>
        <v>0</v>
      </c>
      <c r="I64" s="198">
        <f>F64-H64</f>
        <v>0</v>
      </c>
    </row>
    <row r="65" spans="1:9" ht="4.1500000000000004" customHeight="1" x14ac:dyDescent="0.2">
      <c r="A65" s="74"/>
      <c r="B65" s="75"/>
      <c r="C65" s="56"/>
      <c r="D65" s="57"/>
      <c r="E65" s="57"/>
      <c r="F65" s="57"/>
      <c r="H65" s="199"/>
      <c r="I65" s="200"/>
    </row>
    <row r="66" spans="1:9" ht="80.45" customHeight="1" x14ac:dyDescent="0.25">
      <c r="A66" s="74" t="s">
        <v>2</v>
      </c>
      <c r="B66" s="75" t="s">
        <v>62</v>
      </c>
      <c r="C66" s="56" t="s">
        <v>61</v>
      </c>
      <c r="D66" s="57">
        <v>40</v>
      </c>
      <c r="E66" s="57"/>
      <c r="F66" s="52">
        <f>ROUND(D66*E66,2)</f>
        <v>0</v>
      </c>
      <c r="H66" s="198">
        <f>F66</f>
        <v>0</v>
      </c>
      <c r="I66" s="198">
        <f>F66-H66</f>
        <v>0</v>
      </c>
    </row>
    <row r="67" spans="1:9" ht="4.5" customHeight="1" x14ac:dyDescent="0.2">
      <c r="A67" s="74"/>
      <c r="B67" s="55"/>
      <c r="C67" s="58"/>
      <c r="D67" s="57"/>
      <c r="E67" s="57"/>
      <c r="F67" s="57"/>
      <c r="H67" s="199"/>
      <c r="I67" s="200"/>
    </row>
    <row r="68" spans="1:9" ht="76.5" x14ac:dyDescent="0.25">
      <c r="A68" s="74" t="s">
        <v>15</v>
      </c>
      <c r="B68" s="75" t="s">
        <v>63</v>
      </c>
      <c r="C68" s="56" t="s">
        <v>61</v>
      </c>
      <c r="D68" s="57">
        <v>6</v>
      </c>
      <c r="E68" s="57"/>
      <c r="F68" s="52">
        <f>ROUND(D68*E68,2)</f>
        <v>0</v>
      </c>
      <c r="H68" s="198">
        <f>F68</f>
        <v>0</v>
      </c>
      <c r="I68" s="198">
        <f>F68-H68</f>
        <v>0</v>
      </c>
    </row>
    <row r="69" spans="1:9" ht="4.5" customHeight="1" x14ac:dyDescent="0.2">
      <c r="A69" s="74"/>
      <c r="B69" s="55"/>
      <c r="C69" s="58"/>
      <c r="D69" s="57"/>
      <c r="E69" s="57"/>
      <c r="F69" s="57"/>
      <c r="H69" s="199"/>
      <c r="I69" s="200"/>
    </row>
    <row r="70" spans="1:9" ht="67.900000000000006" customHeight="1" x14ac:dyDescent="0.25">
      <c r="A70" s="74" t="s">
        <v>3</v>
      </c>
      <c r="B70" s="75" t="s">
        <v>64</v>
      </c>
      <c r="C70" s="56" t="s">
        <v>61</v>
      </c>
      <c r="D70" s="57">
        <v>285</v>
      </c>
      <c r="E70" s="57"/>
      <c r="F70" s="52">
        <f>ROUND(D70*E70,2)</f>
        <v>0</v>
      </c>
      <c r="H70" s="198">
        <f>F70</f>
        <v>0</v>
      </c>
      <c r="I70" s="198">
        <f>F70-H70</f>
        <v>0</v>
      </c>
    </row>
    <row r="71" spans="1:9" ht="4.1500000000000004" customHeight="1" x14ac:dyDescent="0.2">
      <c r="A71" s="74"/>
      <c r="B71" s="75"/>
      <c r="C71" s="56"/>
      <c r="D71" s="57"/>
      <c r="E71" s="57"/>
      <c r="F71" s="57"/>
      <c r="H71" s="199"/>
      <c r="I71" s="200"/>
    </row>
    <row r="72" spans="1:9" ht="80.45" customHeight="1" x14ac:dyDescent="0.25">
      <c r="A72" s="74" t="s">
        <v>4</v>
      </c>
      <c r="B72" s="75" t="s">
        <v>65</v>
      </c>
      <c r="C72" s="56" t="s">
        <v>61</v>
      </c>
      <c r="D72" s="57">
        <v>40</v>
      </c>
      <c r="E72" s="57"/>
      <c r="F72" s="52">
        <f>ROUND(D72*E72,2)</f>
        <v>0</v>
      </c>
      <c r="H72" s="198">
        <f>F72</f>
        <v>0</v>
      </c>
      <c r="I72" s="198">
        <f>F72-H72</f>
        <v>0</v>
      </c>
    </row>
    <row r="73" spans="1:9" ht="4.5" customHeight="1" x14ac:dyDescent="0.2">
      <c r="A73" s="74"/>
      <c r="B73" s="55"/>
      <c r="C73" s="58"/>
      <c r="D73" s="57"/>
      <c r="E73" s="57"/>
      <c r="F73" s="57"/>
      <c r="H73" s="199"/>
      <c r="I73" s="200"/>
    </row>
    <row r="74" spans="1:9" ht="67.900000000000006" customHeight="1" x14ac:dyDescent="0.25">
      <c r="A74" s="74" t="s">
        <v>23</v>
      </c>
      <c r="B74" s="75" t="s">
        <v>66</v>
      </c>
      <c r="C74" s="56" t="s">
        <v>61</v>
      </c>
      <c r="D74" s="57">
        <v>3</v>
      </c>
      <c r="E74" s="57"/>
      <c r="F74" s="52">
        <f>ROUND(D74*E74,2)</f>
        <v>0</v>
      </c>
      <c r="H74" s="198">
        <f>F74</f>
        <v>0</v>
      </c>
      <c r="I74" s="198">
        <f>F74-H74</f>
        <v>0</v>
      </c>
    </row>
    <row r="75" spans="1:9" ht="4.1500000000000004" customHeight="1" x14ac:dyDescent="0.2">
      <c r="A75" s="74"/>
      <c r="B75" s="75"/>
      <c r="C75" s="56"/>
      <c r="D75" s="57"/>
      <c r="E75" s="57"/>
      <c r="F75" s="57"/>
      <c r="H75" s="199"/>
      <c r="I75" s="200"/>
    </row>
    <row r="76" spans="1:9" s="54" customFormat="1" ht="40.15" customHeight="1" x14ac:dyDescent="0.25">
      <c r="A76" s="49" t="s">
        <v>16</v>
      </c>
      <c r="B76" s="50" t="s">
        <v>67</v>
      </c>
      <c r="C76" s="51" t="s">
        <v>50</v>
      </c>
      <c r="D76" s="52">
        <v>144</v>
      </c>
      <c r="E76" s="53"/>
      <c r="F76" s="52">
        <f>ROUND(D76*E76,2)</f>
        <v>0</v>
      </c>
      <c r="H76" s="198">
        <f>F76</f>
        <v>0</v>
      </c>
      <c r="I76" s="198">
        <f>F76-H76</f>
        <v>0</v>
      </c>
    </row>
    <row r="77" spans="1:9" ht="4.5" customHeight="1" x14ac:dyDescent="0.2">
      <c r="A77" s="74"/>
      <c r="B77" s="55"/>
      <c r="C77" s="58"/>
      <c r="D77" s="57"/>
      <c r="E77" s="57"/>
      <c r="F77" s="57"/>
      <c r="H77" s="199"/>
      <c r="I77" s="200"/>
    </row>
    <row r="78" spans="1:9" ht="53.45" customHeight="1" x14ac:dyDescent="0.25">
      <c r="A78" s="74" t="s">
        <v>18</v>
      </c>
      <c r="B78" s="55" t="s">
        <v>68</v>
      </c>
      <c r="C78" s="56" t="s">
        <v>120</v>
      </c>
      <c r="D78" s="57">
        <v>27.8</v>
      </c>
      <c r="E78" s="57"/>
      <c r="F78" s="52">
        <f>ROUND(D78*E78,2)</f>
        <v>0</v>
      </c>
      <c r="H78" s="198">
        <f>F78</f>
        <v>0</v>
      </c>
      <c r="I78" s="198">
        <f>F78-H78</f>
        <v>0</v>
      </c>
    </row>
    <row r="79" spans="1:9" ht="4.1500000000000004" customHeight="1" x14ac:dyDescent="0.2">
      <c r="A79" s="74"/>
      <c r="B79" s="55"/>
      <c r="C79" s="56"/>
      <c r="D79" s="57"/>
      <c r="E79" s="57"/>
      <c r="F79" s="57"/>
      <c r="H79" s="199"/>
      <c r="I79" s="200"/>
    </row>
    <row r="80" spans="1:9" ht="51" x14ac:dyDescent="0.25">
      <c r="A80" s="74" t="s">
        <v>7</v>
      </c>
      <c r="B80" s="55" t="s">
        <v>69</v>
      </c>
      <c r="C80" s="56" t="s">
        <v>61</v>
      </c>
      <c r="D80" s="57">
        <v>51</v>
      </c>
      <c r="E80" s="57"/>
      <c r="F80" s="52">
        <f>ROUND(D80*E80,2)</f>
        <v>0</v>
      </c>
      <c r="H80" s="198">
        <f>F80</f>
        <v>0</v>
      </c>
      <c r="I80" s="198">
        <f>F80-H80</f>
        <v>0</v>
      </c>
    </row>
    <row r="81" spans="1:9" ht="4.1500000000000004" customHeight="1" x14ac:dyDescent="0.2">
      <c r="A81" s="74"/>
      <c r="B81" s="55"/>
      <c r="C81" s="56"/>
      <c r="D81" s="57"/>
      <c r="E81" s="57"/>
      <c r="F81" s="57"/>
      <c r="H81" s="199"/>
      <c r="I81" s="200"/>
    </row>
    <row r="82" spans="1:9" ht="43.15" customHeight="1" x14ac:dyDescent="0.25">
      <c r="A82" s="74" t="s">
        <v>8</v>
      </c>
      <c r="B82" s="55" t="s">
        <v>70</v>
      </c>
      <c r="C82" s="56" t="s">
        <v>120</v>
      </c>
      <c r="D82" s="57">
        <v>90</v>
      </c>
      <c r="E82" s="57"/>
      <c r="F82" s="52">
        <f>ROUND(D82*E82,2)</f>
        <v>0</v>
      </c>
      <c r="H82" s="198">
        <f>F82</f>
        <v>0</v>
      </c>
      <c r="I82" s="198">
        <f>F82-H82</f>
        <v>0</v>
      </c>
    </row>
    <row r="83" spans="1:9" ht="4.1500000000000004" customHeight="1" x14ac:dyDescent="0.2">
      <c r="A83" s="74"/>
      <c r="B83" s="55"/>
      <c r="C83" s="56"/>
      <c r="D83" s="57"/>
      <c r="E83" s="57"/>
      <c r="F83" s="57"/>
      <c r="H83" s="199"/>
      <c r="I83" s="200"/>
    </row>
    <row r="84" spans="1:9" ht="68.25" customHeight="1" x14ac:dyDescent="0.25">
      <c r="A84" s="74" t="s">
        <v>9</v>
      </c>
      <c r="B84" s="55" t="s">
        <v>71</v>
      </c>
      <c r="C84" s="56" t="s">
        <v>6</v>
      </c>
      <c r="D84" s="57">
        <v>130</v>
      </c>
      <c r="E84" s="57"/>
      <c r="F84" s="52">
        <f>ROUND(D84*E84,2)</f>
        <v>0</v>
      </c>
      <c r="H84" s="198">
        <f>F84</f>
        <v>0</v>
      </c>
      <c r="I84" s="198">
        <f>F84-H84</f>
        <v>0</v>
      </c>
    </row>
    <row r="85" spans="1:9" ht="4.5" customHeight="1" x14ac:dyDescent="0.2">
      <c r="A85" s="74"/>
      <c r="B85" s="55"/>
      <c r="C85" s="58"/>
      <c r="D85" s="57"/>
      <c r="E85" s="57"/>
      <c r="F85" s="57"/>
      <c r="H85" s="199"/>
      <c r="I85" s="200"/>
    </row>
    <row r="86" spans="1:9" ht="54" customHeight="1" x14ac:dyDescent="0.25">
      <c r="A86" s="49" t="s">
        <v>10</v>
      </c>
      <c r="B86" s="55" t="s">
        <v>72</v>
      </c>
      <c r="C86" s="56" t="s">
        <v>61</v>
      </c>
      <c r="D86" s="57">
        <v>396</v>
      </c>
      <c r="E86" s="57"/>
      <c r="F86" s="52">
        <f>ROUND(D86*E86,2)</f>
        <v>0</v>
      </c>
      <c r="H86" s="198">
        <f>F86</f>
        <v>0</v>
      </c>
      <c r="I86" s="198">
        <f>F86-H86</f>
        <v>0</v>
      </c>
    </row>
    <row r="87" spans="1:9" ht="4.5" customHeight="1" x14ac:dyDescent="0.2">
      <c r="A87" s="74"/>
      <c r="B87" s="55"/>
      <c r="C87" s="58"/>
      <c r="D87" s="57"/>
      <c r="E87" s="57"/>
      <c r="F87" s="57"/>
      <c r="H87" s="199"/>
      <c r="I87" s="200"/>
    </row>
    <row r="88" spans="1:9" s="54" customFormat="1" ht="40.15" customHeight="1" x14ac:dyDescent="0.25">
      <c r="A88" s="49" t="s">
        <v>19</v>
      </c>
      <c r="B88" s="50" t="s">
        <v>73</v>
      </c>
      <c r="C88" s="51" t="s">
        <v>61</v>
      </c>
      <c r="D88" s="52">
        <v>5</v>
      </c>
      <c r="E88" s="53"/>
      <c r="F88" s="52">
        <f>ROUND(D88*E88,2)</f>
        <v>0</v>
      </c>
      <c r="H88" s="198">
        <f>F88</f>
        <v>0</v>
      </c>
      <c r="I88" s="198">
        <f>F88-H88</f>
        <v>0</v>
      </c>
    </row>
    <row r="89" spans="1:9" ht="4.1500000000000004" customHeight="1" thickBot="1" x14ac:dyDescent="0.25">
      <c r="A89" s="74"/>
      <c r="B89" s="75"/>
      <c r="C89" s="56"/>
      <c r="D89" s="57"/>
      <c r="E89" s="57"/>
      <c r="F89" s="57"/>
      <c r="H89" s="199"/>
      <c r="I89" s="200"/>
    </row>
    <row r="90" spans="1:9" s="8" customFormat="1" ht="19.5" customHeight="1" thickTop="1" x14ac:dyDescent="0.2">
      <c r="A90" s="66"/>
      <c r="B90" s="66"/>
      <c r="C90" s="67"/>
      <c r="D90" s="68"/>
      <c r="E90" s="68" t="s">
        <v>58</v>
      </c>
      <c r="F90" s="69">
        <f>SUM(F64:F89)</f>
        <v>0</v>
      </c>
      <c r="H90" s="206">
        <f>SUM(H64:H89)</f>
        <v>0</v>
      </c>
      <c r="I90" s="206">
        <f>SUM(I64:I89)</f>
        <v>0</v>
      </c>
    </row>
    <row r="91" spans="1:9" s="8" customFormat="1" ht="7.5" customHeight="1" x14ac:dyDescent="0.2">
      <c r="B91" s="14"/>
      <c r="E91" s="48"/>
      <c r="F91" s="48"/>
      <c r="H91" s="194"/>
      <c r="I91" s="194"/>
    </row>
    <row r="92" spans="1:9" ht="15" customHeight="1" x14ac:dyDescent="0.2">
      <c r="A92" s="74"/>
      <c r="B92" s="71" t="s">
        <v>74</v>
      </c>
      <c r="C92" s="58"/>
      <c r="D92" s="57"/>
      <c r="E92" s="57"/>
      <c r="F92" s="57"/>
      <c r="H92" s="199"/>
      <c r="I92" s="200"/>
    </row>
    <row r="93" spans="1:9" s="8" customFormat="1" ht="7.5" customHeight="1" x14ac:dyDescent="0.2">
      <c r="B93" s="14"/>
      <c r="E93" s="48"/>
      <c r="F93" s="48"/>
      <c r="H93" s="194"/>
      <c r="I93" s="194"/>
    </row>
    <row r="94" spans="1:9" s="54" customFormat="1" ht="27" customHeight="1" x14ac:dyDescent="0.25">
      <c r="A94" s="49" t="s">
        <v>0</v>
      </c>
      <c r="B94" s="75" t="s">
        <v>75</v>
      </c>
      <c r="C94" s="76"/>
      <c r="D94" s="72"/>
      <c r="E94" s="72"/>
      <c r="F94" s="72"/>
      <c r="H94" s="201"/>
      <c r="I94" s="201"/>
    </row>
    <row r="95" spans="1:9" s="54" customFormat="1" ht="13.15" customHeight="1" x14ac:dyDescent="0.25">
      <c r="A95" s="70" t="s">
        <v>76</v>
      </c>
      <c r="B95" s="75" t="s">
        <v>77</v>
      </c>
      <c r="C95" s="56" t="s">
        <v>5</v>
      </c>
      <c r="D95" s="72">
        <v>5</v>
      </c>
      <c r="E95" s="73"/>
      <c r="F95" s="52">
        <f>ROUND(D95*E95,2)</f>
        <v>0</v>
      </c>
      <c r="H95" s="198">
        <f>F95</f>
        <v>0</v>
      </c>
      <c r="I95" s="198">
        <f>F95-H95</f>
        <v>0</v>
      </c>
    </row>
    <row r="96" spans="1:9" s="54" customFormat="1" ht="13.15" customHeight="1" x14ac:dyDescent="0.25">
      <c r="A96" s="70" t="s">
        <v>390</v>
      </c>
      <c r="B96" s="75" t="s">
        <v>391</v>
      </c>
      <c r="C96" s="56" t="s">
        <v>5</v>
      </c>
      <c r="D96" s="72">
        <v>1</v>
      </c>
      <c r="E96" s="73"/>
      <c r="F96" s="52">
        <f>ROUND(D96*E96,2)</f>
        <v>0</v>
      </c>
      <c r="H96" s="198">
        <f>F96</f>
        <v>0</v>
      </c>
      <c r="I96" s="198">
        <f>F96-H96</f>
        <v>0</v>
      </c>
    </row>
    <row r="97" spans="1:9" ht="4.5" customHeight="1" x14ac:dyDescent="0.2">
      <c r="A97" s="74"/>
      <c r="B97" s="55"/>
      <c r="C97" s="58"/>
      <c r="D97" s="57"/>
      <c r="E97" s="57"/>
      <c r="F97" s="57"/>
      <c r="H97" s="199"/>
      <c r="I97" s="200"/>
    </row>
    <row r="98" spans="1:9" s="54" customFormat="1" ht="13.15" customHeight="1" x14ac:dyDescent="0.25">
      <c r="A98" s="70" t="s">
        <v>2</v>
      </c>
      <c r="B98" s="75" t="s">
        <v>78</v>
      </c>
      <c r="C98" s="56" t="s">
        <v>79</v>
      </c>
      <c r="D98" s="72">
        <v>10</v>
      </c>
      <c r="E98" s="73"/>
      <c r="F98" s="52">
        <f>ROUND(D98*E98,2)</f>
        <v>0</v>
      </c>
      <c r="H98" s="198">
        <f>F98</f>
        <v>0</v>
      </c>
      <c r="I98" s="198">
        <f>F98-H98</f>
        <v>0</v>
      </c>
    </row>
    <row r="99" spans="1:9" ht="4.5" customHeight="1" x14ac:dyDescent="0.2">
      <c r="A99" s="74"/>
      <c r="B99" s="55"/>
      <c r="C99" s="58"/>
      <c r="D99" s="57"/>
      <c r="E99" s="57"/>
      <c r="F99" s="57"/>
      <c r="H99" s="199"/>
      <c r="I99" s="200"/>
    </row>
    <row r="100" spans="1:9" ht="54" customHeight="1" x14ac:dyDescent="0.25">
      <c r="A100" s="49" t="s">
        <v>15</v>
      </c>
      <c r="B100" s="55" t="s">
        <v>80</v>
      </c>
      <c r="C100" s="56" t="s">
        <v>50</v>
      </c>
      <c r="D100" s="57">
        <v>100</v>
      </c>
      <c r="E100" s="57"/>
      <c r="F100" s="52">
        <f>ROUND(D100*E100,2)</f>
        <v>0</v>
      </c>
      <c r="H100" s="198">
        <f>F100</f>
        <v>0</v>
      </c>
      <c r="I100" s="198">
        <f>F100-H100</f>
        <v>0</v>
      </c>
    </row>
    <row r="101" spans="1:9" ht="4.5" customHeight="1" x14ac:dyDescent="0.2">
      <c r="A101" s="74"/>
      <c r="B101" s="55"/>
      <c r="C101" s="58"/>
      <c r="D101" s="57"/>
      <c r="E101" s="57"/>
      <c r="F101" s="57"/>
      <c r="H101" s="199"/>
      <c r="I101" s="200"/>
    </row>
    <row r="102" spans="1:9" s="54" customFormat="1" ht="40.15" customHeight="1" x14ac:dyDescent="0.25">
      <c r="A102" s="49" t="s">
        <v>3</v>
      </c>
      <c r="B102" s="50" t="s">
        <v>81</v>
      </c>
      <c r="C102" s="51" t="s">
        <v>43</v>
      </c>
      <c r="D102" s="52">
        <v>9</v>
      </c>
      <c r="E102" s="53"/>
      <c r="F102" s="52">
        <f>ROUND(D102*E102,2)</f>
        <v>0</v>
      </c>
      <c r="H102" s="198">
        <f>F102</f>
        <v>0</v>
      </c>
      <c r="I102" s="198">
        <f>F102-H102</f>
        <v>0</v>
      </c>
    </row>
    <row r="103" spans="1:9" s="54" customFormat="1" ht="4.1500000000000004" customHeight="1" x14ac:dyDescent="0.25">
      <c r="A103" s="49"/>
      <c r="B103" s="50"/>
      <c r="C103" s="51"/>
      <c r="D103" s="52"/>
      <c r="E103" s="53"/>
      <c r="F103" s="52"/>
      <c r="H103" s="201"/>
      <c r="I103" s="201"/>
    </row>
    <row r="104" spans="1:9" s="54" customFormat="1" ht="40.15" customHeight="1" x14ac:dyDescent="0.25">
      <c r="A104" s="49" t="s">
        <v>4</v>
      </c>
      <c r="B104" s="55" t="s">
        <v>82</v>
      </c>
      <c r="C104" s="51" t="s">
        <v>43</v>
      </c>
      <c r="D104" s="52">
        <v>5</v>
      </c>
      <c r="E104" s="53"/>
      <c r="F104" s="52">
        <f>ROUND(D104*E104,2)</f>
        <v>0</v>
      </c>
      <c r="H104" s="198">
        <f>F104</f>
        <v>0</v>
      </c>
      <c r="I104" s="198">
        <f>F104-H104</f>
        <v>0</v>
      </c>
    </row>
    <row r="105" spans="1:9" s="54" customFormat="1" ht="4.1500000000000004" customHeight="1" x14ac:dyDescent="0.25">
      <c r="A105" s="49"/>
      <c r="B105" s="50"/>
      <c r="C105" s="51"/>
      <c r="D105" s="52"/>
      <c r="E105" s="53"/>
      <c r="F105" s="52"/>
      <c r="H105" s="201"/>
      <c r="I105" s="201"/>
    </row>
    <row r="106" spans="1:9" s="54" customFormat="1" ht="40.15" customHeight="1" x14ac:dyDescent="0.25">
      <c r="A106" s="49" t="s">
        <v>23</v>
      </c>
      <c r="B106" s="50" t="s">
        <v>83</v>
      </c>
      <c r="C106" s="51" t="s">
        <v>61</v>
      </c>
      <c r="D106" s="52">
        <v>2</v>
      </c>
      <c r="E106" s="53"/>
      <c r="F106" s="52">
        <f>ROUND(D106*E106,2)</f>
        <v>0</v>
      </c>
      <c r="H106" s="198">
        <f>F106</f>
        <v>0</v>
      </c>
      <c r="I106" s="198">
        <f>F106-H106</f>
        <v>0</v>
      </c>
    </row>
    <row r="107" spans="1:9" s="54" customFormat="1" ht="4.5" customHeight="1" x14ac:dyDescent="0.25">
      <c r="A107" s="77"/>
      <c r="B107" s="75"/>
      <c r="C107" s="76"/>
      <c r="D107" s="72"/>
      <c r="E107" s="72"/>
      <c r="F107" s="72"/>
      <c r="H107" s="201"/>
      <c r="I107" s="201"/>
    </row>
    <row r="108" spans="1:9" ht="54" customHeight="1" x14ac:dyDescent="0.25">
      <c r="A108" s="49" t="s">
        <v>16</v>
      </c>
      <c r="B108" s="55" t="s">
        <v>84</v>
      </c>
      <c r="C108" s="56" t="s">
        <v>61</v>
      </c>
      <c r="D108" s="57">
        <v>126</v>
      </c>
      <c r="E108" s="57"/>
      <c r="F108" s="52">
        <f>ROUND(D108*E108,2)</f>
        <v>0</v>
      </c>
      <c r="H108" s="198">
        <f>F108</f>
        <v>0</v>
      </c>
      <c r="I108" s="198">
        <f>F108-H108</f>
        <v>0</v>
      </c>
    </row>
    <row r="109" spans="1:9" s="81" customFormat="1" ht="4.5" customHeight="1" x14ac:dyDescent="0.25">
      <c r="A109" s="74"/>
      <c r="B109" s="78"/>
      <c r="C109" s="79"/>
      <c r="D109" s="80"/>
      <c r="E109" s="80"/>
      <c r="F109" s="80"/>
      <c r="H109" s="207"/>
      <c r="I109" s="207"/>
    </row>
    <row r="110" spans="1:9" s="54" customFormat="1" ht="40.15" customHeight="1" x14ac:dyDescent="0.25">
      <c r="A110" s="49" t="s">
        <v>18</v>
      </c>
      <c r="B110" s="50" t="s">
        <v>85</v>
      </c>
      <c r="C110" s="51" t="s">
        <v>48</v>
      </c>
      <c r="D110" s="52">
        <v>60</v>
      </c>
      <c r="E110" s="53"/>
      <c r="F110" s="52">
        <f>ROUND(D110*E110,2)</f>
        <v>0</v>
      </c>
      <c r="H110" s="198">
        <f>F110</f>
        <v>0</v>
      </c>
      <c r="I110" s="198">
        <f>F110-H110</f>
        <v>0</v>
      </c>
    </row>
    <row r="111" spans="1:9" s="54" customFormat="1" ht="4.1500000000000004" customHeight="1" x14ac:dyDescent="0.25">
      <c r="A111" s="70"/>
      <c r="B111" s="55"/>
      <c r="C111" s="56"/>
      <c r="D111" s="72"/>
      <c r="E111" s="73"/>
      <c r="F111" s="72"/>
      <c r="H111" s="201"/>
      <c r="I111" s="201"/>
    </row>
    <row r="112" spans="1:9" s="54" customFormat="1" ht="27" customHeight="1" x14ac:dyDescent="0.25">
      <c r="A112" s="70" t="s">
        <v>7</v>
      </c>
      <c r="B112" s="55" t="s">
        <v>86</v>
      </c>
      <c r="C112" s="56" t="s">
        <v>50</v>
      </c>
      <c r="D112" s="72">
        <v>10</v>
      </c>
      <c r="E112" s="73"/>
      <c r="F112" s="52">
        <f>ROUND(D112*E112,2)</f>
        <v>0</v>
      </c>
      <c r="H112" s="198">
        <f>F112</f>
        <v>0</v>
      </c>
      <c r="I112" s="198">
        <f>F112-H112</f>
        <v>0</v>
      </c>
    </row>
    <row r="113" spans="1:9" ht="4.5" customHeight="1" x14ac:dyDescent="0.2">
      <c r="A113" s="74"/>
      <c r="B113" s="55"/>
      <c r="C113" s="58"/>
      <c r="D113" s="57"/>
      <c r="E113" s="57"/>
      <c r="F113" s="57"/>
      <c r="H113" s="199"/>
      <c r="I113" s="200"/>
    </row>
    <row r="114" spans="1:9" s="54" customFormat="1" ht="27" customHeight="1" x14ac:dyDescent="0.25">
      <c r="A114" s="70" t="s">
        <v>8</v>
      </c>
      <c r="B114" s="55" t="s">
        <v>87</v>
      </c>
      <c r="C114" s="56" t="s">
        <v>50</v>
      </c>
      <c r="D114" s="72">
        <v>10</v>
      </c>
      <c r="E114" s="73"/>
      <c r="F114" s="52">
        <f>ROUND(D114*E114,2)</f>
        <v>0</v>
      </c>
      <c r="H114" s="198">
        <f>F114</f>
        <v>0</v>
      </c>
      <c r="I114" s="198">
        <f>F114-H114</f>
        <v>0</v>
      </c>
    </row>
    <row r="115" spans="1:9" s="81" customFormat="1" ht="4.1500000000000004" customHeight="1" x14ac:dyDescent="0.2">
      <c r="A115" s="74"/>
      <c r="B115" s="82"/>
      <c r="C115" s="56"/>
      <c r="D115" s="57"/>
      <c r="E115" s="57"/>
      <c r="F115" s="57"/>
      <c r="H115" s="207"/>
      <c r="I115" s="207"/>
    </row>
    <row r="116" spans="1:9" s="81" customFormat="1" ht="40.15" customHeight="1" x14ac:dyDescent="0.25">
      <c r="A116" s="74" t="s">
        <v>9</v>
      </c>
      <c r="B116" s="55" t="s">
        <v>88</v>
      </c>
      <c r="C116" s="56" t="s">
        <v>5</v>
      </c>
      <c r="D116" s="57">
        <v>2</v>
      </c>
      <c r="E116" s="57"/>
      <c r="F116" s="52">
        <f>ROUND(D116*E116,2)</f>
        <v>0</v>
      </c>
      <c r="H116" s="198">
        <f>F116</f>
        <v>0</v>
      </c>
      <c r="I116" s="198">
        <f>F116-H116</f>
        <v>0</v>
      </c>
    </row>
    <row r="117" spans="1:9" s="81" customFormat="1" ht="4.1500000000000004" customHeight="1" x14ac:dyDescent="0.2">
      <c r="A117" s="74"/>
      <c r="B117" s="82"/>
      <c r="C117" s="56"/>
      <c r="D117" s="57"/>
      <c r="E117" s="57"/>
      <c r="F117" s="57"/>
      <c r="H117" s="207"/>
      <c r="I117" s="207"/>
    </row>
    <row r="118" spans="1:9" s="81" customFormat="1" ht="25.5" x14ac:dyDescent="0.25">
      <c r="A118" s="74" t="s">
        <v>10</v>
      </c>
      <c r="B118" s="55" t="s">
        <v>89</v>
      </c>
      <c r="C118" s="56" t="s">
        <v>5</v>
      </c>
      <c r="D118" s="57">
        <v>2</v>
      </c>
      <c r="E118" s="57"/>
      <c r="F118" s="52">
        <f>ROUND(D118*E118,2)</f>
        <v>0</v>
      </c>
      <c r="H118" s="198">
        <f>F118</f>
        <v>0</v>
      </c>
      <c r="I118" s="198">
        <f>F118-H118</f>
        <v>0</v>
      </c>
    </row>
    <row r="119" spans="1:9" ht="4.5" customHeight="1" x14ac:dyDescent="0.2">
      <c r="A119" s="74"/>
      <c r="B119" s="55"/>
      <c r="C119" s="58"/>
      <c r="D119" s="57"/>
      <c r="E119" s="57"/>
      <c r="F119" s="57"/>
      <c r="H119" s="199"/>
      <c r="I119" s="200"/>
    </row>
    <row r="120" spans="1:9" s="54" customFormat="1" ht="40.15" customHeight="1" x14ac:dyDescent="0.25">
      <c r="A120" s="70" t="s">
        <v>19</v>
      </c>
      <c r="B120" s="55" t="s">
        <v>90</v>
      </c>
      <c r="C120" s="56" t="s">
        <v>50</v>
      </c>
      <c r="D120" s="52">
        <v>520</v>
      </c>
      <c r="E120" s="73"/>
      <c r="F120" s="52">
        <f>ROUND(D120*E120,2)</f>
        <v>0</v>
      </c>
      <c r="H120" s="198">
        <f>F120</f>
        <v>0</v>
      </c>
      <c r="I120" s="198">
        <f>F120-H120</f>
        <v>0</v>
      </c>
    </row>
    <row r="121" spans="1:9" ht="4.5" customHeight="1" x14ac:dyDescent="0.2">
      <c r="A121" s="74"/>
      <c r="B121" s="55"/>
      <c r="C121" s="58"/>
      <c r="D121" s="57"/>
      <c r="E121" s="57"/>
      <c r="F121" s="57"/>
      <c r="H121" s="199"/>
      <c r="I121" s="200"/>
    </row>
    <row r="122" spans="1:9" s="54" customFormat="1" ht="27" customHeight="1" x14ac:dyDescent="0.25">
      <c r="A122" s="70" t="s">
        <v>20</v>
      </c>
      <c r="B122" s="55" t="s">
        <v>364</v>
      </c>
      <c r="C122" s="56" t="s">
        <v>50</v>
      </c>
      <c r="D122" s="72">
        <v>518</v>
      </c>
      <c r="E122" s="73"/>
      <c r="F122" s="52">
        <f>ROUND(D122*E122,2)</f>
        <v>0</v>
      </c>
      <c r="H122" s="198">
        <f>F122</f>
        <v>0</v>
      </c>
      <c r="I122" s="198">
        <f>F122-H122</f>
        <v>0</v>
      </c>
    </row>
    <row r="123" spans="1:9" ht="4.5" customHeight="1" x14ac:dyDescent="0.2">
      <c r="A123" s="74"/>
      <c r="B123" s="55"/>
      <c r="C123" s="58"/>
      <c r="D123" s="57"/>
      <c r="E123" s="57"/>
      <c r="F123" s="57"/>
      <c r="H123" s="199"/>
      <c r="I123" s="200"/>
    </row>
    <row r="124" spans="1:9" s="54" customFormat="1" ht="27" customHeight="1" x14ac:dyDescent="0.25">
      <c r="A124" s="70" t="s">
        <v>21</v>
      </c>
      <c r="B124" s="55" t="s">
        <v>91</v>
      </c>
      <c r="C124" s="56" t="s">
        <v>48</v>
      </c>
      <c r="D124" s="72">
        <v>279</v>
      </c>
      <c r="E124" s="73"/>
      <c r="F124" s="52">
        <f>ROUND(D124*E124,2)</f>
        <v>0</v>
      </c>
      <c r="H124" s="198">
        <f>F124</f>
        <v>0</v>
      </c>
      <c r="I124" s="198">
        <f>F124-H124</f>
        <v>0</v>
      </c>
    </row>
    <row r="125" spans="1:9" ht="4.5" customHeight="1" x14ac:dyDescent="0.2">
      <c r="A125" s="74"/>
      <c r="B125" s="55"/>
      <c r="C125" s="58"/>
      <c r="D125" s="57"/>
      <c r="E125" s="57"/>
      <c r="F125" s="57"/>
      <c r="H125" s="199"/>
      <c r="I125" s="200"/>
    </row>
    <row r="126" spans="1:9" s="54" customFormat="1" ht="40.15" customHeight="1" x14ac:dyDescent="0.25">
      <c r="A126" s="70" t="s">
        <v>22</v>
      </c>
      <c r="B126" s="55" t="s">
        <v>365</v>
      </c>
      <c r="C126" s="56" t="s">
        <v>50</v>
      </c>
      <c r="D126" s="72">
        <v>518</v>
      </c>
      <c r="E126" s="73"/>
      <c r="F126" s="52">
        <f>ROUND(D126*E126,2)</f>
        <v>0</v>
      </c>
      <c r="H126" s="198">
        <f>F126</f>
        <v>0</v>
      </c>
      <c r="I126" s="198">
        <f>F126-H126</f>
        <v>0</v>
      </c>
    </row>
    <row r="127" spans="1:9" s="54" customFormat="1" ht="4.5" customHeight="1" x14ac:dyDescent="0.25">
      <c r="A127" s="74"/>
      <c r="B127" s="75"/>
      <c r="C127" s="56"/>
      <c r="D127" s="72"/>
      <c r="E127" s="73"/>
      <c r="F127" s="72"/>
      <c r="H127" s="201"/>
      <c r="I127" s="201"/>
    </row>
    <row r="128" spans="1:9" s="54" customFormat="1" ht="27" customHeight="1" x14ac:dyDescent="0.25">
      <c r="A128" s="70" t="s">
        <v>11</v>
      </c>
      <c r="B128" s="55" t="s">
        <v>92</v>
      </c>
      <c r="C128" s="56" t="s">
        <v>48</v>
      </c>
      <c r="D128" s="72">
        <v>210</v>
      </c>
      <c r="E128" s="73"/>
      <c r="F128" s="52">
        <f>ROUND(D128*E128,2)</f>
        <v>0</v>
      </c>
      <c r="H128" s="198">
        <f>F128</f>
        <v>0</v>
      </c>
      <c r="I128" s="198">
        <f>F128-H128</f>
        <v>0</v>
      </c>
    </row>
    <row r="129" spans="1:13" ht="4.5" customHeight="1" x14ac:dyDescent="0.2">
      <c r="A129" s="74"/>
      <c r="B129" s="55"/>
      <c r="H129" s="199"/>
      <c r="I129" s="200"/>
    </row>
    <row r="130" spans="1:13" s="54" customFormat="1" ht="27" customHeight="1" x14ac:dyDescent="0.25">
      <c r="A130" s="70" t="s">
        <v>12</v>
      </c>
      <c r="B130" s="55" t="s">
        <v>93</v>
      </c>
      <c r="C130" s="56" t="s">
        <v>50</v>
      </c>
      <c r="D130" s="72">
        <v>210</v>
      </c>
      <c r="E130" s="73"/>
      <c r="F130" s="52">
        <f>ROUND(D130*E130,2)</f>
        <v>0</v>
      </c>
      <c r="H130" s="198">
        <f>F130</f>
        <v>0</v>
      </c>
      <c r="I130" s="198">
        <f>F130-H130</f>
        <v>0</v>
      </c>
    </row>
    <row r="131" spans="1:13" s="54" customFormat="1" ht="4.1500000000000004" customHeight="1" thickBot="1" x14ac:dyDescent="0.3">
      <c r="A131" s="70"/>
      <c r="B131" s="55"/>
      <c r="C131" s="56"/>
      <c r="D131" s="72"/>
      <c r="E131" s="73"/>
      <c r="F131" s="72"/>
      <c r="H131" s="201"/>
      <c r="I131" s="201"/>
    </row>
    <row r="132" spans="1:13" s="8" customFormat="1" ht="19.5" customHeight="1" thickTop="1" x14ac:dyDescent="0.2">
      <c r="A132" s="66"/>
      <c r="B132" s="66"/>
      <c r="C132" s="67"/>
      <c r="D132" s="68"/>
      <c r="E132" s="68" t="s">
        <v>58</v>
      </c>
      <c r="F132" s="69">
        <f>SUM(F95:F131)</f>
        <v>0</v>
      </c>
      <c r="H132" s="206">
        <f>SUM(H95:H131)</f>
        <v>0</v>
      </c>
      <c r="I132" s="206">
        <f>SUM(I95:I131)</f>
        <v>0</v>
      </c>
    </row>
    <row r="133" spans="1:13" s="8" customFormat="1" ht="7.5" customHeight="1" x14ac:dyDescent="0.2">
      <c r="B133" s="14"/>
      <c r="E133" s="48"/>
      <c r="F133" s="48"/>
      <c r="H133" s="194"/>
      <c r="I133" s="194"/>
    </row>
    <row r="134" spans="1:13" x14ac:dyDescent="0.2">
      <c r="B134" s="71" t="s">
        <v>94</v>
      </c>
      <c r="H134" s="199"/>
      <c r="I134" s="200"/>
    </row>
    <row r="135" spans="1:13" s="8" customFormat="1" ht="7.5" customHeight="1" x14ac:dyDescent="0.2">
      <c r="B135" s="14"/>
      <c r="E135" s="48"/>
      <c r="F135" s="48"/>
      <c r="H135" s="194"/>
      <c r="I135" s="194"/>
    </row>
    <row r="136" spans="1:13" ht="40.15" customHeight="1" x14ac:dyDescent="0.25">
      <c r="A136" s="74" t="s">
        <v>0</v>
      </c>
      <c r="B136" s="55" t="s">
        <v>95</v>
      </c>
      <c r="C136" s="56" t="s">
        <v>43</v>
      </c>
      <c r="D136" s="57">
        <v>205</v>
      </c>
      <c r="E136" s="57"/>
      <c r="F136" s="52">
        <f>ROUND(D136*E136,2)</f>
        <v>0</v>
      </c>
      <c r="H136" s="198">
        <f>F136</f>
        <v>0</v>
      </c>
      <c r="I136" s="198">
        <f>F136-H136</f>
        <v>0</v>
      </c>
    </row>
    <row r="137" spans="1:13" ht="4.1500000000000004" customHeight="1" x14ac:dyDescent="0.2">
      <c r="A137" s="74"/>
      <c r="B137" s="55"/>
      <c r="C137" s="56"/>
      <c r="D137" s="57"/>
      <c r="E137" s="57"/>
      <c r="F137" s="57"/>
      <c r="H137" s="199"/>
      <c r="I137" s="200"/>
    </row>
    <row r="138" spans="1:13" ht="15" x14ac:dyDescent="0.25">
      <c r="A138" s="74" t="s">
        <v>2</v>
      </c>
      <c r="B138" s="75" t="s">
        <v>96</v>
      </c>
      <c r="C138" s="83" t="s">
        <v>5</v>
      </c>
      <c r="D138" s="57">
        <v>15</v>
      </c>
      <c r="E138" s="57"/>
      <c r="F138" s="52">
        <f>ROUND(D138*E138,2)</f>
        <v>0</v>
      </c>
      <c r="H138" s="198">
        <f>F138</f>
        <v>0</v>
      </c>
      <c r="I138" s="198">
        <f>F138-H138</f>
        <v>0</v>
      </c>
      <c r="M138" s="1"/>
    </row>
    <row r="139" spans="1:13" ht="4.5" customHeight="1" x14ac:dyDescent="0.2">
      <c r="A139" s="74"/>
      <c r="B139" s="55"/>
      <c r="C139" s="58"/>
      <c r="D139" s="57"/>
      <c r="E139" s="57"/>
      <c r="F139" s="57"/>
      <c r="H139" s="199"/>
      <c r="I139" s="200"/>
    </row>
    <row r="140" spans="1:13" ht="129" x14ac:dyDescent="0.25">
      <c r="A140" s="74" t="s">
        <v>15</v>
      </c>
      <c r="B140" s="55" t="s">
        <v>411</v>
      </c>
      <c r="C140" s="83" t="s">
        <v>5</v>
      </c>
      <c r="D140" s="57">
        <v>7</v>
      </c>
      <c r="E140" s="57"/>
      <c r="F140" s="52">
        <f>ROUND(D140*E140,2)</f>
        <v>0</v>
      </c>
      <c r="H140" s="198">
        <f>F140</f>
        <v>0</v>
      </c>
      <c r="I140" s="198">
        <f>F140-H140</f>
        <v>0</v>
      </c>
    </row>
    <row r="141" spans="1:13" ht="4.5" customHeight="1" x14ac:dyDescent="0.2">
      <c r="A141" s="74"/>
      <c r="B141" s="55"/>
      <c r="C141" s="58"/>
      <c r="D141" s="57"/>
      <c r="E141" s="57"/>
      <c r="F141" s="57"/>
      <c r="H141" s="199"/>
      <c r="I141" s="200"/>
    </row>
    <row r="142" spans="1:13" ht="128.25" x14ac:dyDescent="0.25">
      <c r="A142" s="74" t="s">
        <v>3</v>
      </c>
      <c r="B142" s="60" t="s">
        <v>118</v>
      </c>
      <c r="C142" s="56" t="s">
        <v>5</v>
      </c>
      <c r="D142" s="57">
        <v>15</v>
      </c>
      <c r="E142" s="57"/>
      <c r="F142" s="52">
        <f>ROUND(D142*E142,2)</f>
        <v>0</v>
      </c>
      <c r="H142" s="198">
        <f>F142</f>
        <v>0</v>
      </c>
      <c r="I142" s="198">
        <f>F142-H142</f>
        <v>0</v>
      </c>
    </row>
    <row r="143" spans="1:13" ht="4.1500000000000004" customHeight="1" thickBot="1" x14ac:dyDescent="0.25">
      <c r="A143" s="74"/>
      <c r="B143" s="55"/>
      <c r="C143" s="83"/>
      <c r="D143" s="57"/>
      <c r="E143" s="57"/>
      <c r="F143" s="57"/>
      <c r="H143" s="199"/>
      <c r="I143" s="200"/>
    </row>
    <row r="144" spans="1:13" s="8" customFormat="1" ht="19.5" customHeight="1" thickTop="1" x14ac:dyDescent="0.2">
      <c r="A144" s="66"/>
      <c r="B144" s="66"/>
      <c r="C144" s="67"/>
      <c r="D144" s="68"/>
      <c r="E144" s="68" t="s">
        <v>58</v>
      </c>
      <c r="F144" s="69">
        <f>SUM(F136:F143)</f>
        <v>0</v>
      </c>
      <c r="H144" s="206">
        <f>SUM(H136:H143)</f>
        <v>0</v>
      </c>
      <c r="I144" s="206">
        <f>SUM(I136:I143)</f>
        <v>0</v>
      </c>
    </row>
    <row r="145" spans="1:13" s="8" customFormat="1" ht="7.5" customHeight="1" x14ac:dyDescent="0.2">
      <c r="B145" s="14"/>
      <c r="E145" s="48"/>
      <c r="F145" s="48"/>
      <c r="H145" s="194"/>
      <c r="I145" s="194"/>
    </row>
    <row r="146" spans="1:13" x14ac:dyDescent="0.2">
      <c r="B146" s="71" t="s">
        <v>97</v>
      </c>
      <c r="H146" s="199"/>
      <c r="I146" s="200"/>
    </row>
    <row r="147" spans="1:13" s="8" customFormat="1" ht="7.5" customHeight="1" x14ac:dyDescent="0.2">
      <c r="B147" s="14"/>
      <c r="E147" s="48"/>
      <c r="F147" s="48"/>
      <c r="H147" s="194"/>
      <c r="I147" s="194"/>
    </row>
    <row r="148" spans="1:13" s="81" customFormat="1" ht="13.5" customHeight="1" x14ac:dyDescent="0.2">
      <c r="A148" s="84" t="s">
        <v>0</v>
      </c>
      <c r="B148" s="85" t="s">
        <v>98</v>
      </c>
      <c r="C148" s="86" t="s">
        <v>79</v>
      </c>
      <c r="D148" s="87">
        <v>8</v>
      </c>
      <c r="E148" s="88"/>
      <c r="F148" s="229">
        <f>ROUND(D148*E148,2)</f>
        <v>0</v>
      </c>
      <c r="H148" s="208">
        <f>F148-I148</f>
        <v>0</v>
      </c>
      <c r="I148" s="208">
        <f>F148</f>
        <v>0</v>
      </c>
    </row>
    <row r="149" spans="1:13" s="81" customFormat="1" ht="4.5" customHeight="1" x14ac:dyDescent="0.2">
      <c r="A149" s="84"/>
      <c r="B149" s="85"/>
      <c r="C149" s="86"/>
      <c r="D149" s="87"/>
      <c r="E149" s="89"/>
      <c r="F149" s="89"/>
      <c r="H149" s="207"/>
      <c r="I149" s="207"/>
    </row>
    <row r="150" spans="1:13" s="81" customFormat="1" ht="27" customHeight="1" x14ac:dyDescent="0.2">
      <c r="A150" s="84" t="s">
        <v>2</v>
      </c>
      <c r="B150" s="90" t="s">
        <v>99</v>
      </c>
      <c r="C150" s="86" t="s">
        <v>79</v>
      </c>
      <c r="D150" s="87">
        <v>8</v>
      </c>
      <c r="E150" s="88"/>
      <c r="F150" s="229">
        <f>ROUND(D150*E150,2)</f>
        <v>0</v>
      </c>
      <c r="H150" s="208">
        <f>F150-I150</f>
        <v>0</v>
      </c>
      <c r="I150" s="208">
        <f>+F150</f>
        <v>0</v>
      </c>
    </row>
    <row r="151" spans="1:13" s="81" customFormat="1" ht="4.5" customHeight="1" x14ac:dyDescent="0.2">
      <c r="A151" s="84"/>
      <c r="B151" s="85"/>
      <c r="C151" s="86"/>
      <c r="D151" s="87"/>
      <c r="E151" s="89"/>
      <c r="F151" s="89"/>
      <c r="H151" s="207"/>
      <c r="I151" s="207"/>
    </row>
    <row r="152" spans="1:13" s="81" customFormat="1" ht="27" customHeight="1" x14ac:dyDescent="0.25">
      <c r="A152" s="84" t="s">
        <v>15</v>
      </c>
      <c r="B152" s="90" t="s">
        <v>100</v>
      </c>
      <c r="C152" s="91" t="s">
        <v>5</v>
      </c>
      <c r="D152" s="87">
        <v>1</v>
      </c>
      <c r="E152" s="88"/>
      <c r="F152" s="52">
        <f>ROUND(D152*E152,2)</f>
        <v>0</v>
      </c>
      <c r="H152" s="198">
        <f>F152</f>
        <v>0</v>
      </c>
      <c r="I152" s="198">
        <f>F152-H152</f>
        <v>0</v>
      </c>
    </row>
    <row r="153" spans="1:13" s="81" customFormat="1" ht="4.5" customHeight="1" x14ac:dyDescent="0.2">
      <c r="A153" s="84"/>
      <c r="B153" s="85"/>
      <c r="C153" s="86"/>
      <c r="D153" s="87"/>
      <c r="E153" s="89"/>
      <c r="F153" s="89"/>
      <c r="H153" s="207"/>
      <c r="I153" s="207"/>
    </row>
    <row r="154" spans="1:13" s="81" customFormat="1" ht="40.5" customHeight="1" x14ac:dyDescent="0.25">
      <c r="A154" s="84" t="s">
        <v>3</v>
      </c>
      <c r="B154" s="85" t="s">
        <v>101</v>
      </c>
      <c r="C154" s="230" t="s">
        <v>48</v>
      </c>
      <c r="D154" s="231">
        <v>205</v>
      </c>
      <c r="E154" s="88"/>
      <c r="F154" s="229">
        <f>ROUND(D154*E154,2)</f>
        <v>0</v>
      </c>
      <c r="H154" s="198">
        <f>+F154-I154</f>
        <v>0</v>
      </c>
      <c r="I154" s="198">
        <f>+F154</f>
        <v>0</v>
      </c>
    </row>
    <row r="155" spans="1:13" s="81" customFormat="1" ht="4.1500000000000004" customHeight="1" x14ac:dyDescent="0.2">
      <c r="A155" s="84"/>
      <c r="B155" s="85"/>
      <c r="C155" s="56"/>
      <c r="D155" s="57"/>
      <c r="E155" s="88"/>
      <c r="F155" s="89"/>
      <c r="H155" s="207"/>
      <c r="I155" s="207"/>
    </row>
    <row r="156" spans="1:13" ht="4.5" customHeight="1" x14ac:dyDescent="0.2">
      <c r="A156" s="74"/>
      <c r="B156" s="55"/>
      <c r="C156" s="58"/>
      <c r="D156" s="57"/>
      <c r="E156" s="57"/>
      <c r="F156" s="57"/>
      <c r="H156" s="199"/>
      <c r="I156" s="199"/>
      <c r="M156" s="1"/>
    </row>
    <row r="157" spans="1:13" ht="28.9" customHeight="1" x14ac:dyDescent="0.25">
      <c r="A157" s="74" t="s">
        <v>4</v>
      </c>
      <c r="B157" s="55" t="s">
        <v>102</v>
      </c>
      <c r="C157" s="56" t="s">
        <v>43</v>
      </c>
      <c r="D157" s="57">
        <v>205</v>
      </c>
      <c r="E157" s="57"/>
      <c r="F157" s="52">
        <f>ROUND(D157*E157,2)</f>
        <v>0</v>
      </c>
      <c r="H157" s="198">
        <f>F157</f>
        <v>0</v>
      </c>
      <c r="I157" s="198">
        <f>F157-H157</f>
        <v>0</v>
      </c>
      <c r="M157" s="1"/>
    </row>
    <row r="158" spans="1:13" ht="4.5" customHeight="1" x14ac:dyDescent="0.2">
      <c r="A158" s="74"/>
      <c r="B158" s="55"/>
      <c r="C158" s="58"/>
      <c r="D158" s="57"/>
      <c r="E158" s="57"/>
      <c r="F158" s="57"/>
      <c r="H158" s="199"/>
      <c r="I158" s="199"/>
      <c r="M158" s="1"/>
    </row>
    <row r="159" spans="1:13" ht="12.75" customHeight="1" x14ac:dyDescent="0.25">
      <c r="A159" s="74" t="s">
        <v>23</v>
      </c>
      <c r="B159" s="55" t="s">
        <v>103</v>
      </c>
      <c r="C159" s="56" t="s">
        <v>43</v>
      </c>
      <c r="D159" s="57">
        <v>205</v>
      </c>
      <c r="E159" s="57"/>
      <c r="F159" s="52">
        <f>ROUND(D159*E159,2)</f>
        <v>0</v>
      </c>
      <c r="H159" s="198">
        <f>F159</f>
        <v>0</v>
      </c>
      <c r="I159" s="198">
        <f>F159-H159</f>
        <v>0</v>
      </c>
      <c r="M159" s="1"/>
    </row>
    <row r="160" spans="1:13" ht="4.5" customHeight="1" x14ac:dyDescent="0.2">
      <c r="A160" s="74"/>
      <c r="B160" s="55"/>
      <c r="C160" s="58"/>
      <c r="D160" s="57"/>
      <c r="E160" s="57"/>
      <c r="F160" s="57"/>
      <c r="H160" s="199"/>
      <c r="I160" s="199"/>
      <c r="M160" s="1"/>
    </row>
    <row r="161" spans="1:13" ht="12.75" customHeight="1" x14ac:dyDescent="0.25">
      <c r="A161" s="74" t="s">
        <v>16</v>
      </c>
      <c r="B161" s="55" t="s">
        <v>392</v>
      </c>
      <c r="C161" s="56" t="s">
        <v>43</v>
      </c>
      <c r="D161" s="57">
        <v>205</v>
      </c>
      <c r="E161" s="57"/>
      <c r="F161" s="52">
        <f>ROUND(D161*E161,2)</f>
        <v>0</v>
      </c>
      <c r="H161" s="198">
        <f>F161</f>
        <v>0</v>
      </c>
      <c r="I161" s="198">
        <f>F161-H161</f>
        <v>0</v>
      </c>
      <c r="M161" s="1"/>
    </row>
    <row r="162" spans="1:13" s="54" customFormat="1" ht="4.5" customHeight="1" x14ac:dyDescent="0.25">
      <c r="A162" s="74"/>
      <c r="B162" s="92"/>
      <c r="C162" s="93"/>
      <c r="D162" s="72"/>
      <c r="E162" s="72"/>
      <c r="F162" s="72"/>
      <c r="H162" s="201"/>
      <c r="I162" s="201"/>
    </row>
    <row r="163" spans="1:13" s="54" customFormat="1" ht="12.75" customHeight="1" x14ac:dyDescent="0.25">
      <c r="A163" s="74" t="s">
        <v>18</v>
      </c>
      <c r="B163" s="92" t="s">
        <v>105</v>
      </c>
      <c r="C163" s="232" t="s">
        <v>43</v>
      </c>
      <c r="D163" s="57">
        <v>205</v>
      </c>
      <c r="E163" s="73"/>
      <c r="F163" s="52">
        <f>ROUND(D163*E163,2)</f>
        <v>0</v>
      </c>
      <c r="H163" s="198">
        <v>0</v>
      </c>
      <c r="I163" s="198">
        <f>F163-H163</f>
        <v>0</v>
      </c>
    </row>
    <row r="164" spans="1:13" s="54" customFormat="1" ht="4.5" customHeight="1" x14ac:dyDescent="0.25">
      <c r="A164" s="74"/>
      <c r="B164" s="92"/>
      <c r="C164" s="93"/>
      <c r="D164" s="72"/>
      <c r="E164" s="72"/>
      <c r="F164" s="72"/>
      <c r="H164" s="201"/>
      <c r="I164" s="201"/>
    </row>
    <row r="165" spans="1:13" ht="7.5" customHeight="1" thickBot="1" x14ac:dyDescent="0.25">
      <c r="A165" s="74"/>
      <c r="D165" s="57"/>
      <c r="E165" s="57"/>
      <c r="F165" s="57"/>
      <c r="H165" s="199"/>
      <c r="I165" s="199"/>
      <c r="M165" s="1"/>
    </row>
    <row r="166" spans="1:13" s="8" customFormat="1" ht="19.5" customHeight="1" thickTop="1" x14ac:dyDescent="0.2">
      <c r="A166" s="66"/>
      <c r="B166" s="66"/>
      <c r="C166" s="67"/>
      <c r="D166" s="68"/>
      <c r="E166" s="68" t="s">
        <v>58</v>
      </c>
      <c r="F166" s="69">
        <f>SUM(F148:F165)</f>
        <v>0</v>
      </c>
      <c r="H166" s="206">
        <f>SUM(H148:H165)</f>
        <v>0</v>
      </c>
      <c r="I166" s="206">
        <f>SUM(I148:I165)</f>
        <v>0</v>
      </c>
      <c r="J166" s="227"/>
    </row>
    <row r="167" spans="1:13" x14ac:dyDescent="0.2">
      <c r="H167" s="199"/>
      <c r="I167" s="200"/>
      <c r="J167" s="228"/>
    </row>
    <row r="168" spans="1:13" x14ac:dyDescent="0.2">
      <c r="H168" s="199"/>
      <c r="I168" s="200"/>
    </row>
  </sheetData>
  <mergeCells count="1">
    <mergeCell ref="H1:I1"/>
  </mergeCells>
  <pageMargins left="0.7" right="0.7" top="0.75" bottom="0.75" header="0.3" footer="0.3"/>
  <pageSetup paperSize="9" scale="91" orientation="landscape" r:id="rId1"/>
  <rowBreaks count="6" manualBreakCount="6">
    <brk id="20" max="11" man="1"/>
    <brk id="37" max="11" man="1"/>
    <brk id="60" max="11" man="1"/>
    <brk id="91" max="11" man="1"/>
    <brk id="133" max="11" man="1"/>
    <brk id="145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8"/>
  <sheetViews>
    <sheetView view="pageBreakPreview" zoomScale="130" zoomScaleNormal="100" zoomScaleSheetLayoutView="130" workbookViewId="0">
      <selection activeCell="A144" sqref="A144:IV145"/>
    </sheetView>
  </sheetViews>
  <sheetFormatPr defaultRowHeight="12.75" x14ac:dyDescent="0.2"/>
  <cols>
    <col min="1" max="1" width="5.28515625" style="2" customWidth="1"/>
    <col min="2" max="2" width="35.42578125" style="60" customWidth="1"/>
    <col min="3" max="3" width="6.28515625" style="1" customWidth="1"/>
    <col min="4" max="4" width="9.5703125" style="3" customWidth="1"/>
    <col min="5" max="6" width="15" style="3" customWidth="1"/>
    <col min="7" max="7" width="0" style="1" hidden="1" customWidth="1"/>
    <col min="8" max="8" width="25.42578125" style="1" hidden="1" customWidth="1"/>
    <col min="9" max="9" width="27.140625" style="2" hidden="1" customWidth="1"/>
    <col min="10" max="10" width="9.140625" style="1"/>
    <col min="11" max="11" width="10.7109375" style="1" bestFit="1" customWidth="1"/>
    <col min="12" max="12" width="9.140625" style="1"/>
    <col min="13" max="13" width="9.140625" style="2"/>
    <col min="14" max="16384" width="9.140625" style="1"/>
  </cols>
  <sheetData>
    <row r="1" spans="1:11" s="5" customFormat="1" ht="15" customHeight="1" x14ac:dyDescent="0.2">
      <c r="A1" s="4"/>
      <c r="C1" s="6"/>
      <c r="D1" s="7"/>
      <c r="E1" s="7"/>
      <c r="G1" s="223"/>
      <c r="H1" s="255" t="s">
        <v>123</v>
      </c>
      <c r="I1" s="253"/>
    </row>
    <row r="2" spans="1:11" s="8" customFormat="1" ht="15.75" x14ac:dyDescent="0.2">
      <c r="B2" s="9" t="s">
        <v>393</v>
      </c>
      <c r="G2" s="224"/>
      <c r="H2" s="105" t="s">
        <v>121</v>
      </c>
      <c r="I2" s="105" t="s">
        <v>122</v>
      </c>
    </row>
    <row r="3" spans="1:11" s="8" customFormat="1" x14ac:dyDescent="0.2">
      <c r="H3" s="194"/>
      <c r="I3" s="194"/>
    </row>
    <row r="4" spans="1:11" s="8" customFormat="1" x14ac:dyDescent="0.2">
      <c r="H4" s="194"/>
      <c r="I4" s="194"/>
    </row>
    <row r="5" spans="1:11" s="11" customFormat="1" ht="15" customHeight="1" x14ac:dyDescent="0.2">
      <c r="A5" s="10" t="s">
        <v>394</v>
      </c>
      <c r="B5" s="11" t="s">
        <v>24</v>
      </c>
      <c r="F5" s="12">
        <f>F6+F7+F8+F9+F10+F11</f>
        <v>0</v>
      </c>
      <c r="H5" s="221"/>
      <c r="I5" s="221"/>
    </row>
    <row r="6" spans="1:11" s="8" customFormat="1" ht="15" customHeight="1" x14ac:dyDescent="0.2">
      <c r="A6" s="13"/>
      <c r="B6" s="14" t="s">
        <v>25</v>
      </c>
      <c r="F6" s="15">
        <f>F62</f>
        <v>0</v>
      </c>
      <c r="H6" s="193">
        <f>H62</f>
        <v>0</v>
      </c>
      <c r="I6" s="193">
        <f>I62</f>
        <v>0</v>
      </c>
    </row>
    <row r="7" spans="1:11" s="8" customFormat="1" ht="15" customHeight="1" x14ac:dyDescent="0.2">
      <c r="A7" s="13"/>
      <c r="B7" s="8" t="s">
        <v>26</v>
      </c>
      <c r="F7" s="15">
        <f>F92</f>
        <v>0</v>
      </c>
      <c r="H7" s="193">
        <f>H92</f>
        <v>0</v>
      </c>
      <c r="I7" s="193">
        <f>I92</f>
        <v>0</v>
      </c>
    </row>
    <row r="8" spans="1:11" s="8" customFormat="1" ht="15" customHeight="1" x14ac:dyDescent="0.2">
      <c r="A8" s="13"/>
      <c r="B8" s="8" t="s">
        <v>27</v>
      </c>
      <c r="F8" s="15">
        <f>F133</f>
        <v>0</v>
      </c>
      <c r="H8" s="193">
        <f>H133</f>
        <v>0</v>
      </c>
      <c r="I8" s="193">
        <f>I133</f>
        <v>0</v>
      </c>
    </row>
    <row r="9" spans="1:11" s="8" customFormat="1" ht="15" customHeight="1" x14ac:dyDescent="0.2">
      <c r="A9" s="13"/>
      <c r="B9" s="8" t="s">
        <v>28</v>
      </c>
      <c r="F9" s="15">
        <f>F145</f>
        <v>0</v>
      </c>
      <c r="H9" s="193">
        <f>H145</f>
        <v>0</v>
      </c>
      <c r="I9" s="193">
        <f>I145</f>
        <v>0</v>
      </c>
    </row>
    <row r="10" spans="1:11" s="8" customFormat="1" ht="15" customHeight="1" x14ac:dyDescent="0.2">
      <c r="A10" s="13"/>
      <c r="B10" s="8" t="s">
        <v>29</v>
      </c>
      <c r="F10" s="15">
        <f>F167</f>
        <v>0</v>
      </c>
      <c r="H10" s="193">
        <f>H167</f>
        <v>0</v>
      </c>
      <c r="I10" s="193">
        <f>I167</f>
        <v>0</v>
      </c>
    </row>
    <row r="11" spans="1:11" s="8" customFormat="1" ht="15" customHeight="1" x14ac:dyDescent="0.2">
      <c r="A11" s="13"/>
      <c r="B11" s="8" t="s">
        <v>30</v>
      </c>
      <c r="F11" s="15">
        <f>(F6+F7+F8+F9+F10)*5%</f>
        <v>0</v>
      </c>
      <c r="H11" s="193">
        <f>ROUND((H6+H7+H8+H9+H10)*5%,2)</f>
        <v>0</v>
      </c>
      <c r="I11" s="193">
        <f>ROUND((I6+I7+I8+I9+I10)*5%,2)</f>
        <v>0</v>
      </c>
    </row>
    <row r="12" spans="1:11" s="8" customFormat="1" x14ac:dyDescent="0.2">
      <c r="A12" s="16"/>
      <c r="B12" s="17"/>
      <c r="C12" s="18"/>
      <c r="D12" s="19"/>
      <c r="E12" s="19"/>
      <c r="F12" s="20"/>
      <c r="H12" s="222"/>
      <c r="I12" s="222"/>
    </row>
    <row r="13" spans="1:11" s="8" customFormat="1" ht="7.5" customHeight="1" x14ac:dyDescent="0.2">
      <c r="A13" s="21"/>
      <c r="B13" s="22"/>
      <c r="C13" s="23"/>
      <c r="D13" s="24"/>
      <c r="F13" s="25"/>
      <c r="H13" s="194"/>
      <c r="I13" s="194"/>
    </row>
    <row r="14" spans="1:11" s="8" customFormat="1" x14ac:dyDescent="0.2">
      <c r="B14" s="22"/>
      <c r="C14" s="26"/>
      <c r="E14" s="27" t="s">
        <v>31</v>
      </c>
      <c r="F14" s="28">
        <f>F5</f>
        <v>0</v>
      </c>
      <c r="H14" s="193">
        <f>SUM(H6:H13)</f>
        <v>0</v>
      </c>
      <c r="I14" s="193">
        <f>SUM(I6:I13)</f>
        <v>0</v>
      </c>
      <c r="K14" s="15"/>
    </row>
    <row r="15" spans="1:11" s="8" customFormat="1" x14ac:dyDescent="0.2">
      <c r="B15" s="22"/>
      <c r="E15" s="29">
        <v>0.22</v>
      </c>
      <c r="F15" s="30">
        <f>F14*E15</f>
        <v>0</v>
      </c>
      <c r="H15" s="194"/>
      <c r="I15" s="194"/>
    </row>
    <row r="16" spans="1:11" s="8" customFormat="1" x14ac:dyDescent="0.2">
      <c r="B16" s="22"/>
      <c r="C16" s="26"/>
      <c r="E16" s="31"/>
      <c r="F16" s="30"/>
      <c r="H16" s="194"/>
      <c r="I16" s="194"/>
    </row>
    <row r="17" spans="1:9" s="8" customFormat="1" ht="13.5" thickBot="1" x14ac:dyDescent="0.25">
      <c r="A17" s="21"/>
      <c r="B17" s="22"/>
      <c r="D17" s="32"/>
      <c r="E17" s="33" t="s">
        <v>32</v>
      </c>
      <c r="F17" s="34">
        <f>SUM(F14:F15)</f>
        <v>0</v>
      </c>
      <c r="H17" s="194"/>
      <c r="I17" s="194"/>
    </row>
    <row r="18" spans="1:9" s="8" customFormat="1" ht="15" customHeight="1" thickTop="1" x14ac:dyDescent="0.2">
      <c r="A18" s="21"/>
      <c r="B18" s="35"/>
      <c r="C18" s="36"/>
      <c r="D18" s="37"/>
      <c r="E18" s="37"/>
      <c r="H18" s="194"/>
      <c r="I18" s="194"/>
    </row>
    <row r="19" spans="1:9" s="8" customFormat="1" ht="15" customHeight="1" x14ac:dyDescent="0.2">
      <c r="A19" s="21"/>
      <c r="B19" s="35"/>
      <c r="C19" s="36"/>
      <c r="D19" s="37"/>
      <c r="E19" s="37"/>
      <c r="H19" s="194"/>
      <c r="I19" s="194"/>
    </row>
    <row r="20" spans="1:9" s="8" customFormat="1" ht="15" customHeight="1" x14ac:dyDescent="0.2">
      <c r="B20" s="14"/>
      <c r="H20" s="194"/>
      <c r="I20" s="194"/>
    </row>
    <row r="21" spans="1:9" s="8" customFormat="1" ht="15" customHeight="1" x14ac:dyDescent="0.25">
      <c r="A21" s="5"/>
      <c r="B21" s="38" t="s">
        <v>395</v>
      </c>
      <c r="C21" s="39"/>
      <c r="D21" s="5"/>
      <c r="E21" s="40"/>
      <c r="F21" s="40"/>
      <c r="H21" s="194"/>
      <c r="I21" s="194"/>
    </row>
    <row r="22" spans="1:9" s="8" customFormat="1" ht="15" customHeight="1" x14ac:dyDescent="0.2">
      <c r="B22" s="41"/>
      <c r="C22" s="42"/>
      <c r="D22" s="42"/>
      <c r="E22" s="43"/>
      <c r="F22" s="43"/>
      <c r="H22" s="194"/>
      <c r="I22" s="194"/>
    </row>
    <row r="23" spans="1:9" s="8" customFormat="1" ht="48.75" thickBot="1" x14ac:dyDescent="0.25">
      <c r="A23" s="44" t="s">
        <v>33</v>
      </c>
      <c r="B23" s="45" t="s">
        <v>34</v>
      </c>
      <c r="C23" s="44" t="s">
        <v>35</v>
      </c>
      <c r="D23" s="46" t="s">
        <v>36</v>
      </c>
      <c r="E23" s="47" t="s">
        <v>37</v>
      </c>
      <c r="F23" s="47" t="s">
        <v>38</v>
      </c>
      <c r="H23" s="194"/>
      <c r="I23" s="194"/>
    </row>
    <row r="24" spans="1:9" s="8" customFormat="1" ht="7.5" customHeight="1" thickTop="1" x14ac:dyDescent="0.2">
      <c r="B24" s="14"/>
      <c r="E24" s="48"/>
      <c r="F24" s="48"/>
      <c r="H24" s="194"/>
      <c r="I24" s="194"/>
    </row>
    <row r="25" spans="1:9" s="8" customFormat="1" ht="15" customHeight="1" x14ac:dyDescent="0.2">
      <c r="B25" s="41" t="s">
        <v>39</v>
      </c>
      <c r="E25" s="48"/>
      <c r="F25" s="48"/>
      <c r="H25" s="194"/>
      <c r="I25" s="194"/>
    </row>
    <row r="26" spans="1:9" s="8" customFormat="1" ht="7.5" customHeight="1" x14ac:dyDescent="0.2">
      <c r="B26" s="14"/>
      <c r="E26" s="48"/>
      <c r="F26" s="48"/>
      <c r="H26" s="194"/>
      <c r="I26" s="194"/>
    </row>
    <row r="27" spans="1:9" s="8" customFormat="1" ht="4.5" customHeight="1" x14ac:dyDescent="0.2">
      <c r="B27" s="14"/>
      <c r="E27" s="48"/>
      <c r="F27" s="48"/>
      <c r="H27" s="194"/>
      <c r="I27" s="194"/>
    </row>
    <row r="28" spans="1:9" s="54" customFormat="1" ht="40.15" customHeight="1" x14ac:dyDescent="0.25">
      <c r="A28" s="49" t="s">
        <v>0</v>
      </c>
      <c r="B28" s="50" t="s">
        <v>40</v>
      </c>
      <c r="C28" s="51" t="s">
        <v>5</v>
      </c>
      <c r="D28" s="52">
        <v>1</v>
      </c>
      <c r="E28" s="53"/>
      <c r="F28" s="52">
        <f>ROUND(D28*E28,2)</f>
        <v>0</v>
      </c>
      <c r="H28" s="198">
        <f>F28</f>
        <v>0</v>
      </c>
      <c r="I28" s="198">
        <f>F28-H28</f>
        <v>0</v>
      </c>
    </row>
    <row r="29" spans="1:9" s="8" customFormat="1" ht="4.5" customHeight="1" x14ac:dyDescent="0.2">
      <c r="B29" s="14"/>
      <c r="E29" s="48"/>
      <c r="F29" s="48"/>
      <c r="H29" s="194"/>
      <c r="I29" s="194"/>
    </row>
    <row r="30" spans="1:9" s="54" customFormat="1" ht="40.15" customHeight="1" x14ac:dyDescent="0.25">
      <c r="A30" s="49" t="s">
        <v>2</v>
      </c>
      <c r="B30" s="50" t="s">
        <v>41</v>
      </c>
      <c r="C30" s="51" t="s">
        <v>5</v>
      </c>
      <c r="D30" s="52">
        <v>1</v>
      </c>
      <c r="E30" s="53"/>
      <c r="F30" s="52">
        <f>ROUND(D30*E30,2)</f>
        <v>0</v>
      </c>
      <c r="H30" s="198">
        <f>F30</f>
        <v>0</v>
      </c>
      <c r="I30" s="198">
        <f>F30-H30</f>
        <v>0</v>
      </c>
    </row>
    <row r="31" spans="1:9" s="8" customFormat="1" ht="4.5" customHeight="1" x14ac:dyDescent="0.2">
      <c r="B31" s="14"/>
      <c r="E31" s="48"/>
      <c r="F31" s="48"/>
      <c r="H31" s="194"/>
      <c r="I31" s="194"/>
    </row>
    <row r="32" spans="1:9" ht="89.25" x14ac:dyDescent="0.25">
      <c r="A32" s="49" t="s">
        <v>15</v>
      </c>
      <c r="B32" s="55" t="s">
        <v>425</v>
      </c>
      <c r="C32" s="56" t="s">
        <v>5</v>
      </c>
      <c r="D32" s="57">
        <v>1</v>
      </c>
      <c r="E32" s="57"/>
      <c r="F32" s="52">
        <f>ROUND(D32*E32,2)</f>
        <v>0</v>
      </c>
      <c r="H32" s="198">
        <f>F32</f>
        <v>0</v>
      </c>
      <c r="I32" s="198">
        <f>F32-H32</f>
        <v>0</v>
      </c>
    </row>
    <row r="33" spans="1:9" ht="4.5" customHeight="1" x14ac:dyDescent="0.2">
      <c r="A33" s="8"/>
      <c r="B33" s="55"/>
      <c r="C33" s="58"/>
      <c r="D33" s="57"/>
      <c r="E33" s="57"/>
      <c r="F33" s="57"/>
      <c r="H33" s="199"/>
      <c r="I33" s="200"/>
    </row>
    <row r="34" spans="1:9" ht="89.25" x14ac:dyDescent="0.25">
      <c r="A34" s="49" t="s">
        <v>3</v>
      </c>
      <c r="B34" s="55" t="s">
        <v>426</v>
      </c>
      <c r="C34" s="56" t="s">
        <v>5</v>
      </c>
      <c r="D34" s="57">
        <v>1</v>
      </c>
      <c r="E34" s="57"/>
      <c r="F34" s="52">
        <f>ROUND(D34*E34,2)</f>
        <v>0</v>
      </c>
      <c r="H34" s="198">
        <f>F34</f>
        <v>0</v>
      </c>
      <c r="I34" s="198">
        <f>F34-H34</f>
        <v>0</v>
      </c>
    </row>
    <row r="35" spans="1:9" ht="4.5" customHeight="1" x14ac:dyDescent="0.2">
      <c r="A35" s="8"/>
      <c r="B35" s="55"/>
      <c r="C35" s="58"/>
      <c r="D35" s="57"/>
      <c r="E35" s="57"/>
      <c r="F35" s="57"/>
      <c r="H35" s="199"/>
      <c r="I35" s="200"/>
    </row>
    <row r="36" spans="1:9" ht="81.75" customHeight="1" x14ac:dyDescent="0.25">
      <c r="A36" s="49" t="s">
        <v>4</v>
      </c>
      <c r="B36" s="60" t="s">
        <v>409</v>
      </c>
      <c r="C36" s="56" t="s">
        <v>410</v>
      </c>
      <c r="D36" s="57">
        <v>60</v>
      </c>
      <c r="E36" s="57"/>
      <c r="F36" s="52">
        <f>ROUND(D36*E36,2)</f>
        <v>0</v>
      </c>
      <c r="H36" s="198">
        <f>F36</f>
        <v>0</v>
      </c>
      <c r="I36" s="198">
        <f>F36-H36</f>
        <v>0</v>
      </c>
    </row>
    <row r="37" spans="1:9" ht="5.25" customHeight="1" x14ac:dyDescent="0.25">
      <c r="A37" s="8"/>
      <c r="B37" s="238"/>
      <c r="C37" s="239"/>
      <c r="D37" s="240"/>
      <c r="E37" s="240"/>
      <c r="F37" s="241"/>
      <c r="H37" s="198"/>
      <c r="I37" s="198"/>
    </row>
    <row r="38" spans="1:9" ht="54" customHeight="1" x14ac:dyDescent="0.25">
      <c r="A38" s="49" t="s">
        <v>23</v>
      </c>
      <c r="B38" s="55" t="s">
        <v>42</v>
      </c>
      <c r="C38" s="56" t="s">
        <v>43</v>
      </c>
      <c r="D38" s="57">
        <v>239</v>
      </c>
      <c r="E38" s="57"/>
      <c r="F38" s="52">
        <f>ROUND(D38*E38,2)</f>
        <v>0</v>
      </c>
      <c r="H38" s="198">
        <f>F38</f>
        <v>0</v>
      </c>
      <c r="I38" s="198">
        <f>F38-H38</f>
        <v>0</v>
      </c>
    </row>
    <row r="39" spans="1:9" ht="4.5" customHeight="1" x14ac:dyDescent="0.2">
      <c r="A39" s="8"/>
      <c r="B39" s="55"/>
      <c r="C39" s="58"/>
      <c r="D39" s="57"/>
      <c r="E39" s="57"/>
      <c r="F39" s="57"/>
      <c r="H39" s="199"/>
      <c r="I39" s="200"/>
    </row>
    <row r="40" spans="1:9" s="54" customFormat="1" ht="40.15" customHeight="1" x14ac:dyDescent="0.25">
      <c r="A40" s="49" t="s">
        <v>16</v>
      </c>
      <c r="B40" s="50" t="s">
        <v>45</v>
      </c>
      <c r="C40" s="51" t="s">
        <v>5</v>
      </c>
      <c r="D40" s="52">
        <v>3</v>
      </c>
      <c r="E40" s="53"/>
      <c r="F40" s="52">
        <f>ROUND(D40*E40,2)</f>
        <v>0</v>
      </c>
      <c r="H40" s="198">
        <f>F40</f>
        <v>0</v>
      </c>
      <c r="I40" s="198">
        <f>F40-H40</f>
        <v>0</v>
      </c>
    </row>
    <row r="41" spans="1:9" ht="4.5" customHeight="1" x14ac:dyDescent="0.2">
      <c r="A41" s="8"/>
      <c r="B41" s="55"/>
      <c r="C41" s="58"/>
      <c r="D41" s="57"/>
      <c r="E41" s="57"/>
      <c r="F41" s="57"/>
      <c r="H41" s="199"/>
      <c r="I41" s="200"/>
    </row>
    <row r="42" spans="1:9" ht="54" customHeight="1" x14ac:dyDescent="0.25">
      <c r="A42" s="49" t="s">
        <v>18</v>
      </c>
      <c r="B42" s="55" t="s">
        <v>46</v>
      </c>
      <c r="C42" s="56" t="s">
        <v>5</v>
      </c>
      <c r="D42" s="57">
        <v>11</v>
      </c>
      <c r="E42" s="57"/>
      <c r="F42" s="52">
        <f>ROUND(D42*E42,2)</f>
        <v>0</v>
      </c>
      <c r="H42" s="198">
        <f>F42</f>
        <v>0</v>
      </c>
      <c r="I42" s="198">
        <f>F42-H42</f>
        <v>0</v>
      </c>
    </row>
    <row r="43" spans="1:9" ht="4.5" customHeight="1" x14ac:dyDescent="0.2">
      <c r="A43" s="8"/>
      <c r="B43" s="55"/>
      <c r="C43" s="58"/>
      <c r="D43" s="57"/>
      <c r="E43" s="57"/>
      <c r="F43" s="57"/>
      <c r="H43" s="199"/>
      <c r="I43" s="200"/>
    </row>
    <row r="44" spans="1:9" s="54" customFormat="1" ht="27" customHeight="1" x14ac:dyDescent="0.25">
      <c r="A44" s="49" t="s">
        <v>7</v>
      </c>
      <c r="B44" s="50" t="s">
        <v>47</v>
      </c>
      <c r="C44" s="59" t="s">
        <v>48</v>
      </c>
      <c r="D44" s="52">
        <v>239</v>
      </c>
      <c r="E44" s="53"/>
      <c r="F44" s="52">
        <f>ROUND(D44*E44,2)</f>
        <v>0</v>
      </c>
      <c r="H44" s="198">
        <f>F44</f>
        <v>0</v>
      </c>
      <c r="I44" s="198">
        <f>F44-H44</f>
        <v>0</v>
      </c>
    </row>
    <row r="45" spans="1:9" ht="4.5" customHeight="1" x14ac:dyDescent="0.2">
      <c r="A45" s="49"/>
      <c r="B45" s="55"/>
      <c r="C45" s="58"/>
      <c r="D45" s="57"/>
      <c r="E45" s="57"/>
      <c r="F45" s="57"/>
      <c r="H45" s="199"/>
      <c r="I45" s="200"/>
    </row>
    <row r="46" spans="1:9" s="54" customFormat="1" ht="40.15" customHeight="1" x14ac:dyDescent="0.25">
      <c r="A46" s="49" t="s">
        <v>8</v>
      </c>
      <c r="B46" s="50" t="s">
        <v>49</v>
      </c>
      <c r="C46" s="51" t="s">
        <v>50</v>
      </c>
      <c r="D46" s="52">
        <v>717</v>
      </c>
      <c r="E46" s="53"/>
      <c r="F46" s="52">
        <f>ROUND(D46*E46,2)</f>
        <v>0</v>
      </c>
      <c r="H46" s="198">
        <f>F46</f>
        <v>0</v>
      </c>
      <c r="I46" s="198">
        <f>F46-H46</f>
        <v>0</v>
      </c>
    </row>
    <row r="47" spans="1:9" s="54" customFormat="1" ht="4.1500000000000004" customHeight="1" x14ac:dyDescent="0.25">
      <c r="A47" s="49"/>
      <c r="B47" s="50"/>
      <c r="C47" s="51"/>
      <c r="D47" s="52"/>
      <c r="E47" s="53"/>
      <c r="F47" s="52"/>
      <c r="H47" s="201"/>
      <c r="I47" s="201"/>
    </row>
    <row r="48" spans="1:9" s="54" customFormat="1" ht="40.15" customHeight="1" x14ac:dyDescent="0.25">
      <c r="A48" s="49" t="s">
        <v>9</v>
      </c>
      <c r="B48" s="50" t="s">
        <v>51</v>
      </c>
      <c r="C48" s="51" t="s">
        <v>50</v>
      </c>
      <c r="D48" s="52">
        <v>4</v>
      </c>
      <c r="E48" s="53"/>
      <c r="F48" s="52">
        <f>ROUND(D48*E48,2)</f>
        <v>0</v>
      </c>
      <c r="H48" s="198">
        <f>F48</f>
        <v>0</v>
      </c>
      <c r="I48" s="198">
        <f>F48-H48</f>
        <v>0</v>
      </c>
    </row>
    <row r="49" spans="1:12" ht="4.1500000000000004" customHeight="1" x14ac:dyDescent="0.2">
      <c r="B49" s="55"/>
      <c r="C49" s="56"/>
      <c r="D49" s="57"/>
      <c r="E49" s="57"/>
      <c r="F49" s="57"/>
      <c r="H49" s="199"/>
      <c r="I49" s="200"/>
    </row>
    <row r="50" spans="1:12" ht="54" customHeight="1" x14ac:dyDescent="0.25">
      <c r="A50" s="49" t="s">
        <v>10</v>
      </c>
      <c r="B50" s="55" t="s">
        <v>52</v>
      </c>
      <c r="C50" s="56" t="s">
        <v>5</v>
      </c>
      <c r="D50" s="57">
        <v>3</v>
      </c>
      <c r="E50" s="57"/>
      <c r="F50" s="52">
        <f>ROUND(D50*E50,2)</f>
        <v>0</v>
      </c>
      <c r="H50" s="198">
        <f>F50</f>
        <v>0</v>
      </c>
      <c r="I50" s="198">
        <f>F50-H50</f>
        <v>0</v>
      </c>
    </row>
    <row r="51" spans="1:12" ht="4.1500000000000004" customHeight="1" x14ac:dyDescent="0.2">
      <c r="A51" s="49"/>
      <c r="H51" s="199"/>
      <c r="I51" s="200"/>
    </row>
    <row r="52" spans="1:12" s="54" customFormat="1" ht="54" customHeight="1" x14ac:dyDescent="0.25">
      <c r="A52" s="49" t="s">
        <v>19</v>
      </c>
      <c r="B52" s="50" t="s">
        <v>53</v>
      </c>
      <c r="C52" s="51" t="s">
        <v>5</v>
      </c>
      <c r="D52" s="52">
        <v>5</v>
      </c>
      <c r="E52" s="53"/>
      <c r="F52" s="52">
        <f>ROUND(D52*E52,2)</f>
        <v>0</v>
      </c>
      <c r="H52" s="198">
        <f>F52</f>
        <v>0</v>
      </c>
      <c r="I52" s="198">
        <f>F52-H52</f>
        <v>0</v>
      </c>
    </row>
    <row r="53" spans="1:12" ht="4.1500000000000004" customHeight="1" x14ac:dyDescent="0.2">
      <c r="A53" s="49"/>
      <c r="B53" s="55"/>
      <c r="C53" s="59"/>
      <c r="D53" s="52"/>
      <c r="E53" s="53"/>
      <c r="F53" s="52"/>
      <c r="H53" s="199"/>
      <c r="I53" s="200"/>
    </row>
    <row r="54" spans="1:12" s="54" customFormat="1" ht="40.15" customHeight="1" x14ac:dyDescent="0.25">
      <c r="A54" s="49" t="s">
        <v>20</v>
      </c>
      <c r="B54" s="50" t="s">
        <v>54</v>
      </c>
      <c r="C54" s="51" t="s">
        <v>1</v>
      </c>
      <c r="D54" s="52">
        <v>150</v>
      </c>
      <c r="E54" s="53"/>
      <c r="F54" s="52">
        <f>ROUND(D54*E54,2)</f>
        <v>0</v>
      </c>
      <c r="H54" s="198">
        <f>F54</f>
        <v>0</v>
      </c>
      <c r="I54" s="198">
        <f>F54-H54</f>
        <v>0</v>
      </c>
    </row>
    <row r="55" spans="1:12" ht="4.1500000000000004" customHeight="1" x14ac:dyDescent="0.2">
      <c r="A55" s="49"/>
      <c r="B55" s="55"/>
      <c r="C55" s="59"/>
      <c r="D55" s="52"/>
      <c r="E55" s="53"/>
      <c r="F55" s="52"/>
      <c r="H55" s="199"/>
      <c r="I55" s="200"/>
    </row>
    <row r="56" spans="1:12" s="54" customFormat="1" ht="40.15" customHeight="1" x14ac:dyDescent="0.25">
      <c r="A56" s="49" t="s">
        <v>21</v>
      </c>
      <c r="B56" s="50" t="s">
        <v>55</v>
      </c>
      <c r="C56" s="51" t="s">
        <v>48</v>
      </c>
      <c r="D56" s="52">
        <v>2</v>
      </c>
      <c r="E56" s="53"/>
      <c r="F56" s="52">
        <f>ROUND(D56*E56,2)</f>
        <v>0</v>
      </c>
      <c r="H56" s="198">
        <f>F56</f>
        <v>0</v>
      </c>
      <c r="I56" s="198">
        <f>F56-H56</f>
        <v>0</v>
      </c>
    </row>
    <row r="57" spans="1:12" ht="4.1500000000000004" customHeight="1" x14ac:dyDescent="0.2">
      <c r="A57" s="8"/>
      <c r="B57" s="55"/>
      <c r="C57" s="59"/>
      <c r="D57" s="52"/>
      <c r="E57" s="53"/>
      <c r="F57" s="52"/>
      <c r="H57" s="199"/>
      <c r="I57" s="200"/>
    </row>
    <row r="58" spans="1:12" s="63" customFormat="1" ht="54" customHeight="1" x14ac:dyDescent="0.25">
      <c r="A58" s="49" t="s">
        <v>22</v>
      </c>
      <c r="B58" s="61" t="s">
        <v>56</v>
      </c>
      <c r="C58" s="56" t="s">
        <v>50</v>
      </c>
      <c r="D58" s="62">
        <v>10</v>
      </c>
      <c r="E58" s="62"/>
      <c r="F58" s="52">
        <f>ROUND(D58*E58,2)</f>
        <v>0</v>
      </c>
      <c r="H58" s="198">
        <f>F58</f>
        <v>0</v>
      </c>
      <c r="I58" s="198">
        <f>F58-H58</f>
        <v>0</v>
      </c>
      <c r="L58" s="64"/>
    </row>
    <row r="59" spans="1:12" s="63" customFormat="1" ht="4.5" customHeight="1" x14ac:dyDescent="0.2">
      <c r="A59" s="8"/>
      <c r="B59" s="61"/>
      <c r="C59" s="65"/>
      <c r="D59" s="62"/>
      <c r="E59" s="62"/>
      <c r="F59" s="62"/>
      <c r="H59" s="202"/>
      <c r="I59" s="203"/>
      <c r="L59" s="64"/>
    </row>
    <row r="60" spans="1:12" s="63" customFormat="1" ht="39.6" customHeight="1" x14ac:dyDescent="0.25">
      <c r="A60" s="49" t="s">
        <v>11</v>
      </c>
      <c r="B60" s="61" t="s">
        <v>57</v>
      </c>
      <c r="C60" s="56" t="s">
        <v>50</v>
      </c>
      <c r="D60" s="62">
        <v>10</v>
      </c>
      <c r="E60" s="62"/>
      <c r="F60" s="52">
        <f>ROUND(D60*E60,2)</f>
        <v>0</v>
      </c>
      <c r="H60" s="198">
        <f>F60</f>
        <v>0</v>
      </c>
      <c r="I60" s="198">
        <f>F60-H60</f>
        <v>0</v>
      </c>
      <c r="L60" s="64"/>
    </row>
    <row r="61" spans="1:12" ht="4.5" customHeight="1" thickBot="1" x14ac:dyDescent="0.25">
      <c r="A61" s="8"/>
      <c r="B61" s="55"/>
      <c r="C61" s="58"/>
      <c r="D61" s="57"/>
      <c r="E61" s="57"/>
      <c r="F61" s="57"/>
      <c r="H61" s="199"/>
      <c r="I61" s="200"/>
    </row>
    <row r="62" spans="1:12" s="8" customFormat="1" ht="19.5" customHeight="1" thickTop="1" x14ac:dyDescent="0.2">
      <c r="A62" s="66"/>
      <c r="B62" s="66"/>
      <c r="C62" s="67"/>
      <c r="D62" s="68"/>
      <c r="E62" s="68" t="s">
        <v>58</v>
      </c>
      <c r="F62" s="69">
        <f>SUM(F27:F61)</f>
        <v>0</v>
      </c>
      <c r="H62" s="206">
        <f>SUM(H27:H61)</f>
        <v>0</v>
      </c>
      <c r="I62" s="206">
        <f>SUM(I27:I61)</f>
        <v>0</v>
      </c>
    </row>
    <row r="63" spans="1:12" s="8" customFormat="1" ht="7.5" customHeight="1" x14ac:dyDescent="0.2">
      <c r="B63" s="14"/>
      <c r="E63" s="48"/>
      <c r="F63" s="48"/>
      <c r="H63" s="194"/>
      <c r="I63" s="194"/>
    </row>
    <row r="64" spans="1:12" s="54" customFormat="1" ht="15" customHeight="1" x14ac:dyDescent="0.25">
      <c r="A64" s="70"/>
      <c r="B64" s="71" t="s">
        <v>59</v>
      </c>
      <c r="C64" s="56"/>
      <c r="D64" s="72"/>
      <c r="E64" s="73"/>
      <c r="F64" s="72"/>
      <c r="H64" s="201"/>
      <c r="I64" s="201"/>
    </row>
    <row r="65" spans="1:9" s="8" customFormat="1" ht="7.5" customHeight="1" x14ac:dyDescent="0.2">
      <c r="B65" s="14"/>
      <c r="E65" s="48"/>
      <c r="F65" s="48"/>
      <c r="H65" s="194"/>
      <c r="I65" s="194"/>
    </row>
    <row r="66" spans="1:9" ht="81" customHeight="1" x14ac:dyDescent="0.25">
      <c r="A66" s="74" t="s">
        <v>0</v>
      </c>
      <c r="B66" s="75" t="s">
        <v>60</v>
      </c>
      <c r="C66" s="56" t="s">
        <v>61</v>
      </c>
      <c r="D66" s="57">
        <v>492</v>
      </c>
      <c r="E66" s="57"/>
      <c r="F66" s="57">
        <f>D66*E66</f>
        <v>0</v>
      </c>
      <c r="H66" s="198">
        <f>F66</f>
        <v>0</v>
      </c>
      <c r="I66" s="198">
        <f>F66-H66</f>
        <v>0</v>
      </c>
    </row>
    <row r="67" spans="1:9" ht="4.1500000000000004" customHeight="1" x14ac:dyDescent="0.2">
      <c r="A67" s="74"/>
      <c r="B67" s="75"/>
      <c r="C67" s="56"/>
      <c r="D67" s="57"/>
      <c r="E67" s="57"/>
      <c r="F67" s="57"/>
      <c r="H67" s="199"/>
      <c r="I67" s="200"/>
    </row>
    <row r="68" spans="1:9" ht="80.45" customHeight="1" x14ac:dyDescent="0.25">
      <c r="A68" s="74" t="s">
        <v>2</v>
      </c>
      <c r="B68" s="75" t="s">
        <v>62</v>
      </c>
      <c r="C68" s="56" t="s">
        <v>61</v>
      </c>
      <c r="D68" s="57">
        <v>46</v>
      </c>
      <c r="E68" s="57"/>
      <c r="F68" s="57">
        <f>D68*E68</f>
        <v>0</v>
      </c>
      <c r="H68" s="198">
        <f>F68</f>
        <v>0</v>
      </c>
      <c r="I68" s="198">
        <f>F68-H68</f>
        <v>0</v>
      </c>
    </row>
    <row r="69" spans="1:9" ht="4.5" customHeight="1" x14ac:dyDescent="0.2">
      <c r="A69" s="74"/>
      <c r="B69" s="55"/>
      <c r="C69" s="58"/>
      <c r="D69" s="57"/>
      <c r="E69" s="57"/>
      <c r="F69" s="57"/>
      <c r="H69" s="199"/>
      <c r="I69" s="200"/>
    </row>
    <row r="70" spans="1:9" ht="76.5" x14ac:dyDescent="0.25">
      <c r="A70" s="74" t="s">
        <v>15</v>
      </c>
      <c r="B70" s="75" t="s">
        <v>63</v>
      </c>
      <c r="C70" s="56" t="s">
        <v>61</v>
      </c>
      <c r="D70" s="57">
        <v>5</v>
      </c>
      <c r="E70" s="57"/>
      <c r="F70" s="57">
        <f>D70*E70</f>
        <v>0</v>
      </c>
      <c r="H70" s="198">
        <f>F70</f>
        <v>0</v>
      </c>
      <c r="I70" s="198">
        <f>F70-H70</f>
        <v>0</v>
      </c>
    </row>
    <row r="71" spans="1:9" ht="4.5" customHeight="1" x14ac:dyDescent="0.2">
      <c r="A71" s="74"/>
      <c r="B71" s="55"/>
      <c r="C71" s="58"/>
      <c r="D71" s="57"/>
      <c r="E71" s="57"/>
      <c r="F71" s="57"/>
      <c r="H71" s="199"/>
      <c r="I71" s="200"/>
    </row>
    <row r="72" spans="1:9" ht="67.900000000000006" customHeight="1" x14ac:dyDescent="0.25">
      <c r="A72" s="74" t="s">
        <v>3</v>
      </c>
      <c r="B72" s="75" t="s">
        <v>64</v>
      </c>
      <c r="C72" s="56" t="s">
        <v>61</v>
      </c>
      <c r="D72" s="57">
        <v>65</v>
      </c>
      <c r="E72" s="57"/>
      <c r="F72" s="57">
        <f>D72*E72</f>
        <v>0</v>
      </c>
      <c r="H72" s="198">
        <f>F72</f>
        <v>0</v>
      </c>
      <c r="I72" s="198">
        <f>F72-H72</f>
        <v>0</v>
      </c>
    </row>
    <row r="73" spans="1:9" ht="4.1500000000000004" customHeight="1" x14ac:dyDescent="0.2">
      <c r="A73" s="74"/>
      <c r="B73" s="75"/>
      <c r="C73" s="56"/>
      <c r="D73" s="57"/>
      <c r="E73" s="57"/>
      <c r="F73" s="57"/>
      <c r="H73" s="199"/>
      <c r="I73" s="200"/>
    </row>
    <row r="74" spans="1:9" ht="80.45" customHeight="1" x14ac:dyDescent="0.25">
      <c r="A74" s="74" t="s">
        <v>4</v>
      </c>
      <c r="B74" s="75" t="s">
        <v>65</v>
      </c>
      <c r="C74" s="56" t="s">
        <v>61</v>
      </c>
      <c r="D74" s="57">
        <v>56</v>
      </c>
      <c r="E74" s="57"/>
      <c r="F74" s="57">
        <f>D74*E74</f>
        <v>0</v>
      </c>
      <c r="H74" s="198">
        <f>F74</f>
        <v>0</v>
      </c>
      <c r="I74" s="198">
        <f>F74-H74</f>
        <v>0</v>
      </c>
    </row>
    <row r="75" spans="1:9" ht="4.5" customHeight="1" x14ac:dyDescent="0.2">
      <c r="A75" s="74"/>
      <c r="B75" s="55"/>
      <c r="C75" s="58"/>
      <c r="D75" s="57"/>
      <c r="E75" s="57"/>
      <c r="F75" s="57"/>
      <c r="H75" s="199"/>
      <c r="I75" s="200"/>
    </row>
    <row r="76" spans="1:9" ht="67.900000000000006" customHeight="1" x14ac:dyDescent="0.25">
      <c r="A76" s="74" t="s">
        <v>23</v>
      </c>
      <c r="B76" s="75" t="s">
        <v>66</v>
      </c>
      <c r="C76" s="56" t="s">
        <v>61</v>
      </c>
      <c r="D76" s="57">
        <v>3</v>
      </c>
      <c r="E76" s="57"/>
      <c r="F76" s="57">
        <f>D76*E76</f>
        <v>0</v>
      </c>
      <c r="H76" s="198">
        <f>F76</f>
        <v>0</v>
      </c>
      <c r="I76" s="198">
        <f>F76-H76</f>
        <v>0</v>
      </c>
    </row>
    <row r="77" spans="1:9" ht="4.1500000000000004" customHeight="1" x14ac:dyDescent="0.2">
      <c r="A77" s="74"/>
      <c r="B77" s="75"/>
      <c r="C77" s="56"/>
      <c r="D77" s="57"/>
      <c r="E77" s="57"/>
      <c r="F77" s="57"/>
      <c r="H77" s="199"/>
      <c r="I77" s="200"/>
    </row>
    <row r="78" spans="1:9" s="54" customFormat="1" ht="40.15" customHeight="1" x14ac:dyDescent="0.25">
      <c r="A78" s="49" t="s">
        <v>16</v>
      </c>
      <c r="B78" s="50" t="s">
        <v>67</v>
      </c>
      <c r="C78" s="51" t="s">
        <v>50</v>
      </c>
      <c r="D78" s="52">
        <v>167</v>
      </c>
      <c r="E78" s="53"/>
      <c r="F78" s="52">
        <f>D78*E78</f>
        <v>0</v>
      </c>
      <c r="H78" s="198">
        <f>F78</f>
        <v>0</v>
      </c>
      <c r="I78" s="198">
        <f>F78-H78</f>
        <v>0</v>
      </c>
    </row>
    <row r="79" spans="1:9" ht="4.5" customHeight="1" x14ac:dyDescent="0.2">
      <c r="A79" s="74"/>
      <c r="B79" s="55"/>
      <c r="C79" s="58"/>
      <c r="D79" s="57"/>
      <c r="E79" s="57"/>
      <c r="F79" s="57"/>
      <c r="H79" s="199"/>
      <c r="I79" s="200"/>
    </row>
    <row r="80" spans="1:9" ht="53.45" customHeight="1" x14ac:dyDescent="0.25">
      <c r="A80" s="74" t="s">
        <v>18</v>
      </c>
      <c r="B80" s="55" t="s">
        <v>68</v>
      </c>
      <c r="C80" s="56" t="s">
        <v>120</v>
      </c>
      <c r="D80" s="57">
        <v>17</v>
      </c>
      <c r="E80" s="57"/>
      <c r="F80" s="57">
        <f>D80*E80</f>
        <v>0</v>
      </c>
      <c r="H80" s="198">
        <f>F80</f>
        <v>0</v>
      </c>
      <c r="I80" s="198">
        <f>F80-H80</f>
        <v>0</v>
      </c>
    </row>
    <row r="81" spans="1:9" ht="4.1500000000000004" customHeight="1" x14ac:dyDescent="0.2">
      <c r="A81" s="74"/>
      <c r="B81" s="55"/>
      <c r="C81" s="56"/>
      <c r="D81" s="57"/>
      <c r="E81" s="57"/>
      <c r="F81" s="57"/>
      <c r="H81" s="199"/>
      <c r="I81" s="200"/>
    </row>
    <row r="82" spans="1:9" ht="51" x14ac:dyDescent="0.25">
      <c r="A82" s="74" t="s">
        <v>7</v>
      </c>
      <c r="B82" s="55" t="s">
        <v>69</v>
      </c>
      <c r="C82" s="56" t="s">
        <v>61</v>
      </c>
      <c r="D82" s="57">
        <v>51</v>
      </c>
      <c r="E82" s="57"/>
      <c r="F82" s="57">
        <f>D82*E82</f>
        <v>0</v>
      </c>
      <c r="H82" s="198">
        <f>F82</f>
        <v>0</v>
      </c>
      <c r="I82" s="198">
        <f>F82-H82</f>
        <v>0</v>
      </c>
    </row>
    <row r="83" spans="1:9" ht="4.1500000000000004" customHeight="1" x14ac:dyDescent="0.2">
      <c r="A83" s="74"/>
      <c r="B83" s="55"/>
      <c r="C83" s="56"/>
      <c r="D83" s="57"/>
      <c r="E83" s="57"/>
      <c r="F83" s="57"/>
      <c r="H83" s="199"/>
      <c r="I83" s="200"/>
    </row>
    <row r="84" spans="1:9" ht="43.15" customHeight="1" x14ac:dyDescent="0.25">
      <c r="A84" s="74" t="s">
        <v>8</v>
      </c>
      <c r="B84" s="55" t="s">
        <v>70</v>
      </c>
      <c r="C84" s="56" t="s">
        <v>120</v>
      </c>
      <c r="D84" s="57">
        <v>106</v>
      </c>
      <c r="E84" s="57"/>
      <c r="F84" s="57">
        <f>D84*E84</f>
        <v>0</v>
      </c>
      <c r="H84" s="198">
        <f>F84</f>
        <v>0</v>
      </c>
      <c r="I84" s="198">
        <f>F84-H84</f>
        <v>0</v>
      </c>
    </row>
    <row r="85" spans="1:9" ht="4.1500000000000004" customHeight="1" x14ac:dyDescent="0.2">
      <c r="A85" s="74"/>
      <c r="B85" s="55"/>
      <c r="C85" s="56"/>
      <c r="D85" s="57"/>
      <c r="E85" s="57"/>
      <c r="F85" s="57"/>
      <c r="H85" s="199"/>
      <c r="I85" s="200"/>
    </row>
    <row r="86" spans="1:9" ht="54.6" customHeight="1" x14ac:dyDescent="0.25">
      <c r="A86" s="74" t="s">
        <v>9</v>
      </c>
      <c r="B86" s="55" t="s">
        <v>71</v>
      </c>
      <c r="C86" s="56" t="s">
        <v>120</v>
      </c>
      <c r="D86" s="57">
        <v>158</v>
      </c>
      <c r="E86" s="57"/>
      <c r="F86" s="57">
        <f>D86*E86</f>
        <v>0</v>
      </c>
      <c r="H86" s="198">
        <f>F86</f>
        <v>0</v>
      </c>
      <c r="I86" s="198">
        <f>F86-H86</f>
        <v>0</v>
      </c>
    </row>
    <row r="87" spans="1:9" ht="4.5" customHeight="1" x14ac:dyDescent="0.2">
      <c r="A87" s="74"/>
      <c r="B87" s="55"/>
      <c r="C87" s="58"/>
      <c r="D87" s="57"/>
      <c r="E87" s="57"/>
      <c r="F87" s="57"/>
      <c r="H87" s="199"/>
      <c r="I87" s="200"/>
    </row>
    <row r="88" spans="1:9" ht="54" customHeight="1" x14ac:dyDescent="0.25">
      <c r="A88" s="49" t="s">
        <v>10</v>
      </c>
      <c r="B88" s="55" t="s">
        <v>72</v>
      </c>
      <c r="C88" s="56" t="s">
        <v>61</v>
      </c>
      <c r="D88" s="57">
        <v>491</v>
      </c>
      <c r="E88" s="57"/>
      <c r="F88" s="57">
        <f>D88*E88</f>
        <v>0</v>
      </c>
      <c r="H88" s="198">
        <f>F88</f>
        <v>0</v>
      </c>
      <c r="I88" s="198">
        <f>F88-H88</f>
        <v>0</v>
      </c>
    </row>
    <row r="89" spans="1:9" ht="4.5" customHeight="1" x14ac:dyDescent="0.2">
      <c r="A89" s="74"/>
      <c r="B89" s="55"/>
      <c r="C89" s="58"/>
      <c r="D89" s="57"/>
      <c r="E89" s="57"/>
      <c r="F89" s="57"/>
      <c r="H89" s="199"/>
      <c r="I89" s="200"/>
    </row>
    <row r="90" spans="1:9" s="54" customFormat="1" ht="40.15" customHeight="1" x14ac:dyDescent="0.25">
      <c r="A90" s="49" t="s">
        <v>19</v>
      </c>
      <c r="B90" s="50" t="s">
        <v>73</v>
      </c>
      <c r="C90" s="51" t="s">
        <v>61</v>
      </c>
      <c r="D90" s="52">
        <v>5</v>
      </c>
      <c r="E90" s="53"/>
      <c r="F90" s="52">
        <f>D90*E90</f>
        <v>0</v>
      </c>
      <c r="H90" s="198">
        <f>F90</f>
        <v>0</v>
      </c>
      <c r="I90" s="198">
        <f>F90-H90</f>
        <v>0</v>
      </c>
    </row>
    <row r="91" spans="1:9" ht="4.1500000000000004" customHeight="1" thickBot="1" x14ac:dyDescent="0.25">
      <c r="A91" s="74"/>
      <c r="B91" s="75"/>
      <c r="C91" s="56"/>
      <c r="D91" s="57"/>
      <c r="E91" s="57"/>
      <c r="F91" s="57"/>
      <c r="H91" s="199"/>
      <c r="I91" s="200"/>
    </row>
    <row r="92" spans="1:9" s="8" customFormat="1" ht="19.5" customHeight="1" thickTop="1" x14ac:dyDescent="0.2">
      <c r="A92" s="66"/>
      <c r="B92" s="66"/>
      <c r="C92" s="67"/>
      <c r="D92" s="68"/>
      <c r="E92" s="68" t="s">
        <v>58</v>
      </c>
      <c r="F92" s="69">
        <f>SUM(F66:F91)</f>
        <v>0</v>
      </c>
      <c r="H92" s="206">
        <f>SUM(H66:H91)</f>
        <v>0</v>
      </c>
      <c r="I92" s="206">
        <f>SUM(I66:I91)</f>
        <v>0</v>
      </c>
    </row>
    <row r="93" spans="1:9" s="8" customFormat="1" ht="7.5" customHeight="1" x14ac:dyDescent="0.2">
      <c r="B93" s="14"/>
      <c r="E93" s="48"/>
      <c r="F93" s="48"/>
      <c r="H93" s="194"/>
      <c r="I93" s="194"/>
    </row>
    <row r="94" spans="1:9" ht="15" customHeight="1" x14ac:dyDescent="0.2">
      <c r="A94" s="74"/>
      <c r="B94" s="71" t="s">
        <v>74</v>
      </c>
      <c r="C94" s="58"/>
      <c r="D94" s="57"/>
      <c r="E94" s="57"/>
      <c r="F94" s="57"/>
      <c r="H94" s="199"/>
      <c r="I94" s="200"/>
    </row>
    <row r="95" spans="1:9" s="8" customFormat="1" ht="7.5" customHeight="1" x14ac:dyDescent="0.2">
      <c r="B95" s="14"/>
      <c r="E95" s="48"/>
      <c r="F95" s="48"/>
      <c r="H95" s="194"/>
      <c r="I95" s="194"/>
    </row>
    <row r="96" spans="1:9" s="54" customFormat="1" ht="27" customHeight="1" x14ac:dyDescent="0.25">
      <c r="A96" s="49" t="s">
        <v>0</v>
      </c>
      <c r="B96" s="75" t="s">
        <v>75</v>
      </c>
      <c r="C96" s="76"/>
      <c r="D96" s="72"/>
      <c r="E96" s="72"/>
      <c r="F96" s="72"/>
      <c r="H96" s="201"/>
      <c r="I96" s="201"/>
    </row>
    <row r="97" spans="1:9" s="54" customFormat="1" ht="13.15" customHeight="1" x14ac:dyDescent="0.25">
      <c r="A97" s="70" t="s">
        <v>76</v>
      </c>
      <c r="B97" s="75" t="s">
        <v>77</v>
      </c>
      <c r="C97" s="56" t="s">
        <v>5</v>
      </c>
      <c r="D97" s="72">
        <v>5</v>
      </c>
      <c r="E97" s="73"/>
      <c r="F97" s="57">
        <f>D97*E97</f>
        <v>0</v>
      </c>
      <c r="H97" s="198">
        <f>F97</f>
        <v>0</v>
      </c>
      <c r="I97" s="198">
        <f>F97-H97</f>
        <v>0</v>
      </c>
    </row>
    <row r="98" spans="1:9" ht="4.5" customHeight="1" x14ac:dyDescent="0.2">
      <c r="A98" s="74"/>
      <c r="B98" s="55"/>
      <c r="C98" s="58"/>
      <c r="D98" s="57"/>
      <c r="E98" s="57"/>
      <c r="F98" s="57"/>
      <c r="H98" s="199"/>
      <c r="I98" s="200"/>
    </row>
    <row r="99" spans="1:9" s="54" customFormat="1" ht="13.15" customHeight="1" x14ac:dyDescent="0.25">
      <c r="A99" s="70" t="s">
        <v>2</v>
      </c>
      <c r="B99" s="75" t="s">
        <v>78</v>
      </c>
      <c r="C99" s="56" t="s">
        <v>79</v>
      </c>
      <c r="D99" s="72">
        <v>10</v>
      </c>
      <c r="E99" s="73"/>
      <c r="F99" s="57">
        <f>D99*E99</f>
        <v>0</v>
      </c>
      <c r="H99" s="198">
        <f>F99</f>
        <v>0</v>
      </c>
      <c r="I99" s="198">
        <f>F99-H99</f>
        <v>0</v>
      </c>
    </row>
    <row r="100" spans="1:9" ht="4.5" customHeight="1" x14ac:dyDescent="0.2">
      <c r="A100" s="74"/>
      <c r="B100" s="55"/>
      <c r="C100" s="58"/>
      <c r="D100" s="57"/>
      <c r="E100" s="57"/>
      <c r="F100" s="57"/>
      <c r="H100" s="199"/>
      <c r="I100" s="200"/>
    </row>
    <row r="101" spans="1:9" ht="54" customHeight="1" x14ac:dyDescent="0.25">
      <c r="A101" s="49" t="s">
        <v>15</v>
      </c>
      <c r="B101" s="55" t="s">
        <v>80</v>
      </c>
      <c r="C101" s="56" t="s">
        <v>50</v>
      </c>
      <c r="D101" s="57">
        <v>100</v>
      </c>
      <c r="E101" s="57"/>
      <c r="F101" s="57">
        <f>D101*E101</f>
        <v>0</v>
      </c>
      <c r="H101" s="198">
        <f>F101</f>
        <v>0</v>
      </c>
      <c r="I101" s="198">
        <f>F101-H101</f>
        <v>0</v>
      </c>
    </row>
    <row r="102" spans="1:9" ht="4.5" customHeight="1" x14ac:dyDescent="0.2">
      <c r="A102" s="74"/>
      <c r="B102" s="55"/>
      <c r="C102" s="58"/>
      <c r="D102" s="57"/>
      <c r="E102" s="57"/>
      <c r="F102" s="57"/>
      <c r="H102" s="199"/>
      <c r="I102" s="200"/>
    </row>
    <row r="103" spans="1:9" s="54" customFormat="1" ht="40.15" customHeight="1" x14ac:dyDescent="0.25">
      <c r="A103" s="49" t="s">
        <v>3</v>
      </c>
      <c r="B103" s="50" t="s">
        <v>81</v>
      </c>
      <c r="C103" s="51" t="s">
        <v>43</v>
      </c>
      <c r="D103" s="52">
        <v>12</v>
      </c>
      <c r="E103" s="53"/>
      <c r="F103" s="57">
        <f>D103*E103</f>
        <v>0</v>
      </c>
      <c r="H103" s="198">
        <f>F103</f>
        <v>0</v>
      </c>
      <c r="I103" s="198">
        <f>F103-H103</f>
        <v>0</v>
      </c>
    </row>
    <row r="104" spans="1:9" s="54" customFormat="1" ht="4.1500000000000004" customHeight="1" x14ac:dyDescent="0.25">
      <c r="A104" s="49"/>
      <c r="B104" s="50"/>
      <c r="C104" s="51"/>
      <c r="D104" s="52"/>
      <c r="E104" s="53"/>
      <c r="F104" s="52"/>
      <c r="H104" s="201"/>
      <c r="I104" s="201"/>
    </row>
    <row r="105" spans="1:9" s="54" customFormat="1" ht="40.15" customHeight="1" x14ac:dyDescent="0.25">
      <c r="A105" s="49" t="s">
        <v>4</v>
      </c>
      <c r="B105" s="55" t="s">
        <v>82</v>
      </c>
      <c r="C105" s="51" t="s">
        <v>43</v>
      </c>
      <c r="D105" s="52">
        <v>5</v>
      </c>
      <c r="E105" s="53"/>
      <c r="F105" s="57">
        <f>D105*E105</f>
        <v>0</v>
      </c>
      <c r="H105" s="198">
        <f>F105</f>
        <v>0</v>
      </c>
      <c r="I105" s="198">
        <f>F105-H105</f>
        <v>0</v>
      </c>
    </row>
    <row r="106" spans="1:9" s="54" customFormat="1" ht="4.1500000000000004" customHeight="1" x14ac:dyDescent="0.25">
      <c r="A106" s="49"/>
      <c r="B106" s="50"/>
      <c r="C106" s="51"/>
      <c r="D106" s="52"/>
      <c r="E106" s="53"/>
      <c r="F106" s="52"/>
      <c r="H106" s="201"/>
      <c r="I106" s="201"/>
    </row>
    <row r="107" spans="1:9" s="54" customFormat="1" ht="40.15" customHeight="1" x14ac:dyDescent="0.25">
      <c r="A107" s="49" t="s">
        <v>23</v>
      </c>
      <c r="B107" s="50" t="s">
        <v>83</v>
      </c>
      <c r="C107" s="51" t="s">
        <v>61</v>
      </c>
      <c r="D107" s="52">
        <v>2</v>
      </c>
      <c r="E107" s="53"/>
      <c r="F107" s="57">
        <f>D107*E107</f>
        <v>0</v>
      </c>
      <c r="H107" s="198">
        <f>F107</f>
        <v>0</v>
      </c>
      <c r="I107" s="198">
        <f>F107-H107</f>
        <v>0</v>
      </c>
    </row>
    <row r="108" spans="1:9" s="54" customFormat="1" ht="4.5" customHeight="1" x14ac:dyDescent="0.25">
      <c r="A108" s="77"/>
      <c r="B108" s="75"/>
      <c r="C108" s="76"/>
      <c r="D108" s="72"/>
      <c r="E108" s="72"/>
      <c r="F108" s="72"/>
      <c r="H108" s="201"/>
      <c r="I108" s="201"/>
    </row>
    <row r="109" spans="1:9" ht="54" customHeight="1" x14ac:dyDescent="0.25">
      <c r="A109" s="49" t="s">
        <v>16</v>
      </c>
      <c r="B109" s="55" t="s">
        <v>84</v>
      </c>
      <c r="C109" s="56" t="s">
        <v>61</v>
      </c>
      <c r="D109" s="57">
        <v>143</v>
      </c>
      <c r="E109" s="57"/>
      <c r="F109" s="57">
        <f>D109*E109</f>
        <v>0</v>
      </c>
      <c r="H109" s="198">
        <f>F109</f>
        <v>0</v>
      </c>
      <c r="I109" s="198">
        <f>F109-H109</f>
        <v>0</v>
      </c>
    </row>
    <row r="110" spans="1:9" s="81" customFormat="1" ht="4.5" customHeight="1" x14ac:dyDescent="0.25">
      <c r="A110" s="74"/>
      <c r="B110" s="78"/>
      <c r="C110" s="79"/>
      <c r="D110" s="80"/>
      <c r="E110" s="80"/>
      <c r="F110" s="80"/>
      <c r="H110" s="207"/>
      <c r="I110" s="207"/>
    </row>
    <row r="111" spans="1:9" s="54" customFormat="1" ht="40.15" customHeight="1" x14ac:dyDescent="0.25">
      <c r="A111" s="49" t="s">
        <v>18</v>
      </c>
      <c r="B111" s="50" t="s">
        <v>85</v>
      </c>
      <c r="C111" s="51" t="s">
        <v>48</v>
      </c>
      <c r="D111" s="52">
        <v>2</v>
      </c>
      <c r="E111" s="53"/>
      <c r="F111" s="57">
        <f>D111*E111</f>
        <v>0</v>
      </c>
      <c r="H111" s="198">
        <f>F111</f>
        <v>0</v>
      </c>
      <c r="I111" s="198">
        <f>F111-H111</f>
        <v>0</v>
      </c>
    </row>
    <row r="112" spans="1:9" s="54" customFormat="1" ht="4.1500000000000004" customHeight="1" x14ac:dyDescent="0.25">
      <c r="A112" s="70"/>
      <c r="B112" s="55"/>
      <c r="C112" s="56"/>
      <c r="D112" s="72"/>
      <c r="E112" s="73"/>
      <c r="F112" s="72"/>
      <c r="H112" s="201"/>
      <c r="I112" s="201"/>
    </row>
    <row r="113" spans="1:9" s="54" customFormat="1" ht="27" customHeight="1" x14ac:dyDescent="0.25">
      <c r="A113" s="70" t="s">
        <v>7</v>
      </c>
      <c r="B113" s="55" t="s">
        <v>86</v>
      </c>
      <c r="C113" s="56" t="s">
        <v>50</v>
      </c>
      <c r="D113" s="72">
        <v>10</v>
      </c>
      <c r="E113" s="73"/>
      <c r="F113" s="57">
        <f>D113*E113</f>
        <v>0</v>
      </c>
      <c r="H113" s="198">
        <f>F113</f>
        <v>0</v>
      </c>
      <c r="I113" s="198">
        <f>F113-H113</f>
        <v>0</v>
      </c>
    </row>
    <row r="114" spans="1:9" ht="4.5" customHeight="1" x14ac:dyDescent="0.2">
      <c r="A114" s="74"/>
      <c r="B114" s="55"/>
      <c r="C114" s="58"/>
      <c r="D114" s="57"/>
      <c r="E114" s="57"/>
      <c r="F114" s="57"/>
      <c r="H114" s="199"/>
      <c r="I114" s="200"/>
    </row>
    <row r="115" spans="1:9" s="54" customFormat="1" ht="27" customHeight="1" x14ac:dyDescent="0.25">
      <c r="A115" s="70" t="s">
        <v>8</v>
      </c>
      <c r="B115" s="55" t="s">
        <v>87</v>
      </c>
      <c r="C115" s="56" t="s">
        <v>50</v>
      </c>
      <c r="D115" s="72">
        <v>10</v>
      </c>
      <c r="E115" s="73"/>
      <c r="F115" s="57">
        <f>D115*E115</f>
        <v>0</v>
      </c>
      <c r="H115" s="198">
        <f>F115</f>
        <v>0</v>
      </c>
      <c r="I115" s="198">
        <f>F115-H115</f>
        <v>0</v>
      </c>
    </row>
    <row r="116" spans="1:9" s="81" customFormat="1" ht="4.1500000000000004" customHeight="1" x14ac:dyDescent="0.2">
      <c r="A116" s="74"/>
      <c r="B116" s="82"/>
      <c r="C116" s="56"/>
      <c r="D116" s="57"/>
      <c r="E116" s="57"/>
      <c r="F116" s="57"/>
      <c r="H116" s="207"/>
      <c r="I116" s="207"/>
    </row>
    <row r="117" spans="1:9" s="81" customFormat="1" ht="40.15" customHeight="1" x14ac:dyDescent="0.25">
      <c r="A117" s="74" t="s">
        <v>9</v>
      </c>
      <c r="B117" s="55" t="s">
        <v>88</v>
      </c>
      <c r="C117" s="56" t="s">
        <v>5</v>
      </c>
      <c r="D117" s="57">
        <v>2</v>
      </c>
      <c r="E117" s="57"/>
      <c r="F117" s="57">
        <f>D117*E117</f>
        <v>0</v>
      </c>
      <c r="H117" s="198">
        <f>F117</f>
        <v>0</v>
      </c>
      <c r="I117" s="198">
        <f>F117-H117</f>
        <v>0</v>
      </c>
    </row>
    <row r="118" spans="1:9" s="81" customFormat="1" ht="4.1500000000000004" customHeight="1" x14ac:dyDescent="0.2">
      <c r="A118" s="74"/>
      <c r="B118" s="82"/>
      <c r="C118" s="56"/>
      <c r="D118" s="57"/>
      <c r="E118" s="57"/>
      <c r="F118" s="57"/>
      <c r="H118" s="207"/>
      <c r="I118" s="207"/>
    </row>
    <row r="119" spans="1:9" s="81" customFormat="1" ht="25.5" x14ac:dyDescent="0.25">
      <c r="A119" s="74" t="s">
        <v>10</v>
      </c>
      <c r="B119" s="55" t="s">
        <v>89</v>
      </c>
      <c r="C119" s="56" t="s">
        <v>5</v>
      </c>
      <c r="D119" s="57">
        <v>2</v>
      </c>
      <c r="E119" s="57"/>
      <c r="F119" s="57">
        <f>D119*E119</f>
        <v>0</v>
      </c>
      <c r="H119" s="198">
        <f>F119</f>
        <v>0</v>
      </c>
      <c r="I119" s="198">
        <f>F119-H119</f>
        <v>0</v>
      </c>
    </row>
    <row r="120" spans="1:9" ht="4.5" customHeight="1" x14ac:dyDescent="0.2">
      <c r="A120" s="74"/>
      <c r="B120" s="55"/>
      <c r="C120" s="58"/>
      <c r="D120" s="57"/>
      <c r="E120" s="57"/>
      <c r="F120" s="57"/>
      <c r="H120" s="199"/>
      <c r="I120" s="200"/>
    </row>
    <row r="121" spans="1:9" s="54" customFormat="1" ht="40.15" customHeight="1" x14ac:dyDescent="0.25">
      <c r="A121" s="70" t="s">
        <v>19</v>
      </c>
      <c r="B121" s="55" t="s">
        <v>90</v>
      </c>
      <c r="C121" s="56" t="s">
        <v>50</v>
      </c>
      <c r="D121" s="52">
        <v>730</v>
      </c>
      <c r="E121" s="73"/>
      <c r="F121" s="57">
        <f>D121*E121</f>
        <v>0</v>
      </c>
      <c r="H121" s="198">
        <f>F121</f>
        <v>0</v>
      </c>
      <c r="I121" s="198">
        <f>F121-H121</f>
        <v>0</v>
      </c>
    </row>
    <row r="122" spans="1:9" ht="4.5" customHeight="1" x14ac:dyDescent="0.2">
      <c r="A122" s="74"/>
      <c r="B122" s="55"/>
      <c r="C122" s="58"/>
      <c r="D122" s="57"/>
      <c r="E122" s="57"/>
      <c r="F122" s="57"/>
      <c r="H122" s="199"/>
      <c r="I122" s="200"/>
    </row>
    <row r="123" spans="1:9" s="54" customFormat="1" ht="27" customHeight="1" x14ac:dyDescent="0.25">
      <c r="A123" s="70" t="s">
        <v>20</v>
      </c>
      <c r="B123" s="55" t="s">
        <v>364</v>
      </c>
      <c r="C123" s="56" t="s">
        <v>50</v>
      </c>
      <c r="D123" s="72">
        <v>717</v>
      </c>
      <c r="E123" s="73"/>
      <c r="F123" s="57">
        <f>D123*E123</f>
        <v>0</v>
      </c>
      <c r="H123" s="198">
        <f>F123</f>
        <v>0</v>
      </c>
      <c r="I123" s="198">
        <f>F123-H123</f>
        <v>0</v>
      </c>
    </row>
    <row r="124" spans="1:9" ht="4.5" customHeight="1" x14ac:dyDescent="0.2">
      <c r="A124" s="74"/>
      <c r="B124" s="55"/>
      <c r="C124" s="58"/>
      <c r="D124" s="57"/>
      <c r="E124" s="57"/>
      <c r="F124" s="57"/>
      <c r="H124" s="199"/>
      <c r="I124" s="200"/>
    </row>
    <row r="125" spans="1:9" s="54" customFormat="1" ht="27" customHeight="1" x14ac:dyDescent="0.25">
      <c r="A125" s="70" t="s">
        <v>21</v>
      </c>
      <c r="B125" s="55" t="s">
        <v>91</v>
      </c>
      <c r="C125" s="56" t="s">
        <v>48</v>
      </c>
      <c r="D125" s="72">
        <v>7</v>
      </c>
      <c r="E125" s="73"/>
      <c r="F125" s="57">
        <f>D125*E125</f>
        <v>0</v>
      </c>
      <c r="H125" s="198">
        <f>F125</f>
        <v>0</v>
      </c>
      <c r="I125" s="198">
        <f>F125-H125</f>
        <v>0</v>
      </c>
    </row>
    <row r="126" spans="1:9" ht="4.5" customHeight="1" x14ac:dyDescent="0.2">
      <c r="A126" s="74"/>
      <c r="B126" s="55"/>
      <c r="C126" s="58"/>
      <c r="D126" s="57"/>
      <c r="E126" s="57"/>
      <c r="F126" s="57"/>
      <c r="H126" s="199"/>
      <c r="I126" s="200"/>
    </row>
    <row r="127" spans="1:9" s="54" customFormat="1" ht="40.15" customHeight="1" x14ac:dyDescent="0.25">
      <c r="A127" s="70" t="s">
        <v>22</v>
      </c>
      <c r="B127" s="55" t="s">
        <v>365</v>
      </c>
      <c r="C127" s="56" t="s">
        <v>50</v>
      </c>
      <c r="D127" s="72">
        <v>717</v>
      </c>
      <c r="E127" s="73"/>
      <c r="F127" s="57">
        <f>D127*E127</f>
        <v>0</v>
      </c>
      <c r="H127" s="198">
        <f>F127</f>
        <v>0</v>
      </c>
      <c r="I127" s="198">
        <f>F127-H127</f>
        <v>0</v>
      </c>
    </row>
    <row r="128" spans="1:9" s="54" customFormat="1" ht="4.5" customHeight="1" x14ac:dyDescent="0.25">
      <c r="A128" s="74"/>
      <c r="B128" s="75"/>
      <c r="C128" s="56"/>
      <c r="D128" s="72"/>
      <c r="E128" s="73"/>
      <c r="F128" s="72"/>
      <c r="H128" s="201"/>
      <c r="I128" s="201"/>
    </row>
    <row r="129" spans="1:13" s="54" customFormat="1" ht="27" customHeight="1" x14ac:dyDescent="0.25">
      <c r="A129" s="70" t="s">
        <v>11</v>
      </c>
      <c r="B129" s="55" t="s">
        <v>92</v>
      </c>
      <c r="C129" s="56" t="s">
        <v>48</v>
      </c>
      <c r="D129" s="72">
        <v>239</v>
      </c>
      <c r="E129" s="73"/>
      <c r="F129" s="57">
        <f>D129*E129</f>
        <v>0</v>
      </c>
      <c r="H129" s="198">
        <f>F129</f>
        <v>0</v>
      </c>
      <c r="I129" s="198">
        <f>F129-H129</f>
        <v>0</v>
      </c>
    </row>
    <row r="130" spans="1:13" ht="4.5" customHeight="1" x14ac:dyDescent="0.2">
      <c r="A130" s="74"/>
      <c r="B130" s="55"/>
      <c r="H130" s="199"/>
      <c r="I130" s="200"/>
    </row>
    <row r="131" spans="1:13" s="54" customFormat="1" ht="27" customHeight="1" x14ac:dyDescent="0.25">
      <c r="A131" s="70" t="s">
        <v>12</v>
      </c>
      <c r="B131" s="55" t="s">
        <v>93</v>
      </c>
      <c r="C131" s="56" t="s">
        <v>50</v>
      </c>
      <c r="D131" s="72">
        <v>239</v>
      </c>
      <c r="E131" s="73"/>
      <c r="F131" s="57">
        <f>D131*E131</f>
        <v>0</v>
      </c>
      <c r="H131" s="198">
        <f>F131</f>
        <v>0</v>
      </c>
      <c r="I131" s="198">
        <f>F131-H131</f>
        <v>0</v>
      </c>
    </row>
    <row r="132" spans="1:13" s="54" customFormat="1" ht="4.1500000000000004" customHeight="1" thickBot="1" x14ac:dyDescent="0.3">
      <c r="A132" s="70"/>
      <c r="B132" s="55"/>
      <c r="C132" s="56"/>
      <c r="D132" s="72"/>
      <c r="E132" s="73"/>
      <c r="F132" s="72"/>
      <c r="H132" s="201"/>
      <c r="I132" s="201"/>
    </row>
    <row r="133" spans="1:13" s="8" customFormat="1" ht="19.5" customHeight="1" thickTop="1" x14ac:dyDescent="0.2">
      <c r="A133" s="66"/>
      <c r="B133" s="66"/>
      <c r="C133" s="67"/>
      <c r="D133" s="68"/>
      <c r="E133" s="68" t="s">
        <v>58</v>
      </c>
      <c r="F133" s="69">
        <f>SUM(F97:F132)</f>
        <v>0</v>
      </c>
      <c r="H133" s="206">
        <f>SUM(H97:H132)</f>
        <v>0</v>
      </c>
      <c r="I133" s="206">
        <f>SUM(I97:I132)</f>
        <v>0</v>
      </c>
    </row>
    <row r="134" spans="1:13" s="8" customFormat="1" ht="7.5" customHeight="1" x14ac:dyDescent="0.2">
      <c r="B134" s="14"/>
      <c r="E134" s="48"/>
      <c r="F134" s="48"/>
      <c r="H134" s="194"/>
      <c r="I134" s="194"/>
    </row>
    <row r="135" spans="1:13" x14ac:dyDescent="0.2">
      <c r="B135" s="71" t="s">
        <v>94</v>
      </c>
      <c r="H135" s="199"/>
      <c r="I135" s="200"/>
    </row>
    <row r="136" spans="1:13" s="8" customFormat="1" ht="7.5" customHeight="1" x14ac:dyDescent="0.2">
      <c r="B136" s="14"/>
      <c r="E136" s="48"/>
      <c r="F136" s="48"/>
      <c r="H136" s="194"/>
      <c r="I136" s="194"/>
    </row>
    <row r="137" spans="1:13" ht="40.15" customHeight="1" x14ac:dyDescent="0.25">
      <c r="A137" s="74" t="s">
        <v>0</v>
      </c>
      <c r="B137" s="55" t="s">
        <v>95</v>
      </c>
      <c r="C137" s="56" t="s">
        <v>43</v>
      </c>
      <c r="D137" s="57">
        <v>239</v>
      </c>
      <c r="E137" s="57"/>
      <c r="F137" s="57">
        <f>D137*E137</f>
        <v>0</v>
      </c>
      <c r="H137" s="198">
        <f>F137</f>
        <v>0</v>
      </c>
      <c r="I137" s="198">
        <f>F137-H137</f>
        <v>0</v>
      </c>
    </row>
    <row r="138" spans="1:13" ht="4.1500000000000004" customHeight="1" x14ac:dyDescent="0.2">
      <c r="A138" s="74"/>
      <c r="B138" s="55"/>
      <c r="C138" s="56"/>
      <c r="D138" s="57"/>
      <c r="E138" s="57"/>
      <c r="F138" s="57"/>
      <c r="H138" s="199"/>
      <c r="I138" s="200"/>
    </row>
    <row r="139" spans="1:13" ht="15" x14ac:dyDescent="0.25">
      <c r="A139" s="74" t="s">
        <v>2</v>
      </c>
      <c r="B139" s="75" t="s">
        <v>96</v>
      </c>
      <c r="C139" s="83" t="s">
        <v>5</v>
      </c>
      <c r="D139" s="57">
        <v>6</v>
      </c>
      <c r="E139" s="57"/>
      <c r="F139" s="57">
        <f>D139*E139</f>
        <v>0</v>
      </c>
      <c r="H139" s="198">
        <f>F139</f>
        <v>0</v>
      </c>
      <c r="I139" s="198">
        <f>F139-H139</f>
        <v>0</v>
      </c>
      <c r="M139" s="1"/>
    </row>
    <row r="140" spans="1:13" ht="4.5" customHeight="1" x14ac:dyDescent="0.2">
      <c r="A140" s="74"/>
      <c r="B140" s="55"/>
      <c r="C140" s="58"/>
      <c r="D140" s="57"/>
      <c r="E140" s="57"/>
      <c r="F140" s="57"/>
      <c r="H140" s="199"/>
      <c r="I140" s="200"/>
    </row>
    <row r="141" spans="1:13" ht="129" x14ac:dyDescent="0.25">
      <c r="A141" s="74" t="s">
        <v>15</v>
      </c>
      <c r="B141" s="55" t="s">
        <v>411</v>
      </c>
      <c r="C141" s="83" t="s">
        <v>5</v>
      </c>
      <c r="D141" s="57">
        <v>10</v>
      </c>
      <c r="E141" s="57"/>
      <c r="F141" s="57">
        <f>D141*E141</f>
        <v>0</v>
      </c>
      <c r="H141" s="198">
        <f>F141</f>
        <v>0</v>
      </c>
      <c r="I141" s="198">
        <f>F141-H141</f>
        <v>0</v>
      </c>
    </row>
    <row r="142" spans="1:13" ht="4.5" customHeight="1" x14ac:dyDescent="0.2">
      <c r="A142" s="74"/>
      <c r="B142" s="55"/>
      <c r="C142" s="58"/>
      <c r="D142" s="57"/>
      <c r="E142" s="57"/>
      <c r="F142" s="57"/>
      <c r="H142" s="199"/>
      <c r="I142" s="200"/>
    </row>
    <row r="143" spans="1:13" ht="128.25" x14ac:dyDescent="0.25">
      <c r="A143" s="74" t="s">
        <v>3</v>
      </c>
      <c r="B143" s="60" t="s">
        <v>118</v>
      </c>
      <c r="C143" s="56" t="s">
        <v>5</v>
      </c>
      <c r="D143" s="57">
        <v>6</v>
      </c>
      <c r="E143" s="57"/>
      <c r="F143" s="57">
        <f>D143*E143</f>
        <v>0</v>
      </c>
      <c r="H143" s="198">
        <f>F143</f>
        <v>0</v>
      </c>
      <c r="I143" s="198">
        <f>F143-H143</f>
        <v>0</v>
      </c>
    </row>
    <row r="144" spans="1:13" ht="4.1500000000000004" customHeight="1" thickBot="1" x14ac:dyDescent="0.25">
      <c r="A144" s="74"/>
      <c r="B144" s="55"/>
      <c r="C144" s="83"/>
      <c r="D144" s="57"/>
      <c r="E144" s="57"/>
      <c r="F144" s="57"/>
      <c r="H144" s="199"/>
      <c r="I144" s="200"/>
    </row>
    <row r="145" spans="1:13" s="8" customFormat="1" ht="19.5" customHeight="1" thickTop="1" x14ac:dyDescent="0.2">
      <c r="A145" s="66"/>
      <c r="B145" s="66"/>
      <c r="C145" s="67"/>
      <c r="D145" s="68"/>
      <c r="E145" s="68" t="s">
        <v>58</v>
      </c>
      <c r="F145" s="69">
        <f>SUM(F137:F144)</f>
        <v>0</v>
      </c>
      <c r="H145" s="206">
        <f>SUM(H137:H144)</f>
        <v>0</v>
      </c>
      <c r="I145" s="206">
        <f>SUM(I137:I144)</f>
        <v>0</v>
      </c>
    </row>
    <row r="146" spans="1:13" s="8" customFormat="1" ht="7.5" customHeight="1" x14ac:dyDescent="0.2">
      <c r="B146" s="14"/>
      <c r="E146" s="48"/>
      <c r="F146" s="48"/>
      <c r="H146" s="194"/>
      <c r="I146" s="194"/>
    </row>
    <row r="147" spans="1:13" x14ac:dyDescent="0.2">
      <c r="B147" s="71" t="s">
        <v>97</v>
      </c>
      <c r="H147" s="199"/>
      <c r="I147" s="200"/>
    </row>
    <row r="148" spans="1:13" s="8" customFormat="1" ht="7.5" customHeight="1" x14ac:dyDescent="0.2">
      <c r="B148" s="14"/>
      <c r="E148" s="48"/>
      <c r="F148" s="48"/>
      <c r="H148" s="194"/>
      <c r="I148" s="194"/>
    </row>
    <row r="149" spans="1:13" s="81" customFormat="1" ht="13.5" customHeight="1" x14ac:dyDescent="0.2">
      <c r="A149" s="84" t="s">
        <v>0</v>
      </c>
      <c r="B149" s="85" t="s">
        <v>98</v>
      </c>
      <c r="C149" s="86" t="s">
        <v>79</v>
      </c>
      <c r="D149" s="87">
        <v>6</v>
      </c>
      <c r="E149" s="88"/>
      <c r="F149" s="231">
        <f>D149*E149</f>
        <v>0</v>
      </c>
      <c r="H149" s="208">
        <f>F149-I149</f>
        <v>0</v>
      </c>
      <c r="I149" s="208">
        <f>F149</f>
        <v>0</v>
      </c>
    </row>
    <row r="150" spans="1:13" s="81" customFormat="1" ht="4.5" customHeight="1" x14ac:dyDescent="0.2">
      <c r="A150" s="84"/>
      <c r="B150" s="85"/>
      <c r="C150" s="86"/>
      <c r="D150" s="87"/>
      <c r="E150" s="89"/>
      <c r="F150" s="89"/>
      <c r="H150" s="207"/>
      <c r="I150" s="207"/>
    </row>
    <row r="151" spans="1:13" s="81" customFormat="1" ht="27" customHeight="1" x14ac:dyDescent="0.2">
      <c r="A151" s="84" t="s">
        <v>2</v>
      </c>
      <c r="B151" s="90" t="s">
        <v>99</v>
      </c>
      <c r="C151" s="86" t="s">
        <v>79</v>
      </c>
      <c r="D151" s="87">
        <v>8</v>
      </c>
      <c r="E151" s="88"/>
      <c r="F151" s="231">
        <f>D151*E151</f>
        <v>0</v>
      </c>
      <c r="H151" s="208">
        <f>F151-I151</f>
        <v>0</v>
      </c>
      <c r="I151" s="208">
        <f>F151</f>
        <v>0</v>
      </c>
    </row>
    <row r="152" spans="1:13" s="81" customFormat="1" ht="4.5" customHeight="1" x14ac:dyDescent="0.2">
      <c r="A152" s="84"/>
      <c r="B152" s="85"/>
      <c r="C152" s="86"/>
      <c r="D152" s="87"/>
      <c r="E152" s="89"/>
      <c r="F152" s="89"/>
      <c r="H152" s="207"/>
      <c r="I152" s="207"/>
    </row>
    <row r="153" spans="1:13" s="81" customFormat="1" ht="27" customHeight="1" x14ac:dyDescent="0.25">
      <c r="A153" s="84" t="s">
        <v>15</v>
      </c>
      <c r="B153" s="90" t="s">
        <v>100</v>
      </c>
      <c r="C153" s="91" t="s">
        <v>5</v>
      </c>
      <c r="D153" s="87">
        <v>1</v>
      </c>
      <c r="E153" s="88"/>
      <c r="F153" s="57">
        <f>D153*E153</f>
        <v>0</v>
      </c>
      <c r="H153" s="198">
        <f>F153</f>
        <v>0</v>
      </c>
      <c r="I153" s="198">
        <f>F153-H153</f>
        <v>0</v>
      </c>
    </row>
    <row r="154" spans="1:13" s="81" customFormat="1" ht="4.5" customHeight="1" x14ac:dyDescent="0.2">
      <c r="A154" s="84"/>
      <c r="B154" s="85"/>
      <c r="C154" s="86"/>
      <c r="D154" s="87"/>
      <c r="E154" s="89"/>
      <c r="F154" s="89"/>
      <c r="H154" s="207"/>
      <c r="I154" s="207"/>
    </row>
    <row r="155" spans="1:13" s="81" customFormat="1" ht="40.5" customHeight="1" x14ac:dyDescent="0.25">
      <c r="A155" s="84" t="s">
        <v>3</v>
      </c>
      <c r="B155" s="85" t="s">
        <v>101</v>
      </c>
      <c r="C155" s="230" t="s">
        <v>48</v>
      </c>
      <c r="D155" s="231">
        <v>239</v>
      </c>
      <c r="E155" s="88"/>
      <c r="F155" s="231">
        <f>D155*E155</f>
        <v>0</v>
      </c>
      <c r="H155" s="198">
        <v>0</v>
      </c>
      <c r="I155" s="198">
        <f>F155-H155</f>
        <v>0</v>
      </c>
    </row>
    <row r="156" spans="1:13" s="81" customFormat="1" ht="4.1500000000000004" customHeight="1" x14ac:dyDescent="0.2">
      <c r="A156" s="84"/>
      <c r="B156" s="85"/>
      <c r="C156" s="230"/>
      <c r="D156" s="231"/>
      <c r="E156" s="88"/>
      <c r="F156" s="89"/>
      <c r="H156" s="207"/>
      <c r="I156" s="207"/>
    </row>
    <row r="157" spans="1:13" ht="4.5" customHeight="1" x14ac:dyDescent="0.2">
      <c r="A157" s="74"/>
      <c r="B157" s="55"/>
      <c r="C157" s="58"/>
      <c r="D157" s="57"/>
      <c r="E157" s="57"/>
      <c r="F157" s="57"/>
      <c r="H157" s="199"/>
      <c r="I157" s="199"/>
      <c r="M157" s="1"/>
    </row>
    <row r="158" spans="1:13" ht="28.9" customHeight="1" x14ac:dyDescent="0.25">
      <c r="A158" s="74" t="s">
        <v>4</v>
      </c>
      <c r="B158" s="55" t="s">
        <v>102</v>
      </c>
      <c r="C158" s="56" t="s">
        <v>43</v>
      </c>
      <c r="D158" s="57">
        <v>239</v>
      </c>
      <c r="E158" s="57"/>
      <c r="F158" s="57">
        <f>D158*E158</f>
        <v>0</v>
      </c>
      <c r="H158" s="198">
        <f>F158</f>
        <v>0</v>
      </c>
      <c r="I158" s="198">
        <f>F158-H158</f>
        <v>0</v>
      </c>
      <c r="M158" s="1"/>
    </row>
    <row r="159" spans="1:13" ht="4.5" customHeight="1" x14ac:dyDescent="0.2">
      <c r="A159" s="74"/>
      <c r="B159" s="55"/>
      <c r="C159" s="58"/>
      <c r="D159" s="57"/>
      <c r="E159" s="57"/>
      <c r="F159" s="57"/>
      <c r="H159" s="199"/>
      <c r="I159" s="199"/>
      <c r="M159" s="1"/>
    </row>
    <row r="160" spans="1:13" ht="12.75" customHeight="1" x14ac:dyDescent="0.25">
      <c r="A160" s="74" t="s">
        <v>23</v>
      </c>
      <c r="B160" s="55" t="s">
        <v>103</v>
      </c>
      <c r="C160" s="56" t="s">
        <v>43</v>
      </c>
      <c r="D160" s="57">
        <v>239</v>
      </c>
      <c r="E160" s="57"/>
      <c r="F160" s="57">
        <f>D160*E160</f>
        <v>0</v>
      </c>
      <c r="H160" s="198">
        <f>F160</f>
        <v>0</v>
      </c>
      <c r="I160" s="198">
        <f>F160-H160</f>
        <v>0</v>
      </c>
      <c r="M160" s="1"/>
    </row>
    <row r="161" spans="1:13" ht="4.5" customHeight="1" x14ac:dyDescent="0.2">
      <c r="A161" s="74"/>
      <c r="B161" s="55"/>
      <c r="C161" s="58"/>
      <c r="D161" s="57"/>
      <c r="E161" s="57"/>
      <c r="F161" s="57"/>
      <c r="H161" s="199"/>
      <c r="I161" s="199"/>
      <c r="M161" s="1"/>
    </row>
    <row r="162" spans="1:13" ht="12.75" customHeight="1" x14ac:dyDescent="0.25">
      <c r="A162" s="74" t="s">
        <v>16</v>
      </c>
      <c r="B162" s="55" t="s">
        <v>392</v>
      </c>
      <c r="C162" s="56" t="s">
        <v>43</v>
      </c>
      <c r="D162" s="57">
        <v>239</v>
      </c>
      <c r="E162" s="57"/>
      <c r="F162" s="57">
        <f>D162*E162</f>
        <v>0</v>
      </c>
      <c r="H162" s="198">
        <f>F162</f>
        <v>0</v>
      </c>
      <c r="I162" s="198">
        <f>F162-H162</f>
        <v>0</v>
      </c>
      <c r="M162" s="1"/>
    </row>
    <row r="163" spans="1:13" s="54" customFormat="1" ht="4.5" customHeight="1" x14ac:dyDescent="0.25">
      <c r="A163" s="74"/>
      <c r="B163" s="92"/>
      <c r="C163" s="93"/>
      <c r="D163" s="72"/>
      <c r="E163" s="72"/>
      <c r="F163" s="72"/>
      <c r="H163" s="201"/>
      <c r="I163" s="201"/>
    </row>
    <row r="164" spans="1:13" s="54" customFormat="1" ht="12.75" customHeight="1" x14ac:dyDescent="0.25">
      <c r="A164" s="74" t="s">
        <v>18</v>
      </c>
      <c r="B164" s="92" t="s">
        <v>105</v>
      </c>
      <c r="C164" s="232" t="s">
        <v>43</v>
      </c>
      <c r="D164" s="57">
        <v>239</v>
      </c>
      <c r="E164" s="73"/>
      <c r="F164" s="57">
        <f>D164*E164</f>
        <v>0</v>
      </c>
      <c r="H164" s="198">
        <v>0</v>
      </c>
      <c r="I164" s="198">
        <f>F164-H164</f>
        <v>0</v>
      </c>
    </row>
    <row r="165" spans="1:13" s="54" customFormat="1" ht="4.5" customHeight="1" x14ac:dyDescent="0.25">
      <c r="A165" s="74"/>
      <c r="B165" s="92"/>
      <c r="C165" s="93"/>
      <c r="D165" s="72"/>
      <c r="E165" s="72"/>
      <c r="F165" s="72"/>
      <c r="H165" s="201"/>
      <c r="I165" s="201"/>
    </row>
    <row r="166" spans="1:13" ht="7.5" customHeight="1" thickBot="1" x14ac:dyDescent="0.25">
      <c r="A166" s="74"/>
      <c r="D166" s="57"/>
      <c r="E166" s="57"/>
      <c r="F166" s="57"/>
      <c r="H166" s="199"/>
      <c r="I166" s="199"/>
      <c r="M166" s="1"/>
    </row>
    <row r="167" spans="1:13" s="8" customFormat="1" ht="19.5" customHeight="1" thickTop="1" x14ac:dyDescent="0.2">
      <c r="A167" s="66"/>
      <c r="B167" s="66"/>
      <c r="C167" s="67"/>
      <c r="D167" s="68"/>
      <c r="E167" s="68" t="s">
        <v>58</v>
      </c>
      <c r="F167" s="69">
        <f>SUM(F149:F166)</f>
        <v>0</v>
      </c>
      <c r="H167" s="206">
        <f>SUM(H149:H166)</f>
        <v>0</v>
      </c>
      <c r="I167" s="206">
        <f>SUM(I149:I166)</f>
        <v>0</v>
      </c>
      <c r="J167" s="227"/>
      <c r="K167" s="220"/>
    </row>
    <row r="168" spans="1:13" x14ac:dyDescent="0.2">
      <c r="H168" s="199"/>
      <c r="I168" s="200"/>
      <c r="J168" s="228"/>
    </row>
  </sheetData>
  <mergeCells count="1">
    <mergeCell ref="H1:I1"/>
  </mergeCells>
  <pageMargins left="0.7" right="0.7" top="0.75" bottom="0.75" header="0.3" footer="0.3"/>
  <pageSetup paperSize="9" scale="86" orientation="landscape" r:id="rId1"/>
  <rowBreaks count="6" manualBreakCount="6">
    <brk id="20" max="11" man="1"/>
    <brk id="41" max="11" man="1"/>
    <brk id="63" max="11" man="1"/>
    <brk id="93" max="11" man="1"/>
    <brk id="134" max="11" man="1"/>
    <brk id="146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65"/>
  <sheetViews>
    <sheetView view="pageBreakPreview" zoomScale="115" zoomScaleNormal="100" zoomScaleSheetLayoutView="115" workbookViewId="0">
      <selection activeCell="L139" sqref="L139"/>
    </sheetView>
  </sheetViews>
  <sheetFormatPr defaultRowHeight="12.75" x14ac:dyDescent="0.2"/>
  <cols>
    <col min="1" max="1" width="5.28515625" style="2" customWidth="1"/>
    <col min="2" max="2" width="35.42578125" style="60" customWidth="1"/>
    <col min="3" max="3" width="6.28515625" style="1" customWidth="1"/>
    <col min="4" max="4" width="9.5703125" style="3" customWidth="1"/>
    <col min="5" max="6" width="15" style="3" customWidth="1"/>
    <col min="7" max="7" width="0" style="1" hidden="1" customWidth="1"/>
    <col min="8" max="8" width="23.28515625" style="1" hidden="1" customWidth="1"/>
    <col min="9" max="9" width="23.85546875" style="2" hidden="1" customWidth="1"/>
    <col min="10" max="12" width="9.140625" style="1"/>
    <col min="13" max="13" width="9.140625" style="2"/>
    <col min="14" max="16384" width="9.140625" style="1"/>
  </cols>
  <sheetData>
    <row r="1" spans="1:9" s="5" customFormat="1" ht="15" customHeight="1" x14ac:dyDescent="0.2">
      <c r="A1" s="4"/>
      <c r="C1" s="6"/>
      <c r="D1" s="7"/>
      <c r="E1" s="7"/>
      <c r="G1" s="223"/>
      <c r="H1" s="255" t="s">
        <v>123</v>
      </c>
      <c r="I1" s="253"/>
    </row>
    <row r="2" spans="1:9" s="8" customFormat="1" ht="15.75" x14ac:dyDescent="0.2">
      <c r="B2" s="9" t="s">
        <v>396</v>
      </c>
      <c r="G2" s="224"/>
      <c r="H2" s="105" t="s">
        <v>121</v>
      </c>
      <c r="I2" s="105" t="s">
        <v>122</v>
      </c>
    </row>
    <row r="3" spans="1:9" s="8" customFormat="1" x14ac:dyDescent="0.2">
      <c r="H3" s="194"/>
      <c r="I3" s="194"/>
    </row>
    <row r="4" spans="1:9" s="8" customFormat="1" x14ac:dyDescent="0.2">
      <c r="H4" s="194"/>
      <c r="I4" s="194"/>
    </row>
    <row r="5" spans="1:9" s="11" customFormat="1" ht="15" customHeight="1" x14ac:dyDescent="0.2">
      <c r="A5" s="10" t="s">
        <v>397</v>
      </c>
      <c r="B5" s="11" t="s">
        <v>24</v>
      </c>
      <c r="F5" s="12">
        <f>F6+F7+F8+F9+F10+F11</f>
        <v>0</v>
      </c>
      <c r="H5" s="221"/>
      <c r="I5" s="221"/>
    </row>
    <row r="6" spans="1:9" s="8" customFormat="1" ht="15" customHeight="1" x14ac:dyDescent="0.2">
      <c r="A6" s="13"/>
      <c r="B6" s="14" t="s">
        <v>25</v>
      </c>
      <c r="F6" s="15">
        <f>F58</f>
        <v>0</v>
      </c>
      <c r="H6" s="193">
        <f>H58</f>
        <v>0</v>
      </c>
      <c r="I6" s="193">
        <f>I58</f>
        <v>0</v>
      </c>
    </row>
    <row r="7" spans="1:9" s="8" customFormat="1" ht="15" customHeight="1" x14ac:dyDescent="0.2">
      <c r="A7" s="13"/>
      <c r="B7" s="8" t="s">
        <v>26</v>
      </c>
      <c r="F7" s="15">
        <f>F88</f>
        <v>0</v>
      </c>
      <c r="H7" s="193">
        <f>H88</f>
        <v>0</v>
      </c>
      <c r="I7" s="193">
        <f>I88</f>
        <v>0</v>
      </c>
    </row>
    <row r="8" spans="1:9" s="8" customFormat="1" ht="15" customHeight="1" x14ac:dyDescent="0.2">
      <c r="A8" s="13"/>
      <c r="B8" s="8" t="s">
        <v>27</v>
      </c>
      <c r="F8" s="15">
        <f>F129</f>
        <v>0</v>
      </c>
      <c r="H8" s="193">
        <f>H129</f>
        <v>0</v>
      </c>
      <c r="I8" s="193">
        <f>I129</f>
        <v>0</v>
      </c>
    </row>
    <row r="9" spans="1:9" s="8" customFormat="1" ht="15" customHeight="1" x14ac:dyDescent="0.2">
      <c r="A9" s="13"/>
      <c r="B9" s="8" t="s">
        <v>28</v>
      </c>
      <c r="F9" s="15">
        <f>F141</f>
        <v>0</v>
      </c>
      <c r="H9" s="193">
        <f>H141</f>
        <v>0</v>
      </c>
      <c r="I9" s="193">
        <f>I141</f>
        <v>0</v>
      </c>
    </row>
    <row r="10" spans="1:9" s="8" customFormat="1" ht="15" customHeight="1" x14ac:dyDescent="0.2">
      <c r="A10" s="13"/>
      <c r="B10" s="8" t="s">
        <v>29</v>
      </c>
      <c r="F10" s="15">
        <f>F163</f>
        <v>0</v>
      </c>
      <c r="H10" s="193">
        <f>H163</f>
        <v>0</v>
      </c>
      <c r="I10" s="193">
        <f>I163</f>
        <v>0</v>
      </c>
    </row>
    <row r="11" spans="1:9" s="8" customFormat="1" ht="15" customHeight="1" x14ac:dyDescent="0.2">
      <c r="A11" s="13"/>
      <c r="B11" s="8" t="s">
        <v>30</v>
      </c>
      <c r="F11" s="15">
        <f>ROUND((F6+F7+F8+F9+F10)*5%,2)</f>
        <v>0</v>
      </c>
      <c r="H11" s="193">
        <f>ROUND((H6+H7+H8+H9+H10)*5%,2)</f>
        <v>0</v>
      </c>
      <c r="I11" s="193">
        <f>ROUND((I6+I7+I8+I9+I10)*5%,2)</f>
        <v>0</v>
      </c>
    </row>
    <row r="12" spans="1:9" s="8" customFormat="1" x14ac:dyDescent="0.2">
      <c r="A12" s="16"/>
      <c r="B12" s="17"/>
      <c r="C12" s="18"/>
      <c r="D12" s="19"/>
      <c r="E12" s="19"/>
      <c r="F12" s="20"/>
      <c r="H12" s="222"/>
      <c r="I12" s="222"/>
    </row>
    <row r="13" spans="1:9" s="8" customFormat="1" ht="7.5" customHeight="1" x14ac:dyDescent="0.2">
      <c r="A13" s="21"/>
      <c r="B13" s="22"/>
      <c r="C13" s="23"/>
      <c r="D13" s="24"/>
      <c r="F13" s="25"/>
      <c r="H13" s="194"/>
      <c r="I13" s="194"/>
    </row>
    <row r="14" spans="1:9" s="8" customFormat="1" x14ac:dyDescent="0.2">
      <c r="B14" s="22"/>
      <c r="C14" s="26"/>
      <c r="E14" s="27" t="s">
        <v>31</v>
      </c>
      <c r="F14" s="28">
        <f>F5</f>
        <v>0</v>
      </c>
      <c r="H14" s="226">
        <f>SUM(H6:H13)</f>
        <v>0</v>
      </c>
      <c r="I14" s="226">
        <f>SUM(I6:I13)</f>
        <v>0</v>
      </c>
    </row>
    <row r="15" spans="1:9" s="8" customFormat="1" x14ac:dyDescent="0.2">
      <c r="B15" s="22"/>
      <c r="E15" s="29">
        <v>0.22</v>
      </c>
      <c r="F15" s="30">
        <f>F14*E15</f>
        <v>0</v>
      </c>
      <c r="H15" s="194"/>
      <c r="I15" s="194"/>
    </row>
    <row r="16" spans="1:9" s="8" customFormat="1" x14ac:dyDescent="0.2">
      <c r="B16" s="22"/>
      <c r="C16" s="26"/>
      <c r="E16" s="31"/>
      <c r="F16" s="30"/>
      <c r="H16" s="194"/>
      <c r="I16" s="194"/>
    </row>
    <row r="17" spans="1:9" s="8" customFormat="1" ht="13.5" thickBot="1" x14ac:dyDescent="0.25">
      <c r="A17" s="21"/>
      <c r="B17" s="22"/>
      <c r="D17" s="32"/>
      <c r="E17" s="33" t="s">
        <v>32</v>
      </c>
      <c r="F17" s="34">
        <f>SUM(F14:F15)</f>
        <v>0</v>
      </c>
      <c r="H17" s="194"/>
      <c r="I17" s="194"/>
    </row>
    <row r="18" spans="1:9" s="8" customFormat="1" ht="15" customHeight="1" thickTop="1" x14ac:dyDescent="0.2">
      <c r="A18" s="21"/>
      <c r="B18" s="35"/>
      <c r="C18" s="36"/>
      <c r="D18" s="37"/>
      <c r="E18" s="37"/>
      <c r="H18" s="194"/>
      <c r="I18" s="194"/>
    </row>
    <row r="19" spans="1:9" s="8" customFormat="1" ht="15" customHeight="1" x14ac:dyDescent="0.2">
      <c r="A19" s="21"/>
      <c r="B19" s="35"/>
      <c r="C19" s="36"/>
      <c r="D19" s="37"/>
      <c r="E19" s="37"/>
      <c r="H19" s="194"/>
      <c r="I19" s="194"/>
    </row>
    <row r="20" spans="1:9" s="8" customFormat="1" ht="15" customHeight="1" x14ac:dyDescent="0.2">
      <c r="B20" s="14"/>
      <c r="H20" s="194"/>
      <c r="I20" s="194"/>
    </row>
    <row r="21" spans="1:9" s="8" customFormat="1" ht="15" customHeight="1" x14ac:dyDescent="0.25">
      <c r="A21" s="5"/>
      <c r="B21" s="38" t="s">
        <v>398</v>
      </c>
      <c r="C21" s="39"/>
      <c r="D21" s="5"/>
      <c r="E21" s="40"/>
      <c r="F21" s="40"/>
      <c r="H21" s="194"/>
      <c r="I21" s="194"/>
    </row>
    <row r="22" spans="1:9" s="8" customFormat="1" ht="15" customHeight="1" x14ac:dyDescent="0.2">
      <c r="B22" s="41"/>
      <c r="C22" s="42"/>
      <c r="D22" s="42"/>
      <c r="E22" s="43"/>
      <c r="F22" s="43"/>
      <c r="H22" s="194"/>
      <c r="I22" s="194"/>
    </row>
    <row r="23" spans="1:9" s="8" customFormat="1" ht="48.75" thickBot="1" x14ac:dyDescent="0.25">
      <c r="A23" s="44" t="s">
        <v>33</v>
      </c>
      <c r="B23" s="45" t="s">
        <v>34</v>
      </c>
      <c r="C23" s="44" t="s">
        <v>35</v>
      </c>
      <c r="D23" s="46" t="s">
        <v>36</v>
      </c>
      <c r="E23" s="47" t="s">
        <v>37</v>
      </c>
      <c r="F23" s="47" t="s">
        <v>38</v>
      </c>
      <c r="H23" s="194"/>
      <c r="I23" s="194"/>
    </row>
    <row r="24" spans="1:9" s="8" customFormat="1" ht="7.5" customHeight="1" thickTop="1" x14ac:dyDescent="0.2">
      <c r="B24" s="14"/>
      <c r="E24" s="48"/>
      <c r="F24" s="48"/>
      <c r="H24" s="194"/>
      <c r="I24" s="194"/>
    </row>
    <row r="25" spans="1:9" s="8" customFormat="1" ht="15" customHeight="1" x14ac:dyDescent="0.2">
      <c r="B25" s="41" t="s">
        <v>39</v>
      </c>
      <c r="E25" s="48"/>
      <c r="F25" s="48"/>
      <c r="H25" s="194"/>
      <c r="I25" s="194"/>
    </row>
    <row r="26" spans="1:9" s="8" customFormat="1" ht="7.5" customHeight="1" x14ac:dyDescent="0.2">
      <c r="B26" s="14"/>
      <c r="E26" s="48"/>
      <c r="F26" s="48"/>
      <c r="H26" s="194"/>
      <c r="I26" s="194"/>
    </row>
    <row r="27" spans="1:9" s="8" customFormat="1" ht="4.5" customHeight="1" x14ac:dyDescent="0.2">
      <c r="B27" s="14"/>
      <c r="E27" s="48"/>
      <c r="F27" s="48"/>
      <c r="H27" s="194"/>
      <c r="I27" s="194"/>
    </row>
    <row r="28" spans="1:9" s="54" customFormat="1" ht="40.15" customHeight="1" x14ac:dyDescent="0.25">
      <c r="A28" s="49" t="s">
        <v>0</v>
      </c>
      <c r="B28" s="50" t="s">
        <v>40</v>
      </c>
      <c r="C28" s="51" t="s">
        <v>5</v>
      </c>
      <c r="D28" s="52">
        <v>1</v>
      </c>
      <c r="E28" s="53"/>
      <c r="F28" s="52">
        <f>ROUND(D28*E28,2)</f>
        <v>0</v>
      </c>
      <c r="H28" s="198">
        <f>F28</f>
        <v>0</v>
      </c>
      <c r="I28" s="198">
        <f>F28-H28</f>
        <v>0</v>
      </c>
    </row>
    <row r="29" spans="1:9" s="8" customFormat="1" ht="4.5" customHeight="1" x14ac:dyDescent="0.2">
      <c r="B29" s="14"/>
      <c r="E29" s="48"/>
      <c r="F29" s="48"/>
      <c r="H29" s="194"/>
      <c r="I29" s="194"/>
    </row>
    <row r="30" spans="1:9" s="54" customFormat="1" ht="40.15" customHeight="1" x14ac:dyDescent="0.25">
      <c r="A30" s="49" t="s">
        <v>2</v>
      </c>
      <c r="B30" s="50" t="s">
        <v>41</v>
      </c>
      <c r="C30" s="51" t="s">
        <v>5</v>
      </c>
      <c r="D30" s="52">
        <v>1</v>
      </c>
      <c r="E30" s="53"/>
      <c r="F30" s="52">
        <f>ROUND(D30*E30,2)</f>
        <v>0</v>
      </c>
      <c r="H30" s="198">
        <f>F30</f>
        <v>0</v>
      </c>
      <c r="I30" s="198">
        <f>F30-H30</f>
        <v>0</v>
      </c>
    </row>
    <row r="31" spans="1:9" s="8" customFormat="1" ht="4.5" customHeight="1" x14ac:dyDescent="0.2">
      <c r="B31" s="14"/>
      <c r="E31" s="48"/>
      <c r="F31" s="48"/>
      <c r="H31" s="194"/>
      <c r="I31" s="194"/>
    </row>
    <row r="32" spans="1:9" ht="89.25" x14ac:dyDescent="0.25">
      <c r="A32" s="244" t="s">
        <v>15</v>
      </c>
      <c r="B32" s="90" t="s">
        <v>425</v>
      </c>
      <c r="C32" s="230" t="s">
        <v>5</v>
      </c>
      <c r="D32" s="231">
        <v>1</v>
      </c>
      <c r="E32" s="231"/>
      <c r="F32" s="229">
        <f>ROUND(D32*E32,2)</f>
        <v>0</v>
      </c>
      <c r="H32" s="198">
        <f>F32</f>
        <v>0</v>
      </c>
      <c r="I32" s="198">
        <f>F32-H32</f>
        <v>0</v>
      </c>
    </row>
    <row r="33" spans="1:9" ht="4.5" customHeight="1" x14ac:dyDescent="0.2">
      <c r="A33" s="8"/>
      <c r="B33" s="90"/>
      <c r="C33" s="86"/>
      <c r="D33" s="231"/>
      <c r="E33" s="231"/>
      <c r="F33" s="231"/>
      <c r="H33" s="199"/>
      <c r="I33" s="200"/>
    </row>
    <row r="34" spans="1:9" ht="89.25" x14ac:dyDescent="0.25">
      <c r="A34" s="244" t="s">
        <v>3</v>
      </c>
      <c r="B34" s="90" t="s">
        <v>426</v>
      </c>
      <c r="C34" s="230" t="s">
        <v>5</v>
      </c>
      <c r="D34" s="231">
        <v>1</v>
      </c>
      <c r="E34" s="231"/>
      <c r="F34" s="229">
        <f>ROUND(D34*E34,2)</f>
        <v>0</v>
      </c>
      <c r="H34" s="198">
        <f>F34</f>
        <v>0</v>
      </c>
      <c r="I34" s="198">
        <f>F34-H34</f>
        <v>0</v>
      </c>
    </row>
    <row r="35" spans="1:9" ht="4.5" customHeight="1" x14ac:dyDescent="0.2">
      <c r="A35" s="8"/>
      <c r="B35" s="90"/>
      <c r="C35" s="86"/>
      <c r="D35" s="231"/>
      <c r="E35" s="231"/>
      <c r="F35" s="231"/>
      <c r="H35" s="199"/>
      <c r="I35" s="200"/>
    </row>
    <row r="36" spans="1:9" ht="54" customHeight="1" x14ac:dyDescent="0.25">
      <c r="A36" s="49" t="s">
        <v>4</v>
      </c>
      <c r="B36" s="246" t="s">
        <v>409</v>
      </c>
      <c r="C36" s="230" t="s">
        <v>410</v>
      </c>
      <c r="D36" s="231">
        <v>60</v>
      </c>
      <c r="E36" s="231"/>
      <c r="F36" s="229">
        <f>ROUND(D36*E36,2)</f>
        <v>0</v>
      </c>
      <c r="H36" s="198">
        <f>F36</f>
        <v>0</v>
      </c>
      <c r="I36" s="198">
        <f>F36-H36</f>
        <v>0</v>
      </c>
    </row>
    <row r="37" spans="1:9" ht="4.5" customHeight="1" x14ac:dyDescent="0.2">
      <c r="A37" s="8"/>
      <c r="B37" s="55"/>
      <c r="C37" s="58"/>
      <c r="D37" s="57"/>
      <c r="E37" s="57"/>
      <c r="F37" s="57"/>
      <c r="H37" s="199"/>
      <c r="I37" s="200"/>
    </row>
    <row r="38" spans="1:9" ht="54" customHeight="1" x14ac:dyDescent="0.25">
      <c r="A38" s="49" t="s">
        <v>23</v>
      </c>
      <c r="B38" s="55" t="s">
        <v>42</v>
      </c>
      <c r="C38" s="56" t="s">
        <v>43</v>
      </c>
      <c r="D38" s="57">
        <v>110</v>
      </c>
      <c r="E38" s="57"/>
      <c r="F38" s="52">
        <f>ROUND(D38*E38,2)</f>
        <v>0</v>
      </c>
      <c r="H38" s="198">
        <f>F38</f>
        <v>0</v>
      </c>
      <c r="I38" s="198">
        <f>F38-H38</f>
        <v>0</v>
      </c>
    </row>
    <row r="39" spans="1:9" ht="4.5" customHeight="1" x14ac:dyDescent="0.2">
      <c r="A39" s="8"/>
      <c r="B39" s="55"/>
      <c r="C39" s="58"/>
      <c r="D39" s="57"/>
      <c r="E39" s="57"/>
      <c r="F39" s="57"/>
      <c r="H39" s="199"/>
      <c r="I39" s="200"/>
    </row>
    <row r="40" spans="1:9" s="54" customFormat="1" ht="40.15" customHeight="1" x14ac:dyDescent="0.25">
      <c r="A40" s="49" t="s">
        <v>16</v>
      </c>
      <c r="B40" s="50" t="s">
        <v>45</v>
      </c>
      <c r="C40" s="51" t="s">
        <v>5</v>
      </c>
      <c r="D40" s="52">
        <v>3</v>
      </c>
      <c r="E40" s="53"/>
      <c r="F40" s="52">
        <f>ROUND(D40*E40,2)</f>
        <v>0</v>
      </c>
      <c r="H40" s="198">
        <f>F40</f>
        <v>0</v>
      </c>
      <c r="I40" s="198">
        <f>F40-H40</f>
        <v>0</v>
      </c>
    </row>
    <row r="41" spans="1:9" ht="4.5" customHeight="1" x14ac:dyDescent="0.2">
      <c r="A41" s="8"/>
      <c r="B41" s="55"/>
      <c r="C41" s="58"/>
      <c r="D41" s="57"/>
      <c r="E41" s="57"/>
      <c r="F41" s="57"/>
      <c r="H41" s="199"/>
      <c r="I41" s="200"/>
    </row>
    <row r="42" spans="1:9" ht="54" customHeight="1" x14ac:dyDescent="0.25">
      <c r="A42" s="49" t="s">
        <v>18</v>
      </c>
      <c r="B42" s="55" t="s">
        <v>46</v>
      </c>
      <c r="C42" s="56" t="s">
        <v>5</v>
      </c>
      <c r="D42" s="57">
        <v>6</v>
      </c>
      <c r="E42" s="57"/>
      <c r="F42" s="52">
        <f>ROUND(D42*E42,2)</f>
        <v>0</v>
      </c>
      <c r="H42" s="198">
        <f>F42</f>
        <v>0</v>
      </c>
      <c r="I42" s="198">
        <f>F42-H42</f>
        <v>0</v>
      </c>
    </row>
    <row r="43" spans="1:9" ht="4.5" customHeight="1" x14ac:dyDescent="0.2">
      <c r="A43" s="8"/>
      <c r="B43" s="55"/>
      <c r="C43" s="58"/>
      <c r="D43" s="57"/>
      <c r="E43" s="57"/>
      <c r="F43" s="57"/>
      <c r="H43" s="199"/>
      <c r="I43" s="200"/>
    </row>
    <row r="44" spans="1:9" s="54" customFormat="1" ht="27" customHeight="1" x14ac:dyDescent="0.25">
      <c r="A44" s="49" t="s">
        <v>7</v>
      </c>
      <c r="B44" s="50" t="s">
        <v>47</v>
      </c>
      <c r="C44" s="59" t="s">
        <v>48</v>
      </c>
      <c r="D44" s="52">
        <v>110</v>
      </c>
      <c r="E44" s="53"/>
      <c r="F44" s="52">
        <f>ROUND(D44*E44,2)</f>
        <v>0</v>
      </c>
      <c r="H44" s="198">
        <f>F44</f>
        <v>0</v>
      </c>
      <c r="I44" s="198">
        <f>F44-H44</f>
        <v>0</v>
      </c>
    </row>
    <row r="45" spans="1:9" ht="4.5" customHeight="1" x14ac:dyDescent="0.2">
      <c r="A45" s="49"/>
      <c r="B45" s="55"/>
      <c r="C45" s="58"/>
      <c r="D45" s="57"/>
      <c r="E45" s="57"/>
      <c r="F45" s="57"/>
      <c r="H45" s="199"/>
      <c r="I45" s="200"/>
    </row>
    <row r="46" spans="1:9" s="54" customFormat="1" ht="40.15" customHeight="1" x14ac:dyDescent="0.25">
      <c r="A46" s="49" t="s">
        <v>8</v>
      </c>
      <c r="B46" s="50" t="s">
        <v>49</v>
      </c>
      <c r="C46" s="51" t="s">
        <v>50</v>
      </c>
      <c r="D46" s="52">
        <v>330</v>
      </c>
      <c r="E46" s="53"/>
      <c r="F46" s="52">
        <f>ROUND(D46*E46,2)</f>
        <v>0</v>
      </c>
      <c r="H46" s="198">
        <f>F46</f>
        <v>0</v>
      </c>
      <c r="I46" s="198">
        <f>F46-H46</f>
        <v>0</v>
      </c>
    </row>
    <row r="47" spans="1:9" s="54" customFormat="1" ht="4.1500000000000004" customHeight="1" x14ac:dyDescent="0.25">
      <c r="A47" s="49"/>
      <c r="B47" s="50"/>
      <c r="C47" s="51"/>
      <c r="D47" s="52"/>
      <c r="E47" s="53"/>
      <c r="F47" s="52"/>
      <c r="H47" s="201"/>
      <c r="I47" s="201"/>
    </row>
    <row r="48" spans="1:9" s="54" customFormat="1" ht="40.15" customHeight="1" x14ac:dyDescent="0.25">
      <c r="A48" s="49" t="s">
        <v>9</v>
      </c>
      <c r="B48" s="50" t="s">
        <v>51</v>
      </c>
      <c r="C48" s="51" t="s">
        <v>50</v>
      </c>
      <c r="D48" s="52">
        <v>4</v>
      </c>
      <c r="E48" s="53"/>
      <c r="F48" s="52">
        <f>ROUND(D48*E48,2)</f>
        <v>0</v>
      </c>
      <c r="H48" s="198">
        <f>F48</f>
        <v>0</v>
      </c>
      <c r="I48" s="198">
        <f>F48-H48</f>
        <v>0</v>
      </c>
    </row>
    <row r="49" spans="1:12" ht="4.1500000000000004" customHeight="1" x14ac:dyDescent="0.2">
      <c r="A49" s="49"/>
      <c r="B49" s="55"/>
      <c r="C49" s="56"/>
      <c r="D49" s="57"/>
      <c r="E49" s="57"/>
      <c r="F49" s="57"/>
      <c r="H49" s="199"/>
      <c r="I49" s="200"/>
    </row>
    <row r="50" spans="1:12" ht="54" customHeight="1" x14ac:dyDescent="0.25">
      <c r="A50" s="49" t="s">
        <v>10</v>
      </c>
      <c r="B50" s="55" t="s">
        <v>52</v>
      </c>
      <c r="C50" s="56" t="s">
        <v>5</v>
      </c>
      <c r="D50" s="57">
        <v>1</v>
      </c>
      <c r="E50" s="57"/>
      <c r="F50" s="52">
        <f>ROUND(D50*E50,2)</f>
        <v>0</v>
      </c>
      <c r="H50" s="198">
        <f>F50</f>
        <v>0</v>
      </c>
      <c r="I50" s="198">
        <f>F50-H50</f>
        <v>0</v>
      </c>
    </row>
    <row r="51" spans="1:12" ht="4.1500000000000004" customHeight="1" x14ac:dyDescent="0.2">
      <c r="A51" s="49"/>
      <c r="B51" s="55"/>
      <c r="C51" s="59"/>
      <c r="D51" s="52"/>
      <c r="E51" s="53"/>
      <c r="F51" s="52"/>
      <c r="H51" s="199"/>
      <c r="I51" s="200"/>
    </row>
    <row r="52" spans="1:12" s="54" customFormat="1" ht="40.15" customHeight="1" x14ac:dyDescent="0.25">
      <c r="A52" s="49" t="s">
        <v>19</v>
      </c>
      <c r="B52" s="50" t="s">
        <v>55</v>
      </c>
      <c r="C52" s="51" t="s">
        <v>48</v>
      </c>
      <c r="D52" s="52">
        <v>60</v>
      </c>
      <c r="E52" s="53"/>
      <c r="F52" s="52">
        <f>ROUND(D52*E52,2)</f>
        <v>0</v>
      </c>
      <c r="H52" s="198">
        <f>F52</f>
        <v>0</v>
      </c>
      <c r="I52" s="198">
        <f>F52-H52</f>
        <v>0</v>
      </c>
    </row>
    <row r="53" spans="1:12" ht="4.1500000000000004" customHeight="1" x14ac:dyDescent="0.2">
      <c r="A53" s="8"/>
      <c r="B53" s="55"/>
      <c r="C53" s="59"/>
      <c r="D53" s="52"/>
      <c r="E53" s="53"/>
      <c r="F53" s="52"/>
      <c r="H53" s="199"/>
      <c r="I53" s="200"/>
    </row>
    <row r="54" spans="1:12" s="63" customFormat="1" ht="54" customHeight="1" x14ac:dyDescent="0.25">
      <c r="A54" s="49" t="s">
        <v>20</v>
      </c>
      <c r="B54" s="61" t="s">
        <v>56</v>
      </c>
      <c r="C54" s="56" t="s">
        <v>50</v>
      </c>
      <c r="D54" s="62">
        <v>10</v>
      </c>
      <c r="E54" s="62"/>
      <c r="F54" s="52">
        <f>ROUND(D54*E54,2)</f>
        <v>0</v>
      </c>
      <c r="H54" s="198">
        <f>F54</f>
        <v>0</v>
      </c>
      <c r="I54" s="198">
        <f>F54-H54</f>
        <v>0</v>
      </c>
      <c r="L54" s="64"/>
    </row>
    <row r="55" spans="1:12" s="63" customFormat="1" ht="4.5" customHeight="1" x14ac:dyDescent="0.2">
      <c r="A55" s="8"/>
      <c r="B55" s="61"/>
      <c r="C55" s="65"/>
      <c r="D55" s="62"/>
      <c r="E55" s="62"/>
      <c r="F55" s="62"/>
      <c r="H55" s="202"/>
      <c r="I55" s="203"/>
      <c r="L55" s="64"/>
    </row>
    <row r="56" spans="1:12" s="63" customFormat="1" ht="39.6" customHeight="1" x14ac:dyDescent="0.25">
      <c r="A56" s="49" t="s">
        <v>21</v>
      </c>
      <c r="B56" s="61" t="s">
        <v>57</v>
      </c>
      <c r="C56" s="56" t="s">
        <v>50</v>
      </c>
      <c r="D56" s="62">
        <v>10</v>
      </c>
      <c r="E56" s="62"/>
      <c r="F56" s="52">
        <f>ROUND(D56*E56,2)</f>
        <v>0</v>
      </c>
      <c r="H56" s="198">
        <f>F56</f>
        <v>0</v>
      </c>
      <c r="I56" s="198">
        <f>F56-H56</f>
        <v>0</v>
      </c>
      <c r="L56" s="64"/>
    </row>
    <row r="57" spans="1:12" ht="4.5" customHeight="1" thickBot="1" x14ac:dyDescent="0.25">
      <c r="A57" s="8"/>
      <c r="B57" s="55"/>
      <c r="C57" s="58"/>
      <c r="D57" s="57"/>
      <c r="E57" s="57"/>
      <c r="F57" s="57"/>
      <c r="H57" s="199"/>
      <c r="I57" s="200"/>
    </row>
    <row r="58" spans="1:12" s="8" customFormat="1" ht="19.5" customHeight="1" thickTop="1" x14ac:dyDescent="0.2">
      <c r="A58" s="66"/>
      <c r="B58" s="66"/>
      <c r="C58" s="67"/>
      <c r="D58" s="68"/>
      <c r="E58" s="68" t="s">
        <v>58</v>
      </c>
      <c r="F58" s="69">
        <f>SUM(F27:F57)</f>
        <v>0</v>
      </c>
      <c r="H58" s="206">
        <f>SUM(H27:H57)</f>
        <v>0</v>
      </c>
      <c r="I58" s="206">
        <f>SUM(I27:I57)</f>
        <v>0</v>
      </c>
    </row>
    <row r="59" spans="1:12" s="8" customFormat="1" ht="7.5" customHeight="1" x14ac:dyDescent="0.2">
      <c r="B59" s="14"/>
      <c r="E59" s="48"/>
      <c r="F59" s="48"/>
      <c r="H59" s="194"/>
      <c r="I59" s="194"/>
    </row>
    <row r="60" spans="1:12" s="54" customFormat="1" ht="15" customHeight="1" x14ac:dyDescent="0.25">
      <c r="A60" s="70"/>
      <c r="B60" s="71" t="s">
        <v>59</v>
      </c>
      <c r="C60" s="56"/>
      <c r="D60" s="72"/>
      <c r="E60" s="73"/>
      <c r="F60" s="72"/>
      <c r="H60" s="201"/>
      <c r="I60" s="201"/>
    </row>
    <row r="61" spans="1:12" s="8" customFormat="1" ht="7.5" customHeight="1" x14ac:dyDescent="0.2">
      <c r="B61" s="14"/>
      <c r="E61" s="48"/>
      <c r="F61" s="48"/>
      <c r="H61" s="194"/>
      <c r="I61" s="194"/>
    </row>
    <row r="62" spans="1:12" ht="81" customHeight="1" x14ac:dyDescent="0.25">
      <c r="A62" s="74" t="s">
        <v>0</v>
      </c>
      <c r="B62" s="75" t="s">
        <v>60</v>
      </c>
      <c r="C62" s="56" t="s">
        <v>61</v>
      </c>
      <c r="D62" s="57">
        <v>82</v>
      </c>
      <c r="E62" s="57"/>
      <c r="F62" s="52">
        <f>ROUND(D62*E62,2)</f>
        <v>0</v>
      </c>
      <c r="H62" s="198">
        <f>F62</f>
        <v>0</v>
      </c>
      <c r="I62" s="198">
        <f>F62-H62</f>
        <v>0</v>
      </c>
    </row>
    <row r="63" spans="1:12" ht="4.1500000000000004" customHeight="1" x14ac:dyDescent="0.2">
      <c r="A63" s="74"/>
      <c r="B63" s="75"/>
      <c r="C63" s="56"/>
      <c r="D63" s="57"/>
      <c r="E63" s="57"/>
      <c r="F63" s="57"/>
      <c r="H63" s="199"/>
      <c r="I63" s="200"/>
    </row>
    <row r="64" spans="1:12" ht="80.45" customHeight="1" x14ac:dyDescent="0.25">
      <c r="A64" s="74" t="s">
        <v>2</v>
      </c>
      <c r="B64" s="75" t="s">
        <v>62</v>
      </c>
      <c r="C64" s="56" t="s">
        <v>61</v>
      </c>
      <c r="D64" s="57">
        <v>31</v>
      </c>
      <c r="E64" s="57"/>
      <c r="F64" s="52">
        <f>ROUND(D64*E64,2)</f>
        <v>0</v>
      </c>
      <c r="H64" s="198">
        <f>F64</f>
        <v>0</v>
      </c>
      <c r="I64" s="198">
        <f>F64-H64</f>
        <v>0</v>
      </c>
    </row>
    <row r="65" spans="1:9" ht="4.5" customHeight="1" x14ac:dyDescent="0.2">
      <c r="A65" s="74"/>
      <c r="B65" s="55"/>
      <c r="C65" s="58"/>
      <c r="D65" s="57"/>
      <c r="E65" s="57"/>
      <c r="F65" s="57"/>
      <c r="H65" s="199"/>
      <c r="I65" s="200"/>
    </row>
    <row r="66" spans="1:9" ht="76.5" x14ac:dyDescent="0.25">
      <c r="A66" s="74" t="s">
        <v>15</v>
      </c>
      <c r="B66" s="75" t="s">
        <v>63</v>
      </c>
      <c r="C66" s="56" t="s">
        <v>61</v>
      </c>
      <c r="D66" s="57">
        <v>6</v>
      </c>
      <c r="E66" s="57"/>
      <c r="F66" s="52">
        <f>ROUND(D66*E66,2)</f>
        <v>0</v>
      </c>
      <c r="H66" s="198">
        <f>F66</f>
        <v>0</v>
      </c>
      <c r="I66" s="198">
        <f>F66-H66</f>
        <v>0</v>
      </c>
    </row>
    <row r="67" spans="1:9" ht="4.5" customHeight="1" x14ac:dyDescent="0.2">
      <c r="A67" s="74"/>
      <c r="B67" s="55"/>
      <c r="C67" s="58"/>
      <c r="D67" s="57"/>
      <c r="E67" s="57"/>
      <c r="F67" s="57"/>
      <c r="H67" s="199"/>
      <c r="I67" s="200"/>
    </row>
    <row r="68" spans="1:9" ht="67.900000000000006" customHeight="1" x14ac:dyDescent="0.25">
      <c r="A68" s="74" t="s">
        <v>3</v>
      </c>
      <c r="B68" s="75" t="s">
        <v>64</v>
      </c>
      <c r="C68" s="56" t="s">
        <v>61</v>
      </c>
      <c r="D68" s="57">
        <v>90</v>
      </c>
      <c r="E68" s="57"/>
      <c r="F68" s="52">
        <f>ROUND(D68*E68,2)</f>
        <v>0</v>
      </c>
      <c r="H68" s="198">
        <f>F68</f>
        <v>0</v>
      </c>
      <c r="I68" s="198">
        <f>F68-H68</f>
        <v>0</v>
      </c>
    </row>
    <row r="69" spans="1:9" ht="4.1500000000000004" customHeight="1" x14ac:dyDescent="0.2">
      <c r="A69" s="74"/>
      <c r="B69" s="75"/>
      <c r="C69" s="56"/>
      <c r="D69" s="57"/>
      <c r="E69" s="57"/>
      <c r="F69" s="57"/>
      <c r="H69" s="199"/>
      <c r="I69" s="200"/>
    </row>
    <row r="70" spans="1:9" ht="80.45" customHeight="1" x14ac:dyDescent="0.25">
      <c r="A70" s="74" t="s">
        <v>4</v>
      </c>
      <c r="B70" s="75" t="s">
        <v>399</v>
      </c>
      <c r="C70" s="56" t="s">
        <v>61</v>
      </c>
      <c r="D70" s="57">
        <v>69</v>
      </c>
      <c r="E70" s="57"/>
      <c r="F70" s="52">
        <f>ROUND(D70*E70,2)</f>
        <v>0</v>
      </c>
      <c r="H70" s="198">
        <f>F70</f>
        <v>0</v>
      </c>
      <c r="I70" s="198">
        <f>F70-H70</f>
        <v>0</v>
      </c>
    </row>
    <row r="71" spans="1:9" ht="4.5" customHeight="1" x14ac:dyDescent="0.2">
      <c r="A71" s="74"/>
      <c r="B71" s="55"/>
      <c r="C71" s="58"/>
      <c r="D71" s="57"/>
      <c r="E71" s="57"/>
      <c r="F71" s="57"/>
      <c r="H71" s="199"/>
      <c r="I71" s="200"/>
    </row>
    <row r="72" spans="1:9" ht="67.900000000000006" customHeight="1" x14ac:dyDescent="0.25">
      <c r="A72" s="74" t="s">
        <v>23</v>
      </c>
      <c r="B72" s="75" t="s">
        <v>66</v>
      </c>
      <c r="C72" s="56" t="s">
        <v>61</v>
      </c>
      <c r="D72" s="57">
        <v>2</v>
      </c>
      <c r="E72" s="57"/>
      <c r="F72" s="52">
        <f>ROUND(D72*E72,2)</f>
        <v>0</v>
      </c>
      <c r="H72" s="198">
        <f>F72</f>
        <v>0</v>
      </c>
      <c r="I72" s="198">
        <f>F72-H72</f>
        <v>0</v>
      </c>
    </row>
    <row r="73" spans="1:9" ht="4.1500000000000004" customHeight="1" x14ac:dyDescent="0.2">
      <c r="A73" s="74"/>
      <c r="B73" s="75"/>
      <c r="C73" s="56"/>
      <c r="D73" s="57"/>
      <c r="E73" s="57"/>
      <c r="F73" s="57"/>
      <c r="H73" s="199"/>
      <c r="I73" s="200"/>
    </row>
    <row r="74" spans="1:9" s="54" customFormat="1" ht="40.15" customHeight="1" x14ac:dyDescent="0.25">
      <c r="A74" s="49" t="s">
        <v>16</v>
      </c>
      <c r="B74" s="50" t="s">
        <v>67</v>
      </c>
      <c r="C74" s="51" t="s">
        <v>50</v>
      </c>
      <c r="D74" s="52">
        <v>77</v>
      </c>
      <c r="E74" s="53"/>
      <c r="F74" s="52">
        <f>ROUND(D74*E74,2)</f>
        <v>0</v>
      </c>
      <c r="H74" s="198">
        <f>F74</f>
        <v>0</v>
      </c>
      <c r="I74" s="198">
        <f>F74-H74</f>
        <v>0</v>
      </c>
    </row>
    <row r="75" spans="1:9" ht="4.5" customHeight="1" x14ac:dyDescent="0.2">
      <c r="A75" s="74"/>
      <c r="B75" s="55"/>
      <c r="C75" s="58"/>
      <c r="D75" s="57"/>
      <c r="E75" s="57"/>
      <c r="F75" s="57"/>
      <c r="H75" s="199"/>
      <c r="I75" s="200"/>
    </row>
    <row r="76" spans="1:9" ht="53.45" customHeight="1" x14ac:dyDescent="0.25">
      <c r="A76" s="74" t="s">
        <v>18</v>
      </c>
      <c r="B76" s="55" t="s">
        <v>68</v>
      </c>
      <c r="C76" s="56" t="s">
        <v>120</v>
      </c>
      <c r="D76" s="57">
        <v>9</v>
      </c>
      <c r="E76" s="57"/>
      <c r="F76" s="52">
        <f>ROUND(D76*E76,2)</f>
        <v>0</v>
      </c>
      <c r="H76" s="198">
        <f>F76</f>
        <v>0</v>
      </c>
      <c r="I76" s="198">
        <f>F76-H76</f>
        <v>0</v>
      </c>
    </row>
    <row r="77" spans="1:9" ht="4.1500000000000004" customHeight="1" x14ac:dyDescent="0.2">
      <c r="A77" s="74"/>
      <c r="B77" s="55"/>
      <c r="C77" s="56"/>
      <c r="D77" s="57"/>
      <c r="E77" s="57"/>
      <c r="F77" s="57"/>
      <c r="H77" s="199"/>
      <c r="I77" s="200"/>
    </row>
    <row r="78" spans="1:9" ht="51" x14ac:dyDescent="0.25">
      <c r="A78" s="74" t="s">
        <v>7</v>
      </c>
      <c r="B78" s="55" t="s">
        <v>69</v>
      </c>
      <c r="C78" s="56" t="s">
        <v>61</v>
      </c>
      <c r="D78" s="57">
        <v>28</v>
      </c>
      <c r="E78" s="57"/>
      <c r="F78" s="52">
        <f>ROUND(D78*E78,2)</f>
        <v>0</v>
      </c>
      <c r="H78" s="198">
        <f>F78</f>
        <v>0</v>
      </c>
      <c r="I78" s="198">
        <f>F78-H78</f>
        <v>0</v>
      </c>
    </row>
    <row r="79" spans="1:9" ht="4.1500000000000004" customHeight="1" x14ac:dyDescent="0.2">
      <c r="A79" s="74"/>
      <c r="B79" s="55"/>
      <c r="C79" s="56"/>
      <c r="D79" s="57"/>
      <c r="E79" s="57"/>
      <c r="F79" s="57"/>
      <c r="H79" s="199"/>
      <c r="I79" s="200"/>
    </row>
    <row r="80" spans="1:9" ht="43.15" customHeight="1" x14ac:dyDescent="0.25">
      <c r="A80" s="74" t="s">
        <v>8</v>
      </c>
      <c r="B80" s="55" t="s">
        <v>70</v>
      </c>
      <c r="C80" s="56" t="s">
        <v>120</v>
      </c>
      <c r="D80" s="57">
        <v>119</v>
      </c>
      <c r="E80" s="57"/>
      <c r="F80" s="52">
        <f>ROUND(D80*E80,2)</f>
        <v>0</v>
      </c>
      <c r="H80" s="198">
        <f>F80</f>
        <v>0</v>
      </c>
      <c r="I80" s="198">
        <f>F80-H80</f>
        <v>0</v>
      </c>
    </row>
    <row r="81" spans="1:9" ht="4.1500000000000004" customHeight="1" x14ac:dyDescent="0.2">
      <c r="A81" s="74"/>
      <c r="B81" s="55"/>
      <c r="C81" s="56"/>
      <c r="D81" s="57"/>
      <c r="E81" s="57"/>
      <c r="F81" s="57"/>
      <c r="H81" s="199"/>
      <c r="I81" s="200"/>
    </row>
    <row r="82" spans="1:9" ht="54.6" customHeight="1" x14ac:dyDescent="0.25">
      <c r="A82" s="74" t="s">
        <v>9</v>
      </c>
      <c r="B82" s="55" t="s">
        <v>71</v>
      </c>
      <c r="C82" s="56" t="s">
        <v>120</v>
      </c>
      <c r="D82" s="57">
        <v>150</v>
      </c>
      <c r="E82" s="57"/>
      <c r="F82" s="52">
        <f>ROUND(D82*E82,2)</f>
        <v>0</v>
      </c>
      <c r="H82" s="198">
        <f>F82</f>
        <v>0</v>
      </c>
      <c r="I82" s="198">
        <f>F82-H82</f>
        <v>0</v>
      </c>
    </row>
    <row r="83" spans="1:9" ht="4.5" customHeight="1" x14ac:dyDescent="0.2">
      <c r="A83" s="74"/>
      <c r="B83" s="55"/>
      <c r="C83" s="58"/>
      <c r="D83" s="57"/>
      <c r="E83" s="57"/>
      <c r="F83" s="57"/>
      <c r="H83" s="199"/>
      <c r="I83" s="200"/>
    </row>
    <row r="84" spans="1:9" ht="54" customHeight="1" x14ac:dyDescent="0.25">
      <c r="A84" s="49" t="s">
        <v>10</v>
      </c>
      <c r="B84" s="55" t="s">
        <v>72</v>
      </c>
      <c r="C84" s="56" t="s">
        <v>61</v>
      </c>
      <c r="D84" s="57">
        <v>143</v>
      </c>
      <c r="E84" s="57"/>
      <c r="F84" s="52">
        <f>ROUND(D84*E84,2)</f>
        <v>0</v>
      </c>
      <c r="H84" s="198">
        <f>F84</f>
        <v>0</v>
      </c>
      <c r="I84" s="198">
        <f>F84-H84</f>
        <v>0</v>
      </c>
    </row>
    <row r="85" spans="1:9" ht="4.5" customHeight="1" x14ac:dyDescent="0.2">
      <c r="A85" s="74"/>
      <c r="B85" s="55"/>
      <c r="C85" s="58"/>
      <c r="D85" s="57"/>
      <c r="E85" s="57"/>
      <c r="F85" s="57"/>
      <c r="H85" s="199"/>
      <c r="I85" s="200"/>
    </row>
    <row r="86" spans="1:9" s="54" customFormat="1" ht="40.15" customHeight="1" x14ac:dyDescent="0.25">
      <c r="A86" s="49" t="s">
        <v>19</v>
      </c>
      <c r="B86" s="50" t="s">
        <v>73</v>
      </c>
      <c r="C86" s="51" t="s">
        <v>61</v>
      </c>
      <c r="D86" s="52">
        <v>5</v>
      </c>
      <c r="E86" s="53"/>
      <c r="F86" s="52">
        <f>ROUND(D86*E86,2)</f>
        <v>0</v>
      </c>
      <c r="H86" s="198">
        <f>F86</f>
        <v>0</v>
      </c>
      <c r="I86" s="198">
        <f>F86-H86</f>
        <v>0</v>
      </c>
    </row>
    <row r="87" spans="1:9" ht="4.1500000000000004" customHeight="1" thickBot="1" x14ac:dyDescent="0.25">
      <c r="A87" s="74"/>
      <c r="B87" s="75"/>
      <c r="C87" s="56"/>
      <c r="D87" s="57"/>
      <c r="E87" s="57"/>
      <c r="F87" s="57"/>
      <c r="H87" s="199"/>
      <c r="I87" s="200"/>
    </row>
    <row r="88" spans="1:9" s="8" customFormat="1" ht="19.5" customHeight="1" thickTop="1" x14ac:dyDescent="0.2">
      <c r="A88" s="66"/>
      <c r="B88" s="66"/>
      <c r="C88" s="67"/>
      <c r="D88" s="68"/>
      <c r="E88" s="68" t="s">
        <v>58</v>
      </c>
      <c r="F88" s="69">
        <f>SUM(F62:F87)</f>
        <v>0</v>
      </c>
      <c r="H88" s="206">
        <f>SUM(H62:H87)</f>
        <v>0</v>
      </c>
      <c r="I88" s="206">
        <f>SUM(I62:I87)</f>
        <v>0</v>
      </c>
    </row>
    <row r="89" spans="1:9" s="8" customFormat="1" ht="7.5" customHeight="1" x14ac:dyDescent="0.2">
      <c r="B89" s="14"/>
      <c r="E89" s="48"/>
      <c r="F89" s="48"/>
      <c r="H89" s="194"/>
      <c r="I89" s="194"/>
    </row>
    <row r="90" spans="1:9" ht="15" customHeight="1" x14ac:dyDescent="0.2">
      <c r="A90" s="74"/>
      <c r="B90" s="71" t="s">
        <v>74</v>
      </c>
      <c r="C90" s="58"/>
      <c r="D90" s="57"/>
      <c r="E90" s="57"/>
      <c r="F90" s="57"/>
      <c r="H90" s="199"/>
      <c r="I90" s="200"/>
    </row>
    <row r="91" spans="1:9" s="8" customFormat="1" ht="7.5" customHeight="1" x14ac:dyDescent="0.2">
      <c r="B91" s="14"/>
      <c r="E91" s="48"/>
      <c r="F91" s="48"/>
      <c r="H91" s="194"/>
      <c r="I91" s="194"/>
    </row>
    <row r="92" spans="1:9" s="54" customFormat="1" ht="27" customHeight="1" x14ac:dyDescent="0.25">
      <c r="A92" s="49" t="s">
        <v>0</v>
      </c>
      <c r="B92" s="75" t="s">
        <v>75</v>
      </c>
      <c r="C92" s="76"/>
      <c r="D92" s="72"/>
      <c r="E92" s="72"/>
      <c r="F92" s="72"/>
      <c r="H92" s="201"/>
      <c r="I92" s="201"/>
    </row>
    <row r="93" spans="1:9" s="54" customFormat="1" ht="13.15" customHeight="1" x14ac:dyDescent="0.25">
      <c r="A93" s="70" t="s">
        <v>76</v>
      </c>
      <c r="B93" s="75" t="s">
        <v>77</v>
      </c>
      <c r="C93" s="56" t="s">
        <v>5</v>
      </c>
      <c r="D93" s="72">
        <v>3</v>
      </c>
      <c r="E93" s="73"/>
      <c r="F93" s="52">
        <f>ROUND(D93*E93,2)</f>
        <v>0</v>
      </c>
      <c r="H93" s="198">
        <f>F93</f>
        <v>0</v>
      </c>
      <c r="I93" s="198">
        <f>F93-H93</f>
        <v>0</v>
      </c>
    </row>
    <row r="94" spans="1:9" ht="4.5" customHeight="1" x14ac:dyDescent="0.2">
      <c r="A94" s="74"/>
      <c r="B94" s="55"/>
      <c r="C94" s="58"/>
      <c r="D94" s="57"/>
      <c r="E94" s="57"/>
      <c r="F94" s="57"/>
      <c r="H94" s="199"/>
      <c r="I94" s="200"/>
    </row>
    <row r="95" spans="1:9" s="54" customFormat="1" ht="13.15" customHeight="1" x14ac:dyDescent="0.25">
      <c r="A95" s="70" t="s">
        <v>2</v>
      </c>
      <c r="B95" s="75" t="s">
        <v>78</v>
      </c>
      <c r="C95" s="56" t="s">
        <v>79</v>
      </c>
      <c r="D95" s="72">
        <v>10</v>
      </c>
      <c r="E95" s="73"/>
      <c r="F95" s="52">
        <f>ROUND(D95*E95,2)</f>
        <v>0</v>
      </c>
      <c r="H95" s="198">
        <f>F95</f>
        <v>0</v>
      </c>
      <c r="I95" s="198">
        <f>F95-H95</f>
        <v>0</v>
      </c>
    </row>
    <row r="96" spans="1:9" ht="4.5" customHeight="1" x14ac:dyDescent="0.2">
      <c r="A96" s="74"/>
      <c r="B96" s="55"/>
      <c r="C96" s="58"/>
      <c r="D96" s="57"/>
      <c r="E96" s="57"/>
      <c r="F96" s="57"/>
      <c r="H96" s="199"/>
      <c r="I96" s="200"/>
    </row>
    <row r="97" spans="1:9" ht="54" customHeight="1" x14ac:dyDescent="0.25">
      <c r="A97" s="49" t="s">
        <v>15</v>
      </c>
      <c r="B97" s="55" t="s">
        <v>80</v>
      </c>
      <c r="C97" s="56" t="s">
        <v>50</v>
      </c>
      <c r="D97" s="57">
        <v>20</v>
      </c>
      <c r="E97" s="57"/>
      <c r="F97" s="52">
        <f>ROUND(D97*E97,2)</f>
        <v>0</v>
      </c>
      <c r="H97" s="198">
        <f>F97</f>
        <v>0</v>
      </c>
      <c r="I97" s="198">
        <f>F97-H97</f>
        <v>0</v>
      </c>
    </row>
    <row r="98" spans="1:9" ht="4.5" customHeight="1" x14ac:dyDescent="0.2">
      <c r="A98" s="74"/>
      <c r="B98" s="55"/>
      <c r="C98" s="58"/>
      <c r="D98" s="57"/>
      <c r="E98" s="57"/>
      <c r="F98" s="57"/>
      <c r="H98" s="199"/>
      <c r="I98" s="200"/>
    </row>
    <row r="99" spans="1:9" s="54" customFormat="1" ht="40.15" customHeight="1" x14ac:dyDescent="0.25">
      <c r="A99" s="49" t="s">
        <v>3</v>
      </c>
      <c r="B99" s="50" t="s">
        <v>81</v>
      </c>
      <c r="C99" s="51" t="s">
        <v>43</v>
      </c>
      <c r="D99" s="52">
        <v>12</v>
      </c>
      <c r="E99" s="53"/>
      <c r="F99" s="52">
        <f>ROUND(D99*E99,2)</f>
        <v>0</v>
      </c>
      <c r="H99" s="198">
        <f>F99</f>
        <v>0</v>
      </c>
      <c r="I99" s="198">
        <f>F99-H99</f>
        <v>0</v>
      </c>
    </row>
    <row r="100" spans="1:9" s="54" customFormat="1" ht="4.1500000000000004" customHeight="1" x14ac:dyDescent="0.25">
      <c r="A100" s="49"/>
      <c r="B100" s="50"/>
      <c r="C100" s="51"/>
      <c r="D100" s="52"/>
      <c r="E100" s="53"/>
      <c r="F100" s="52"/>
      <c r="H100" s="201"/>
      <c r="I100" s="201"/>
    </row>
    <row r="101" spans="1:9" s="54" customFormat="1" ht="40.15" customHeight="1" x14ac:dyDescent="0.25">
      <c r="A101" s="49" t="s">
        <v>4</v>
      </c>
      <c r="B101" s="55" t="s">
        <v>82</v>
      </c>
      <c r="C101" s="51" t="s">
        <v>43</v>
      </c>
      <c r="D101" s="52">
        <v>5</v>
      </c>
      <c r="E101" s="53"/>
      <c r="F101" s="52">
        <f>ROUND(D101*E101,2)</f>
        <v>0</v>
      </c>
      <c r="H101" s="198">
        <f>F101</f>
        <v>0</v>
      </c>
      <c r="I101" s="198">
        <f>F101-H101</f>
        <v>0</v>
      </c>
    </row>
    <row r="102" spans="1:9" s="54" customFormat="1" ht="4.1500000000000004" customHeight="1" x14ac:dyDescent="0.25">
      <c r="A102" s="49"/>
      <c r="B102" s="50"/>
      <c r="C102" s="51"/>
      <c r="D102" s="52"/>
      <c r="E102" s="53"/>
      <c r="F102" s="52"/>
      <c r="H102" s="201"/>
      <c r="I102" s="201"/>
    </row>
    <row r="103" spans="1:9" s="54" customFormat="1" ht="40.15" customHeight="1" x14ac:dyDescent="0.25">
      <c r="A103" s="49" t="s">
        <v>23</v>
      </c>
      <c r="B103" s="50" t="s">
        <v>83</v>
      </c>
      <c r="C103" s="51" t="s">
        <v>61</v>
      </c>
      <c r="D103" s="52">
        <v>2</v>
      </c>
      <c r="E103" s="53"/>
      <c r="F103" s="52">
        <f>ROUND(D103*E103,2)</f>
        <v>0</v>
      </c>
      <c r="H103" s="198">
        <f>F103</f>
        <v>0</v>
      </c>
      <c r="I103" s="198">
        <f>F103-H103</f>
        <v>0</v>
      </c>
    </row>
    <row r="104" spans="1:9" s="54" customFormat="1" ht="4.5" customHeight="1" x14ac:dyDescent="0.25">
      <c r="A104" s="77"/>
      <c r="B104" s="75"/>
      <c r="C104" s="76"/>
      <c r="D104" s="72"/>
      <c r="E104" s="72"/>
      <c r="F104" s="72"/>
      <c r="H104" s="201"/>
      <c r="I104" s="201"/>
    </row>
    <row r="105" spans="1:9" ht="54" customHeight="1" x14ac:dyDescent="0.25">
      <c r="A105" s="49" t="s">
        <v>16</v>
      </c>
      <c r="B105" s="55" t="s">
        <v>84</v>
      </c>
      <c r="C105" s="56" t="s">
        <v>61</v>
      </c>
      <c r="D105" s="57">
        <v>66</v>
      </c>
      <c r="E105" s="57"/>
      <c r="F105" s="52">
        <f>ROUND(D105*E105,2)</f>
        <v>0</v>
      </c>
      <c r="H105" s="198">
        <f>F105</f>
        <v>0</v>
      </c>
      <c r="I105" s="198">
        <f>F105-H105</f>
        <v>0</v>
      </c>
    </row>
    <row r="106" spans="1:9" s="81" customFormat="1" ht="4.5" customHeight="1" x14ac:dyDescent="0.25">
      <c r="A106" s="74"/>
      <c r="B106" s="78"/>
      <c r="C106" s="79"/>
      <c r="D106" s="80"/>
      <c r="E106" s="80"/>
      <c r="F106" s="80"/>
      <c r="H106" s="207"/>
      <c r="I106" s="207"/>
    </row>
    <row r="107" spans="1:9" s="54" customFormat="1" ht="40.15" customHeight="1" x14ac:dyDescent="0.25">
      <c r="A107" s="49" t="s">
        <v>18</v>
      </c>
      <c r="B107" s="50" t="s">
        <v>85</v>
      </c>
      <c r="C107" s="51" t="s">
        <v>48</v>
      </c>
      <c r="D107" s="52">
        <v>60</v>
      </c>
      <c r="E107" s="53"/>
      <c r="F107" s="52">
        <f>ROUND(D107*E107,2)</f>
        <v>0</v>
      </c>
      <c r="H107" s="198">
        <f>F107</f>
        <v>0</v>
      </c>
      <c r="I107" s="198">
        <f>F107-H107</f>
        <v>0</v>
      </c>
    </row>
    <row r="108" spans="1:9" s="54" customFormat="1" ht="4.1500000000000004" customHeight="1" x14ac:dyDescent="0.25">
      <c r="A108" s="70"/>
      <c r="B108" s="55"/>
      <c r="C108" s="56"/>
      <c r="D108" s="72"/>
      <c r="E108" s="73"/>
      <c r="F108" s="72"/>
      <c r="H108" s="201"/>
      <c r="I108" s="201"/>
    </row>
    <row r="109" spans="1:9" s="54" customFormat="1" ht="27" customHeight="1" x14ac:dyDescent="0.25">
      <c r="A109" s="70" t="s">
        <v>7</v>
      </c>
      <c r="B109" s="55" t="s">
        <v>86</v>
      </c>
      <c r="C109" s="56" t="s">
        <v>50</v>
      </c>
      <c r="D109" s="72">
        <v>10</v>
      </c>
      <c r="E109" s="73"/>
      <c r="F109" s="52">
        <f>ROUND(D109*E109,2)</f>
        <v>0</v>
      </c>
      <c r="H109" s="198">
        <f>F109</f>
        <v>0</v>
      </c>
      <c r="I109" s="198">
        <f>F109-H109</f>
        <v>0</v>
      </c>
    </row>
    <row r="110" spans="1:9" ht="4.5" customHeight="1" x14ac:dyDescent="0.2">
      <c r="A110" s="74"/>
      <c r="B110" s="55"/>
      <c r="C110" s="58"/>
      <c r="D110" s="57"/>
      <c r="E110" s="57"/>
      <c r="F110" s="57"/>
      <c r="H110" s="199"/>
      <c r="I110" s="200"/>
    </row>
    <row r="111" spans="1:9" s="54" customFormat="1" ht="27" customHeight="1" x14ac:dyDescent="0.25">
      <c r="A111" s="70" t="s">
        <v>8</v>
      </c>
      <c r="B111" s="55" t="s">
        <v>87</v>
      </c>
      <c r="C111" s="56" t="s">
        <v>50</v>
      </c>
      <c r="D111" s="72">
        <v>10</v>
      </c>
      <c r="E111" s="73"/>
      <c r="F111" s="52">
        <f>ROUND(D111*E111,2)</f>
        <v>0</v>
      </c>
      <c r="H111" s="198">
        <f>F111</f>
        <v>0</v>
      </c>
      <c r="I111" s="198">
        <f>F111-H111</f>
        <v>0</v>
      </c>
    </row>
    <row r="112" spans="1:9" s="81" customFormat="1" ht="4.1500000000000004" customHeight="1" x14ac:dyDescent="0.2">
      <c r="A112" s="74"/>
      <c r="B112" s="82"/>
      <c r="C112" s="56"/>
      <c r="D112" s="57"/>
      <c r="E112" s="57"/>
      <c r="F112" s="57"/>
      <c r="H112" s="207"/>
      <c r="I112" s="207"/>
    </row>
    <row r="113" spans="1:9" s="81" customFormat="1" ht="40.15" customHeight="1" x14ac:dyDescent="0.25">
      <c r="A113" s="74" t="s">
        <v>9</v>
      </c>
      <c r="B113" s="55" t="s">
        <v>88</v>
      </c>
      <c r="C113" s="56" t="s">
        <v>5</v>
      </c>
      <c r="D113" s="57">
        <v>1</v>
      </c>
      <c r="E113" s="57"/>
      <c r="F113" s="52">
        <f>ROUND(D113*E113,2)</f>
        <v>0</v>
      </c>
      <c r="H113" s="198">
        <f>F113</f>
        <v>0</v>
      </c>
      <c r="I113" s="198">
        <f>F113-H113</f>
        <v>0</v>
      </c>
    </row>
    <row r="114" spans="1:9" s="81" customFormat="1" ht="4.1500000000000004" customHeight="1" x14ac:dyDescent="0.2">
      <c r="A114" s="74"/>
      <c r="B114" s="82"/>
      <c r="C114" s="56"/>
      <c r="D114" s="57"/>
      <c r="E114" s="57"/>
      <c r="F114" s="57"/>
      <c r="H114" s="207"/>
      <c r="I114" s="207"/>
    </row>
    <row r="115" spans="1:9" s="81" customFormat="1" ht="25.5" x14ac:dyDescent="0.25">
      <c r="A115" s="74" t="s">
        <v>10</v>
      </c>
      <c r="B115" s="55" t="s">
        <v>89</v>
      </c>
      <c r="C115" s="56" t="s">
        <v>5</v>
      </c>
      <c r="D115" s="57">
        <v>1</v>
      </c>
      <c r="E115" s="57"/>
      <c r="F115" s="52">
        <f>ROUND(D115*E115,2)</f>
        <v>0</v>
      </c>
      <c r="H115" s="198">
        <f>F115</f>
        <v>0</v>
      </c>
      <c r="I115" s="198">
        <f>F115-H115</f>
        <v>0</v>
      </c>
    </row>
    <row r="116" spans="1:9" ht="4.5" customHeight="1" x14ac:dyDescent="0.2">
      <c r="A116" s="74"/>
      <c r="B116" s="55"/>
      <c r="C116" s="58"/>
      <c r="D116" s="57"/>
      <c r="E116" s="57"/>
      <c r="F116" s="57"/>
      <c r="H116" s="199"/>
      <c r="I116" s="200"/>
    </row>
    <row r="117" spans="1:9" s="54" customFormat="1" ht="40.15" customHeight="1" x14ac:dyDescent="0.25">
      <c r="A117" s="70" t="s">
        <v>19</v>
      </c>
      <c r="B117" s="55" t="s">
        <v>90</v>
      </c>
      <c r="C117" s="56" t="s">
        <v>50</v>
      </c>
      <c r="D117" s="52">
        <v>330</v>
      </c>
      <c r="E117" s="73"/>
      <c r="F117" s="52">
        <f>ROUND(D117*E117,2)</f>
        <v>0</v>
      </c>
      <c r="H117" s="198">
        <f>F117</f>
        <v>0</v>
      </c>
      <c r="I117" s="198">
        <f>F117-H117</f>
        <v>0</v>
      </c>
    </row>
    <row r="118" spans="1:9" ht="4.5" customHeight="1" x14ac:dyDescent="0.2">
      <c r="A118" s="74"/>
      <c r="B118" s="55"/>
      <c r="C118" s="58"/>
      <c r="D118" s="57"/>
      <c r="E118" s="57"/>
      <c r="F118" s="57"/>
      <c r="H118" s="199"/>
      <c r="I118" s="200"/>
    </row>
    <row r="119" spans="1:9" s="54" customFormat="1" ht="27" customHeight="1" x14ac:dyDescent="0.25">
      <c r="A119" s="70" t="s">
        <v>20</v>
      </c>
      <c r="B119" s="55" t="s">
        <v>364</v>
      </c>
      <c r="C119" s="56" t="s">
        <v>50</v>
      </c>
      <c r="D119" s="72">
        <v>330</v>
      </c>
      <c r="E119" s="73"/>
      <c r="F119" s="52">
        <f>ROUND(D119*E119,2)</f>
        <v>0</v>
      </c>
      <c r="H119" s="198">
        <f>F119</f>
        <v>0</v>
      </c>
      <c r="I119" s="198">
        <f>F119-H119</f>
        <v>0</v>
      </c>
    </row>
    <row r="120" spans="1:9" ht="4.5" customHeight="1" x14ac:dyDescent="0.2">
      <c r="A120" s="74"/>
      <c r="B120" s="55"/>
      <c r="C120" s="58"/>
      <c r="D120" s="57"/>
      <c r="E120" s="57"/>
      <c r="F120" s="57"/>
      <c r="H120" s="199"/>
      <c r="I120" s="200"/>
    </row>
    <row r="121" spans="1:9" s="54" customFormat="1" ht="27" customHeight="1" x14ac:dyDescent="0.25">
      <c r="A121" s="70" t="s">
        <v>21</v>
      </c>
      <c r="B121" s="55" t="s">
        <v>91</v>
      </c>
      <c r="C121" s="56" t="s">
        <v>48</v>
      </c>
      <c r="D121" s="72">
        <v>7</v>
      </c>
      <c r="E121" s="73"/>
      <c r="F121" s="52">
        <f>ROUND(D121*E121,2)</f>
        <v>0</v>
      </c>
      <c r="H121" s="198">
        <f>F121</f>
        <v>0</v>
      </c>
      <c r="I121" s="198">
        <f>F121-H121</f>
        <v>0</v>
      </c>
    </row>
    <row r="122" spans="1:9" ht="4.5" customHeight="1" x14ac:dyDescent="0.2">
      <c r="A122" s="74"/>
      <c r="B122" s="55"/>
      <c r="C122" s="58"/>
      <c r="D122" s="57"/>
      <c r="E122" s="57"/>
      <c r="F122" s="57"/>
      <c r="H122" s="199"/>
      <c r="I122" s="200"/>
    </row>
    <row r="123" spans="1:9" s="54" customFormat="1" ht="40.15" customHeight="1" x14ac:dyDescent="0.25">
      <c r="A123" s="70" t="s">
        <v>22</v>
      </c>
      <c r="B123" s="55" t="s">
        <v>365</v>
      </c>
      <c r="C123" s="56" t="s">
        <v>50</v>
      </c>
      <c r="D123" s="72">
        <v>330</v>
      </c>
      <c r="E123" s="73"/>
      <c r="F123" s="52">
        <f>ROUND(D123*E123,2)</f>
        <v>0</v>
      </c>
      <c r="H123" s="198">
        <f>F123</f>
        <v>0</v>
      </c>
      <c r="I123" s="198">
        <f>F123-H123</f>
        <v>0</v>
      </c>
    </row>
    <row r="124" spans="1:9" s="54" customFormat="1" ht="4.5" customHeight="1" x14ac:dyDescent="0.25">
      <c r="A124" s="74"/>
      <c r="B124" s="75"/>
      <c r="C124" s="56"/>
      <c r="D124" s="72"/>
      <c r="E124" s="73"/>
      <c r="F124" s="72"/>
      <c r="H124" s="201"/>
      <c r="I124" s="201"/>
    </row>
    <row r="125" spans="1:9" s="54" customFormat="1" ht="27" customHeight="1" x14ac:dyDescent="0.25">
      <c r="A125" s="70" t="s">
        <v>11</v>
      </c>
      <c r="B125" s="55" t="s">
        <v>92</v>
      </c>
      <c r="C125" s="56" t="s">
        <v>48</v>
      </c>
      <c r="D125" s="72">
        <v>110</v>
      </c>
      <c r="E125" s="73"/>
      <c r="F125" s="52">
        <f>ROUND(D125*E125,2)</f>
        <v>0</v>
      </c>
      <c r="H125" s="198">
        <f>F125</f>
        <v>0</v>
      </c>
      <c r="I125" s="198">
        <f>F125-H125</f>
        <v>0</v>
      </c>
    </row>
    <row r="126" spans="1:9" ht="4.5" customHeight="1" x14ac:dyDescent="0.2">
      <c r="A126" s="74"/>
      <c r="B126" s="55"/>
      <c r="H126" s="199"/>
      <c r="I126" s="200"/>
    </row>
    <row r="127" spans="1:9" s="54" customFormat="1" ht="27" customHeight="1" x14ac:dyDescent="0.25">
      <c r="A127" s="70" t="s">
        <v>12</v>
      </c>
      <c r="B127" s="55" t="s">
        <v>93</v>
      </c>
      <c r="C127" s="56" t="s">
        <v>50</v>
      </c>
      <c r="D127" s="72">
        <v>80</v>
      </c>
      <c r="E127" s="73"/>
      <c r="F127" s="52">
        <f>ROUND(D127*E127,2)</f>
        <v>0</v>
      </c>
      <c r="H127" s="198">
        <f>F127</f>
        <v>0</v>
      </c>
      <c r="I127" s="198">
        <f>F127-H127</f>
        <v>0</v>
      </c>
    </row>
    <row r="128" spans="1:9" s="54" customFormat="1" ht="4.1500000000000004" customHeight="1" thickBot="1" x14ac:dyDescent="0.3">
      <c r="A128" s="70"/>
      <c r="B128" s="55"/>
      <c r="C128" s="56"/>
      <c r="D128" s="72"/>
      <c r="E128" s="73"/>
      <c r="F128" s="72"/>
      <c r="H128" s="201"/>
      <c r="I128" s="201"/>
    </row>
    <row r="129" spans="1:13" s="8" customFormat="1" ht="19.5" customHeight="1" thickTop="1" x14ac:dyDescent="0.2">
      <c r="A129" s="66"/>
      <c r="B129" s="66"/>
      <c r="C129" s="67"/>
      <c r="D129" s="68"/>
      <c r="E129" s="68" t="s">
        <v>58</v>
      </c>
      <c r="F129" s="69">
        <f>SUM(F93:F128)</f>
        <v>0</v>
      </c>
      <c r="H129" s="206">
        <f>SUM(H93:H128)</f>
        <v>0</v>
      </c>
      <c r="I129" s="206">
        <f>SUM(I93:I128)</f>
        <v>0</v>
      </c>
    </row>
    <row r="130" spans="1:13" s="8" customFormat="1" ht="7.5" customHeight="1" x14ac:dyDescent="0.2">
      <c r="B130" s="14"/>
      <c r="E130" s="48"/>
      <c r="F130" s="48"/>
      <c r="H130" s="194"/>
      <c r="I130" s="194"/>
    </row>
    <row r="131" spans="1:13" x14ac:dyDescent="0.2">
      <c r="B131" s="71" t="s">
        <v>94</v>
      </c>
      <c r="H131" s="199"/>
      <c r="I131" s="200"/>
    </row>
    <row r="132" spans="1:13" s="8" customFormat="1" ht="7.5" customHeight="1" x14ac:dyDescent="0.2">
      <c r="B132" s="14"/>
      <c r="E132" s="48"/>
      <c r="F132" s="48"/>
      <c r="H132" s="194"/>
      <c r="I132" s="194"/>
    </row>
    <row r="133" spans="1:13" ht="40.15" customHeight="1" x14ac:dyDescent="0.25">
      <c r="A133" s="74" t="s">
        <v>0</v>
      </c>
      <c r="B133" s="55" t="s">
        <v>95</v>
      </c>
      <c r="C133" s="56" t="s">
        <v>43</v>
      </c>
      <c r="D133" s="57">
        <v>109.74</v>
      </c>
      <c r="E133" s="57"/>
      <c r="F133" s="52">
        <f>ROUND(D133*E133,2)</f>
        <v>0</v>
      </c>
      <c r="H133" s="198">
        <f>F133</f>
        <v>0</v>
      </c>
      <c r="I133" s="198">
        <f>F133-H133</f>
        <v>0</v>
      </c>
    </row>
    <row r="134" spans="1:13" ht="4.1500000000000004" customHeight="1" x14ac:dyDescent="0.2">
      <c r="A134" s="74"/>
      <c r="B134" s="55"/>
      <c r="C134" s="56"/>
      <c r="D134" s="57"/>
      <c r="E134" s="57"/>
      <c r="F134" s="57"/>
      <c r="H134" s="199"/>
      <c r="I134" s="200"/>
    </row>
    <row r="135" spans="1:13" ht="15" x14ac:dyDescent="0.25">
      <c r="A135" s="74" t="s">
        <v>2</v>
      </c>
      <c r="B135" s="75" t="s">
        <v>96</v>
      </c>
      <c r="C135" s="83" t="s">
        <v>5</v>
      </c>
      <c r="D135" s="57">
        <v>4</v>
      </c>
      <c r="E135" s="57"/>
      <c r="F135" s="52">
        <f>ROUND(D135*E135,2)</f>
        <v>0</v>
      </c>
      <c r="H135" s="198">
        <f>F135</f>
        <v>0</v>
      </c>
      <c r="I135" s="198">
        <f>F135-H135</f>
        <v>0</v>
      </c>
      <c r="M135" s="1"/>
    </row>
    <row r="136" spans="1:13" ht="4.5" customHeight="1" x14ac:dyDescent="0.2">
      <c r="A136" s="74"/>
      <c r="B136" s="55"/>
      <c r="C136" s="58"/>
      <c r="D136" s="57"/>
      <c r="E136" s="57"/>
      <c r="F136" s="57"/>
      <c r="H136" s="199"/>
      <c r="I136" s="200"/>
    </row>
    <row r="137" spans="1:13" ht="129" x14ac:dyDescent="0.25">
      <c r="A137" s="74" t="s">
        <v>15</v>
      </c>
      <c r="B137" s="55" t="s">
        <v>411</v>
      </c>
      <c r="C137" s="83" t="s">
        <v>5</v>
      </c>
      <c r="D137" s="57">
        <v>5</v>
      </c>
      <c r="E137" s="57"/>
      <c r="F137" s="52">
        <f>ROUND(D137*E137,2)</f>
        <v>0</v>
      </c>
      <c r="H137" s="198">
        <f>F137</f>
        <v>0</v>
      </c>
      <c r="I137" s="198">
        <f>F137-H137</f>
        <v>0</v>
      </c>
    </row>
    <row r="138" spans="1:13" ht="4.5" customHeight="1" x14ac:dyDescent="0.2">
      <c r="A138" s="74"/>
      <c r="B138" s="55"/>
      <c r="C138" s="58"/>
      <c r="D138" s="57"/>
      <c r="E138" s="57"/>
      <c r="F138" s="57"/>
      <c r="H138" s="199"/>
      <c r="I138" s="200"/>
    </row>
    <row r="139" spans="1:13" ht="128.25" x14ac:dyDescent="0.25">
      <c r="A139" s="74" t="s">
        <v>3</v>
      </c>
      <c r="B139" s="60" t="s">
        <v>118</v>
      </c>
      <c r="C139" s="56" t="s">
        <v>5</v>
      </c>
      <c r="D139" s="57">
        <v>4</v>
      </c>
      <c r="E139" s="57"/>
      <c r="F139" s="52">
        <f>ROUND(D139*E139,2)</f>
        <v>0</v>
      </c>
      <c r="H139" s="198">
        <f>F139</f>
        <v>0</v>
      </c>
      <c r="I139" s="198">
        <f>F139-H139</f>
        <v>0</v>
      </c>
    </row>
    <row r="140" spans="1:13" ht="4.1500000000000004" customHeight="1" thickBot="1" x14ac:dyDescent="0.25">
      <c r="A140" s="74"/>
      <c r="B140" s="55"/>
      <c r="C140" s="83"/>
      <c r="D140" s="57"/>
      <c r="E140" s="57"/>
      <c r="F140" s="57"/>
      <c r="H140" s="199"/>
      <c r="I140" s="200"/>
    </row>
    <row r="141" spans="1:13" s="8" customFormat="1" ht="19.5" customHeight="1" thickTop="1" x14ac:dyDescent="0.2">
      <c r="A141" s="66"/>
      <c r="B141" s="66"/>
      <c r="C141" s="67"/>
      <c r="D141" s="68"/>
      <c r="E141" s="68" t="s">
        <v>58</v>
      </c>
      <c r="F141" s="69">
        <f>SUM(F133:F140)</f>
        <v>0</v>
      </c>
      <c r="H141" s="206">
        <f>SUM(H133:H140)</f>
        <v>0</v>
      </c>
      <c r="I141" s="206">
        <f>SUM(I133:I140)</f>
        <v>0</v>
      </c>
    </row>
    <row r="142" spans="1:13" s="8" customFormat="1" ht="7.5" customHeight="1" x14ac:dyDescent="0.2">
      <c r="B142" s="14"/>
      <c r="E142" s="48"/>
      <c r="F142" s="48"/>
      <c r="H142" s="194"/>
      <c r="I142" s="194"/>
    </row>
    <row r="143" spans="1:13" x14ac:dyDescent="0.2">
      <c r="B143" s="71" t="s">
        <v>97</v>
      </c>
      <c r="H143" s="199"/>
      <c r="I143" s="200"/>
    </row>
    <row r="144" spans="1:13" s="8" customFormat="1" ht="7.5" customHeight="1" x14ac:dyDescent="0.2">
      <c r="B144" s="14"/>
      <c r="E144" s="48"/>
      <c r="F144" s="48"/>
      <c r="H144" s="194"/>
      <c r="I144" s="194"/>
    </row>
    <row r="145" spans="1:13" s="81" customFormat="1" ht="13.5" customHeight="1" x14ac:dyDescent="0.2">
      <c r="A145" s="84" t="s">
        <v>0</v>
      </c>
      <c r="B145" s="85" t="s">
        <v>98</v>
      </c>
      <c r="C145" s="86" t="s">
        <v>79</v>
      </c>
      <c r="D145" s="87">
        <v>3</v>
      </c>
      <c r="E145" s="88"/>
      <c r="F145" s="229">
        <f>ROUND(D145*E145,2)</f>
        <v>0</v>
      </c>
      <c r="H145" s="208">
        <f>F145-I145</f>
        <v>0</v>
      </c>
      <c r="I145" s="208">
        <f>F145</f>
        <v>0</v>
      </c>
    </row>
    <row r="146" spans="1:13" s="81" customFormat="1" ht="4.5" customHeight="1" x14ac:dyDescent="0.2">
      <c r="A146" s="84"/>
      <c r="B146" s="85"/>
      <c r="C146" s="86"/>
      <c r="D146" s="87"/>
      <c r="E146" s="89"/>
      <c r="F146" s="89"/>
      <c r="H146" s="207"/>
      <c r="I146" s="207"/>
    </row>
    <row r="147" spans="1:13" s="81" customFormat="1" ht="27" customHeight="1" x14ac:dyDescent="0.2">
      <c r="A147" s="84" t="s">
        <v>2</v>
      </c>
      <c r="B147" s="90" t="s">
        <v>99</v>
      </c>
      <c r="C147" s="86" t="s">
        <v>79</v>
      </c>
      <c r="D147" s="87">
        <v>5</v>
      </c>
      <c r="E147" s="88"/>
      <c r="F147" s="229">
        <f>ROUND(D147*E147,2)</f>
        <v>0</v>
      </c>
      <c r="H147" s="208">
        <f>F147-I147</f>
        <v>0</v>
      </c>
      <c r="I147" s="208">
        <f>F147</f>
        <v>0</v>
      </c>
    </row>
    <row r="148" spans="1:13" s="81" customFormat="1" ht="4.5" customHeight="1" x14ac:dyDescent="0.2">
      <c r="A148" s="84"/>
      <c r="B148" s="85"/>
      <c r="C148" s="86"/>
      <c r="D148" s="87"/>
      <c r="E148" s="89"/>
      <c r="F148" s="89"/>
      <c r="H148" s="207"/>
      <c r="I148" s="207"/>
    </row>
    <row r="149" spans="1:13" s="81" customFormat="1" ht="27" customHeight="1" x14ac:dyDescent="0.25">
      <c r="A149" s="84" t="s">
        <v>15</v>
      </c>
      <c r="B149" s="90" t="s">
        <v>100</v>
      </c>
      <c r="C149" s="91" t="s">
        <v>5</v>
      </c>
      <c r="D149" s="87">
        <v>1</v>
      </c>
      <c r="E149" s="88"/>
      <c r="F149" s="52">
        <f>ROUND(D149*E149,2)</f>
        <v>0</v>
      </c>
      <c r="H149" s="198">
        <f>F149</f>
        <v>0</v>
      </c>
      <c r="I149" s="198">
        <f>F149-H149</f>
        <v>0</v>
      </c>
    </row>
    <row r="150" spans="1:13" s="81" customFormat="1" ht="4.5" customHeight="1" x14ac:dyDescent="0.2">
      <c r="A150" s="84"/>
      <c r="B150" s="85"/>
      <c r="C150" s="86"/>
      <c r="D150" s="87"/>
      <c r="E150" s="89"/>
      <c r="F150" s="89"/>
      <c r="H150" s="207"/>
      <c r="I150" s="207"/>
    </row>
    <row r="151" spans="1:13" s="81" customFormat="1" ht="40.5" customHeight="1" x14ac:dyDescent="0.25">
      <c r="A151" s="84" t="s">
        <v>3</v>
      </c>
      <c r="B151" s="85" t="s">
        <v>101</v>
      </c>
      <c r="C151" s="230" t="s">
        <v>48</v>
      </c>
      <c r="D151" s="231">
        <v>110</v>
      </c>
      <c r="E151" s="88"/>
      <c r="F151" s="229">
        <f>ROUND(D151*E151,2)</f>
        <v>0</v>
      </c>
      <c r="H151" s="198">
        <v>0</v>
      </c>
      <c r="I151" s="198">
        <f>F151-H151</f>
        <v>0</v>
      </c>
    </row>
    <row r="152" spans="1:13" s="81" customFormat="1" ht="4.1500000000000004" customHeight="1" x14ac:dyDescent="0.2">
      <c r="A152" s="84"/>
      <c r="B152" s="85"/>
      <c r="C152" s="56"/>
      <c r="D152" s="57"/>
      <c r="E152" s="88"/>
      <c r="F152" s="89"/>
      <c r="H152" s="207"/>
      <c r="I152" s="207"/>
    </row>
    <row r="153" spans="1:13" ht="4.5" customHeight="1" x14ac:dyDescent="0.2">
      <c r="A153" s="74"/>
      <c r="B153" s="55"/>
      <c r="C153" s="58"/>
      <c r="D153" s="57"/>
      <c r="E153" s="57"/>
      <c r="F153" s="57"/>
      <c r="H153" s="199"/>
      <c r="I153" s="199"/>
      <c r="M153" s="1"/>
    </row>
    <row r="154" spans="1:13" ht="28.9" customHeight="1" x14ac:dyDescent="0.25">
      <c r="A154" s="74" t="s">
        <v>4</v>
      </c>
      <c r="B154" s="55" t="s">
        <v>102</v>
      </c>
      <c r="C154" s="56" t="s">
        <v>43</v>
      </c>
      <c r="D154" s="57">
        <v>110</v>
      </c>
      <c r="E154" s="57"/>
      <c r="F154" s="52">
        <f>ROUND(D154*E154,2)</f>
        <v>0</v>
      </c>
      <c r="H154" s="198">
        <f>F154</f>
        <v>0</v>
      </c>
      <c r="I154" s="198">
        <f>F154-H154</f>
        <v>0</v>
      </c>
      <c r="M154" s="1"/>
    </row>
    <row r="155" spans="1:13" ht="4.5" customHeight="1" x14ac:dyDescent="0.2">
      <c r="A155" s="74"/>
      <c r="B155" s="55"/>
      <c r="C155" s="58"/>
      <c r="D155" s="57"/>
      <c r="E155" s="57"/>
      <c r="F155" s="57"/>
      <c r="H155" s="199"/>
      <c r="I155" s="199"/>
      <c r="M155" s="1"/>
    </row>
    <row r="156" spans="1:13" ht="12.75" customHeight="1" x14ac:dyDescent="0.25">
      <c r="A156" s="74" t="s">
        <v>23</v>
      </c>
      <c r="B156" s="55" t="s">
        <v>103</v>
      </c>
      <c r="C156" s="56" t="s">
        <v>43</v>
      </c>
      <c r="D156" s="57">
        <v>110</v>
      </c>
      <c r="E156" s="57"/>
      <c r="F156" s="52">
        <f>ROUND(D156*E156,2)</f>
        <v>0</v>
      </c>
      <c r="H156" s="198">
        <f>F156</f>
        <v>0</v>
      </c>
      <c r="I156" s="198">
        <f>F156-H156</f>
        <v>0</v>
      </c>
      <c r="M156" s="1"/>
    </row>
    <row r="157" spans="1:13" ht="4.5" customHeight="1" x14ac:dyDescent="0.2">
      <c r="A157" s="74"/>
      <c r="B157" s="55"/>
      <c r="C157" s="58"/>
      <c r="D157" s="57"/>
      <c r="E157" s="57"/>
      <c r="F157" s="57"/>
      <c r="H157" s="199"/>
      <c r="I157" s="199"/>
      <c r="M157" s="1"/>
    </row>
    <row r="158" spans="1:13" ht="12.75" customHeight="1" x14ac:dyDescent="0.25">
      <c r="A158" s="74" t="s">
        <v>16</v>
      </c>
      <c r="B158" s="55" t="s">
        <v>392</v>
      </c>
      <c r="C158" s="56" t="s">
        <v>43</v>
      </c>
      <c r="D158" s="57">
        <v>110</v>
      </c>
      <c r="E158" s="57"/>
      <c r="F158" s="52">
        <f>ROUND(D158*E158,2)</f>
        <v>0</v>
      </c>
      <c r="H158" s="198">
        <f>F158</f>
        <v>0</v>
      </c>
      <c r="I158" s="198">
        <f>F158-H158</f>
        <v>0</v>
      </c>
      <c r="M158" s="1"/>
    </row>
    <row r="159" spans="1:13" s="54" customFormat="1" ht="4.5" customHeight="1" x14ac:dyDescent="0.25">
      <c r="A159" s="74"/>
      <c r="B159" s="92"/>
      <c r="C159" s="93"/>
      <c r="D159" s="72"/>
      <c r="E159" s="72"/>
      <c r="F159" s="72"/>
      <c r="H159" s="201"/>
      <c r="I159" s="201"/>
    </row>
    <row r="160" spans="1:13" s="54" customFormat="1" ht="12.75" customHeight="1" x14ac:dyDescent="0.25">
      <c r="A160" s="74" t="s">
        <v>18</v>
      </c>
      <c r="B160" s="92" t="s">
        <v>105</v>
      </c>
      <c r="C160" s="232" t="s">
        <v>43</v>
      </c>
      <c r="D160" s="57">
        <v>110</v>
      </c>
      <c r="E160" s="73"/>
      <c r="F160" s="52">
        <f>ROUND(D160*E160,2)</f>
        <v>0</v>
      </c>
      <c r="H160" s="198">
        <v>0</v>
      </c>
      <c r="I160" s="198">
        <f>F160-H160</f>
        <v>0</v>
      </c>
    </row>
    <row r="161" spans="1:13" s="54" customFormat="1" ht="4.5" customHeight="1" x14ac:dyDescent="0.25">
      <c r="A161" s="74"/>
      <c r="B161" s="92"/>
      <c r="C161" s="93"/>
      <c r="D161" s="72"/>
      <c r="E161" s="72"/>
      <c r="F161" s="72"/>
      <c r="H161" s="201"/>
      <c r="I161" s="201"/>
    </row>
    <row r="162" spans="1:13" ht="7.5" customHeight="1" thickBot="1" x14ac:dyDescent="0.25">
      <c r="A162" s="74"/>
      <c r="D162" s="57"/>
      <c r="E162" s="57"/>
      <c r="F162" s="57"/>
      <c r="H162" s="199"/>
      <c r="I162" s="199"/>
      <c r="M162" s="1"/>
    </row>
    <row r="163" spans="1:13" s="8" customFormat="1" ht="19.5" customHeight="1" thickTop="1" x14ac:dyDescent="0.2">
      <c r="A163" s="66"/>
      <c r="B163" s="66"/>
      <c r="C163" s="67"/>
      <c r="D163" s="68"/>
      <c r="E163" s="68" t="s">
        <v>58</v>
      </c>
      <c r="F163" s="69">
        <f>SUM(F145:F162)</f>
        <v>0</v>
      </c>
      <c r="H163" s="206">
        <f>SUM(H145:H162)</f>
        <v>0</v>
      </c>
      <c r="I163" s="206">
        <f>SUM(I145:I162)</f>
        <v>0</v>
      </c>
      <c r="J163" s="227"/>
    </row>
    <row r="164" spans="1:13" x14ac:dyDescent="0.2">
      <c r="H164" s="199"/>
      <c r="I164" s="200"/>
      <c r="J164" s="228"/>
    </row>
    <row r="165" spans="1:13" x14ac:dyDescent="0.2">
      <c r="H165" s="199"/>
      <c r="I165" s="200"/>
    </row>
  </sheetData>
  <mergeCells count="1">
    <mergeCell ref="H1:I1"/>
  </mergeCells>
  <pageMargins left="0.7" right="0.7" top="0.75" bottom="0.75" header="0.3" footer="0.3"/>
  <pageSetup paperSize="9" scale="93" orientation="landscape" r:id="rId1"/>
  <rowBreaks count="7" manualBreakCount="7">
    <brk id="20" max="11" man="1"/>
    <brk id="37" max="11" man="1"/>
    <brk id="58" max="11" man="1"/>
    <brk id="70" max="11" man="1"/>
    <brk id="89" max="11" man="1"/>
    <brk id="130" max="11" man="1"/>
    <brk id="14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CBC02C-E19E-44EC-8D8B-3342A09450D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E913D9-67D4-434A-8FAE-34D1620A90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57DB5E-DA19-4658-91A5-108106876C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1a1d18-eb85-4664-9225-8837d5971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rekapitulacija</vt:lpstr>
      <vt:lpstr>odsek R</vt:lpstr>
      <vt:lpstr>črpališče Č8</vt:lpstr>
      <vt:lpstr>elektro priključek za Č8 Č9 Č10</vt:lpstr>
      <vt:lpstr>črpališče Č10</vt:lpstr>
      <vt:lpstr>odsek S</vt:lpstr>
      <vt:lpstr>črpališče Č9</vt:lpstr>
      <vt:lpstr>odsek T</vt:lpstr>
      <vt:lpstr>odsek U</vt:lpstr>
      <vt:lpstr>odsek V</vt:lpstr>
    </vt:vector>
  </TitlesOfParts>
  <Company>KOMAC MIRAN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KOMAC MIRAN</dc:creator>
  <cp:lastModifiedBy>Ana Jurjevčič</cp:lastModifiedBy>
  <cp:lastPrinted>2024-02-06T06:11:10Z</cp:lastPrinted>
  <dcterms:created xsi:type="dcterms:W3CDTF">2004-02-17T11:29:58Z</dcterms:created>
  <dcterms:modified xsi:type="dcterms:W3CDTF">2024-05-08T12:06:36Z</dcterms:modified>
</cp:coreProperties>
</file>