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delo\WORD\Naloge 2024\Telovadnica - Ureditev pisarn\"/>
    </mc:Choice>
  </mc:AlternateContent>
  <bookViews>
    <workbookView xWindow="12255" yWindow="315" windowWidth="19215" windowHeight="20205" tabRatio="918" activeTab="1"/>
  </bookViews>
  <sheets>
    <sheet name="Rekapitulacija" sheetId="18" r:id="rId1"/>
    <sheet name="GO dela" sheetId="1" r:id="rId2"/>
    <sheet name="Elektro dela" sheetId="20" r:id="rId3"/>
    <sheet name="Strojna dela" sheetId="21" r:id="rId4"/>
  </sheets>
  <definedNames>
    <definedName name="_xlnm.Print_Area" localSheetId="2">'Elektro dela'!$A$1:$F$476</definedName>
    <definedName name="_xlnm.Print_Area" localSheetId="0">Rekapitulacija!$A$1:$E$45</definedName>
    <definedName name="_xlnm.Print_Area" localSheetId="3">'Strojna dela'!$A$1:$F$910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19" i="20" l="1"/>
  <c r="F317" i="20"/>
  <c r="F315" i="20"/>
  <c r="F313" i="20"/>
  <c r="F311" i="20"/>
  <c r="F309" i="20"/>
  <c r="F307" i="20"/>
  <c r="F305" i="20"/>
  <c r="F303" i="20"/>
  <c r="F301" i="20"/>
  <c r="F299" i="20"/>
  <c r="F297" i="20"/>
  <c r="F295" i="20"/>
  <c r="F294" i="20"/>
  <c r="F293" i="20"/>
  <c r="F292" i="20"/>
  <c r="F289" i="20"/>
  <c r="F287" i="20"/>
  <c r="F285" i="20"/>
  <c r="F283" i="20"/>
  <c r="F281" i="20"/>
  <c r="F279" i="20"/>
  <c r="F261" i="20"/>
  <c r="F171" i="20"/>
  <c r="F172" i="20"/>
  <c r="F903" i="21" l="1"/>
  <c r="E904" i="21" s="1"/>
  <c r="F16" i="21" s="1"/>
  <c r="F886" i="21"/>
  <c r="F112" i="21" l="1"/>
  <c r="F113" i="21"/>
  <c r="F107" i="21"/>
  <c r="F108" i="21"/>
  <c r="F88" i="21"/>
  <c r="F89" i="21"/>
  <c r="F90" i="21"/>
  <c r="F874" i="21"/>
  <c r="F875" i="21"/>
  <c r="F876" i="21"/>
  <c r="F877" i="21"/>
  <c r="F878" i="21"/>
  <c r="F879" i="21"/>
  <c r="F880" i="21"/>
  <c r="F892" i="21"/>
  <c r="F890" i="21"/>
  <c r="F888" i="21"/>
  <c r="F869" i="21"/>
  <c r="F785" i="21"/>
  <c r="F786" i="21"/>
  <c r="F782" i="21"/>
  <c r="F279" i="21"/>
  <c r="E898" i="21" l="1"/>
  <c r="F144" i="21"/>
  <c r="F238" i="21"/>
  <c r="F344" i="21"/>
  <c r="F690" i="21"/>
  <c r="F310" i="21"/>
  <c r="F300" i="21"/>
  <c r="F292" i="21"/>
  <c r="F268" i="21"/>
  <c r="F269" i="21"/>
  <c r="F262" i="21"/>
  <c r="F263" i="21"/>
  <c r="F257" i="21"/>
  <c r="F216" i="21"/>
  <c r="F214" i="21"/>
  <c r="F208" i="21"/>
  <c r="F200" i="21"/>
  <c r="F189" i="21"/>
  <c r="F171" i="21"/>
  <c r="F160" i="21"/>
  <c r="F534" i="1" l="1"/>
  <c r="F486" i="1"/>
  <c r="F487" i="1"/>
  <c r="F460" i="1"/>
  <c r="F59" i="1"/>
  <c r="F52" i="21" l="1"/>
  <c r="B898" i="21"/>
  <c r="F871" i="21"/>
  <c r="F867" i="21"/>
  <c r="F865" i="21"/>
  <c r="F863" i="21"/>
  <c r="F861" i="21"/>
  <c r="F858" i="21"/>
  <c r="F856" i="21"/>
  <c r="F854" i="21"/>
  <c r="F851" i="21"/>
  <c r="F848" i="21"/>
  <c r="F847" i="21"/>
  <c r="F844" i="21"/>
  <c r="F843" i="21"/>
  <c r="F842" i="21"/>
  <c r="F841" i="21"/>
  <c r="F840" i="21"/>
  <c r="F839" i="21"/>
  <c r="F838" i="21"/>
  <c r="F835" i="21"/>
  <c r="F834" i="21"/>
  <c r="F833" i="21"/>
  <c r="F832" i="21"/>
  <c r="F831" i="21"/>
  <c r="F828" i="21"/>
  <c r="F825" i="21"/>
  <c r="F823" i="21"/>
  <c r="F822" i="21"/>
  <c r="F821" i="21"/>
  <c r="F820" i="21"/>
  <c r="F819" i="21"/>
  <c r="F818" i="21"/>
  <c r="F817" i="21"/>
  <c r="F816" i="21"/>
  <c r="F815" i="21"/>
  <c r="F814" i="21"/>
  <c r="F813" i="21"/>
  <c r="F812" i="21"/>
  <c r="F809" i="21"/>
  <c r="F808" i="21"/>
  <c r="F807" i="21"/>
  <c r="F804" i="21"/>
  <c r="F803" i="21"/>
  <c r="F802" i="21"/>
  <c r="F799" i="21"/>
  <c r="F796" i="21"/>
  <c r="F794" i="21"/>
  <c r="F792" i="21"/>
  <c r="F790" i="21"/>
  <c r="F788" i="21"/>
  <c r="F780" i="21"/>
  <c r="F778" i="21"/>
  <c r="F775" i="21"/>
  <c r="F772" i="21"/>
  <c r="F770" i="21"/>
  <c r="F768" i="21"/>
  <c r="F767" i="21"/>
  <c r="F765" i="21"/>
  <c r="F762" i="21"/>
  <c r="F758" i="21"/>
  <c r="B697" i="21"/>
  <c r="F684" i="21"/>
  <c r="F682" i="21"/>
  <c r="F680" i="21"/>
  <c r="F678" i="21"/>
  <c r="F676" i="21"/>
  <c r="F674" i="21"/>
  <c r="F672" i="21"/>
  <c r="F670" i="21"/>
  <c r="F668" i="21"/>
  <c r="F665" i="21"/>
  <c r="F663" i="21"/>
  <c r="F662" i="21"/>
  <c r="F657" i="21"/>
  <c r="F656" i="21"/>
  <c r="F603" i="21"/>
  <c r="F602" i="21"/>
  <c r="F601" i="21"/>
  <c r="F598" i="21"/>
  <c r="F595" i="21"/>
  <c r="F591" i="21"/>
  <c r="F588" i="21"/>
  <c r="F585" i="21"/>
  <c r="F582" i="21"/>
  <c r="F581" i="21"/>
  <c r="F580" i="21"/>
  <c r="F576" i="21"/>
  <c r="F571" i="21"/>
  <c r="F561" i="21"/>
  <c r="F541" i="21"/>
  <c r="F521" i="21"/>
  <c r="F492" i="21"/>
  <c r="F474" i="21"/>
  <c r="F456" i="21"/>
  <c r="F430" i="21"/>
  <c r="F405" i="21"/>
  <c r="F358" i="21"/>
  <c r="F356" i="21"/>
  <c r="B351" i="21"/>
  <c r="F339" i="21"/>
  <c r="F337" i="21"/>
  <c r="F335" i="21"/>
  <c r="F333" i="21"/>
  <c r="F331" i="21"/>
  <c r="F329" i="21"/>
  <c r="F327" i="21"/>
  <c r="F325" i="21"/>
  <c r="F323" i="21"/>
  <c r="F321" i="21"/>
  <c r="F319" i="21"/>
  <c r="F316" i="21"/>
  <c r="F313" i="21"/>
  <c r="F307" i="21"/>
  <c r="F306" i="21"/>
  <c r="F303" i="21"/>
  <c r="F296" i="21"/>
  <c r="F285" i="21"/>
  <c r="F273" i="21"/>
  <c r="D267" i="21"/>
  <c r="F267" i="21" s="1"/>
  <c r="D266" i="21"/>
  <c r="F266" i="21" s="1"/>
  <c r="F261" i="21"/>
  <c r="F260" i="21"/>
  <c r="F254" i="21"/>
  <c r="F251" i="21"/>
  <c r="B245" i="21"/>
  <c r="F232" i="21"/>
  <c r="F230" i="21"/>
  <c r="F228" i="21"/>
  <c r="F226" i="21"/>
  <c r="F224" i="21"/>
  <c r="F222" i="21"/>
  <c r="F220" i="21"/>
  <c r="F218" i="21"/>
  <c r="A213" i="21"/>
  <c r="F212" i="21"/>
  <c r="F210" i="21"/>
  <c r="D207" i="21"/>
  <c r="F207" i="21" s="1"/>
  <c r="D206" i="21"/>
  <c r="F206" i="21" s="1"/>
  <c r="D205" i="21"/>
  <c r="F205" i="21" s="1"/>
  <c r="D204" i="21"/>
  <c r="F204" i="21" s="1"/>
  <c r="D203" i="21"/>
  <c r="F203" i="21" s="1"/>
  <c r="F199" i="21"/>
  <c r="F198" i="21"/>
  <c r="F197" i="21"/>
  <c r="F196" i="21"/>
  <c r="F195" i="21"/>
  <c r="F192" i="21"/>
  <c r="F186" i="21"/>
  <c r="F183" i="21"/>
  <c r="F180" i="21"/>
  <c r="F179" i="21"/>
  <c r="F178" i="21"/>
  <c r="F173" i="21"/>
  <c r="F170" i="21"/>
  <c r="F169" i="21"/>
  <c r="F168" i="21"/>
  <c r="F167" i="21"/>
  <c r="F166" i="21"/>
  <c r="F165" i="21"/>
  <c r="F164" i="21"/>
  <c r="F163" i="21"/>
  <c r="F162" i="21"/>
  <c r="F161" i="21"/>
  <c r="F159" i="21"/>
  <c r="F156" i="21"/>
  <c r="F154" i="21"/>
  <c r="F152" i="21"/>
  <c r="B147" i="21"/>
  <c r="F139" i="21"/>
  <c r="F137" i="21"/>
  <c r="F135" i="21"/>
  <c r="F133" i="21"/>
  <c r="F131" i="21"/>
  <c r="F129" i="21"/>
  <c r="F127" i="21"/>
  <c r="F125" i="21"/>
  <c r="F123" i="21"/>
  <c r="F121" i="21"/>
  <c r="F118" i="21"/>
  <c r="F116" i="21"/>
  <c r="F111" i="21"/>
  <c r="F106" i="21"/>
  <c r="F103" i="21"/>
  <c r="F102" i="21"/>
  <c r="F101" i="21"/>
  <c r="F100" i="21"/>
  <c r="F97" i="21"/>
  <c r="F96" i="21"/>
  <c r="F95" i="21"/>
  <c r="F92" i="21"/>
  <c r="F87" i="21"/>
  <c r="F84" i="21"/>
  <c r="F83" i="21"/>
  <c r="F80" i="21"/>
  <c r="F77" i="21"/>
  <c r="F76" i="21"/>
  <c r="F75" i="21"/>
  <c r="F74" i="21"/>
  <c r="A72" i="21"/>
  <c r="F71" i="21"/>
  <c r="A70" i="21"/>
  <c r="F69" i="21"/>
  <c r="A68" i="21"/>
  <c r="F67" i="21"/>
  <c r="A67" i="21"/>
  <c r="A66" i="21"/>
  <c r="A65" i="21"/>
  <c r="A64" i="21"/>
  <c r="F61" i="21"/>
  <c r="F54" i="21"/>
  <c r="F50" i="21"/>
  <c r="F47" i="21"/>
  <c r="F45" i="21"/>
  <c r="F43" i="21"/>
  <c r="F41" i="21"/>
  <c r="F882" i="21" l="1"/>
  <c r="F884" i="21" s="1"/>
  <c r="F340" i="21"/>
  <c r="F141" i="21"/>
  <c r="F686" i="21"/>
  <c r="D175" i="21"/>
  <c r="F175" i="21" s="1"/>
  <c r="F234" i="21" s="1"/>
  <c r="F236" i="21" s="1"/>
  <c r="F688" i="21" l="1"/>
  <c r="F142" i="21"/>
  <c r="F342" i="21"/>
  <c r="F14" i="21" l="1"/>
  <c r="F19" i="21" s="1"/>
  <c r="E697" i="21"/>
  <c r="F12" i="21" s="1"/>
  <c r="E245" i="21"/>
  <c r="F8" i="21" s="1"/>
  <c r="E351" i="21"/>
  <c r="F10" i="21" s="1"/>
  <c r="E147" i="21"/>
  <c r="F6" i="21" s="1"/>
  <c r="E18" i="18" l="1"/>
  <c r="F461" i="20"/>
  <c r="F463" i="20"/>
  <c r="F465" i="20"/>
  <c r="F467" i="20"/>
  <c r="F469" i="20"/>
  <c r="F459" i="20"/>
  <c r="F452" i="20"/>
  <c r="E454" i="20" s="1"/>
  <c r="F425" i="20"/>
  <c r="F427" i="20"/>
  <c r="F429" i="20"/>
  <c r="F431" i="20"/>
  <c r="F433" i="20"/>
  <c r="F435" i="20"/>
  <c r="F437" i="20"/>
  <c r="F439" i="20"/>
  <c r="F441" i="20"/>
  <c r="F443" i="20"/>
  <c r="F423" i="20"/>
  <c r="F386" i="20"/>
  <c r="F387" i="20"/>
  <c r="F388" i="20"/>
  <c r="F389" i="20"/>
  <c r="F390" i="20"/>
  <c r="F391" i="20"/>
  <c r="F392" i="20"/>
  <c r="F393" i="20"/>
  <c r="F394" i="20"/>
  <c r="F395" i="20"/>
  <c r="F396" i="20"/>
  <c r="F397" i="20"/>
  <c r="F398" i="20"/>
  <c r="F399" i="20"/>
  <c r="F400" i="20"/>
  <c r="F401" i="20"/>
  <c r="F402" i="20"/>
  <c r="F403" i="20"/>
  <c r="F404" i="20"/>
  <c r="F405" i="20"/>
  <c r="F406" i="20"/>
  <c r="F407" i="20"/>
  <c r="F408" i="20"/>
  <c r="F409" i="20"/>
  <c r="F410" i="20"/>
  <c r="F411" i="20"/>
  <c r="F412" i="20"/>
  <c r="F413" i="20"/>
  <c r="F414" i="20"/>
  <c r="F385" i="20"/>
  <c r="F377" i="20"/>
  <c r="E379" i="20" s="1"/>
  <c r="F20" i="20" s="1"/>
  <c r="F329" i="20"/>
  <c r="F331" i="20"/>
  <c r="F333" i="20"/>
  <c r="F335" i="20"/>
  <c r="F337" i="20"/>
  <c r="F339" i="20"/>
  <c r="F341" i="20"/>
  <c r="F343" i="20"/>
  <c r="F345" i="20"/>
  <c r="F347" i="20"/>
  <c r="F349" i="20"/>
  <c r="F351" i="20"/>
  <c r="F353" i="20"/>
  <c r="F355" i="20"/>
  <c r="F357" i="20"/>
  <c r="F359" i="20"/>
  <c r="F361" i="20"/>
  <c r="F326" i="20"/>
  <c r="F276" i="20"/>
  <c r="F277" i="20"/>
  <c r="F275" i="20"/>
  <c r="F168" i="20"/>
  <c r="F169" i="20"/>
  <c r="F173" i="20"/>
  <c r="F174" i="20"/>
  <c r="F175" i="20"/>
  <c r="F176" i="20"/>
  <c r="F177" i="20"/>
  <c r="F178" i="20"/>
  <c r="F179" i="20"/>
  <c r="F180" i="20"/>
  <c r="F181" i="20"/>
  <c r="F182" i="20"/>
  <c r="F183" i="20"/>
  <c r="F184" i="20"/>
  <c r="F185" i="20"/>
  <c r="F186" i="20"/>
  <c r="F187" i="20"/>
  <c r="F188" i="20"/>
  <c r="F189" i="20"/>
  <c r="F190" i="20"/>
  <c r="F191" i="20"/>
  <c r="F192" i="20"/>
  <c r="F193" i="20"/>
  <c r="F194" i="20"/>
  <c r="F195" i="20"/>
  <c r="F196" i="20"/>
  <c r="F197" i="20"/>
  <c r="F198" i="20"/>
  <c r="F199" i="20"/>
  <c r="F200" i="20"/>
  <c r="F201" i="20"/>
  <c r="F202" i="20"/>
  <c r="F203" i="20"/>
  <c r="F204" i="20"/>
  <c r="F205" i="20"/>
  <c r="F206" i="20"/>
  <c r="F207" i="20"/>
  <c r="F208" i="20"/>
  <c r="F209" i="20"/>
  <c r="F210" i="20"/>
  <c r="F211" i="20"/>
  <c r="F212" i="20"/>
  <c r="F213" i="20"/>
  <c r="F214" i="20"/>
  <c r="F215" i="20"/>
  <c r="F216" i="20"/>
  <c r="F217" i="20"/>
  <c r="F218" i="20"/>
  <c r="F219" i="20"/>
  <c r="F220" i="20"/>
  <c r="F221" i="20"/>
  <c r="F222" i="20"/>
  <c r="F223" i="20"/>
  <c r="F224" i="20"/>
  <c r="F225" i="20"/>
  <c r="F226" i="20"/>
  <c r="F227" i="20"/>
  <c r="F228" i="20"/>
  <c r="F229" i="20"/>
  <c r="F230" i="20"/>
  <c r="F231" i="20"/>
  <c r="F232" i="20"/>
  <c r="F233" i="20"/>
  <c r="F234" i="20"/>
  <c r="F235" i="20"/>
  <c r="F237" i="20"/>
  <c r="F239" i="20"/>
  <c r="F247" i="20"/>
  <c r="F259" i="20"/>
  <c r="F167" i="20"/>
  <c r="F140" i="20"/>
  <c r="F142" i="20"/>
  <c r="F144" i="20"/>
  <c r="F146" i="20"/>
  <c r="F148" i="20"/>
  <c r="F150" i="20"/>
  <c r="F152" i="20"/>
  <c r="F154" i="20"/>
  <c r="F156" i="20"/>
  <c r="F138" i="20"/>
  <c r="F93" i="20"/>
  <c r="F95" i="20"/>
  <c r="F97" i="20"/>
  <c r="F99" i="20"/>
  <c r="F101" i="20"/>
  <c r="F103" i="20"/>
  <c r="F105" i="20"/>
  <c r="F107" i="20"/>
  <c r="F109" i="20"/>
  <c r="F111" i="20"/>
  <c r="F113" i="20"/>
  <c r="F115" i="20"/>
  <c r="F117" i="20"/>
  <c r="F119" i="20"/>
  <c r="F121" i="20"/>
  <c r="F123" i="20"/>
  <c r="F125" i="20"/>
  <c r="F127" i="20"/>
  <c r="F129" i="20"/>
  <c r="F131" i="20"/>
  <c r="F91" i="20"/>
  <c r="F79" i="20"/>
  <c r="F77" i="20"/>
  <c r="F75" i="20"/>
  <c r="E263" i="20" l="1"/>
  <c r="F26" i="20"/>
  <c r="E416" i="20"/>
  <c r="F22" i="20" s="1"/>
  <c r="E445" i="20"/>
  <c r="F24" i="20" s="1"/>
  <c r="F16" i="20"/>
  <c r="E363" i="20"/>
  <c r="F18" i="20" s="1"/>
  <c r="E158" i="20"/>
  <c r="F14" i="20" s="1"/>
  <c r="E84" i="20"/>
  <c r="F10" i="20" s="1"/>
  <c r="E133" i="20"/>
  <c r="F12" i="20" s="1"/>
  <c r="B555" i="1"/>
  <c r="F552" i="1"/>
  <c r="F548" i="1"/>
  <c r="F547" i="1"/>
  <c r="D543" i="1"/>
  <c r="F543" i="1" s="1"/>
  <c r="D542" i="1"/>
  <c r="F542" i="1" s="1"/>
  <c r="D538" i="1"/>
  <c r="F538" i="1" s="1"/>
  <c r="D531" i="1"/>
  <c r="F531" i="1" s="1"/>
  <c r="D530" i="1"/>
  <c r="F530" i="1" s="1"/>
  <c r="B518" i="1"/>
  <c r="F515" i="1"/>
  <c r="D511" i="1"/>
  <c r="F511" i="1" s="1"/>
  <c r="D507" i="1"/>
  <c r="F507" i="1" s="1"/>
  <c r="D504" i="1"/>
  <c r="F504" i="1" s="1"/>
  <c r="F500" i="1"/>
  <c r="D496" i="1"/>
  <c r="F496" i="1" s="1"/>
  <c r="D492" i="1"/>
  <c r="F492" i="1" s="1"/>
  <c r="D491" i="1"/>
  <c r="F491" i="1" s="1"/>
  <c r="F482" i="1"/>
  <c r="F481" i="1"/>
  <c r="F479" i="1"/>
  <c r="F478" i="1"/>
  <c r="F474" i="1"/>
  <c r="F473" i="1"/>
  <c r="F468" i="1"/>
  <c r="F467" i="1"/>
  <c r="F465" i="1"/>
  <c r="F464" i="1"/>
  <c r="D457" i="1"/>
  <c r="F456" i="1"/>
  <c r="D452" i="1"/>
  <c r="F452" i="1" s="1"/>
  <c r="D451" i="1"/>
  <c r="F451" i="1" s="1"/>
  <c r="F450" i="1"/>
  <c r="F449" i="1"/>
  <c r="B431" i="1"/>
  <c r="D428" i="1"/>
  <c r="F428" i="1" s="1"/>
  <c r="F426" i="1"/>
  <c r="F425" i="1"/>
  <c r="B414" i="1"/>
  <c r="F411" i="1"/>
  <c r="F410" i="1"/>
  <c r="F406" i="1"/>
  <c r="F405" i="1"/>
  <c r="F401" i="1"/>
  <c r="F397" i="1"/>
  <c r="B382" i="1"/>
  <c r="F379" i="1"/>
  <c r="D378" i="1"/>
  <c r="F378" i="1" s="1"/>
  <c r="F374" i="1"/>
  <c r="F370" i="1"/>
  <c r="B354" i="1"/>
  <c r="F351" i="1"/>
  <c r="F347" i="1"/>
  <c r="F346" i="1"/>
  <c r="F342" i="1"/>
  <c r="F341" i="1"/>
  <c r="F340" i="1"/>
  <c r="F339" i="1"/>
  <c r="F338" i="1"/>
  <c r="F337" i="1"/>
  <c r="F336" i="1"/>
  <c r="F335" i="1"/>
  <c r="F334" i="1"/>
  <c r="F330" i="1"/>
  <c r="F329" i="1"/>
  <c r="F328" i="1"/>
  <c r="F323" i="1"/>
  <c r="F319" i="1"/>
  <c r="F315" i="1"/>
  <c r="F314" i="1"/>
  <c r="F310" i="1"/>
  <c r="F309" i="1"/>
  <c r="F305" i="1"/>
  <c r="F304" i="1"/>
  <c r="F303" i="1"/>
  <c r="F302" i="1"/>
  <c r="B291" i="1"/>
  <c r="D288" i="1"/>
  <c r="F288" i="1" s="1"/>
  <c r="D287" i="1"/>
  <c r="F287" i="1" s="1"/>
  <c r="F283" i="1"/>
  <c r="F279" i="1"/>
  <c r="F278" i="1"/>
  <c r="F274" i="1"/>
  <c r="F269" i="1"/>
  <c r="B259" i="1"/>
  <c r="D256" i="1"/>
  <c r="F256" i="1" s="1"/>
  <c r="F252" i="1"/>
  <c r="B243" i="1"/>
  <c r="D241" i="1"/>
  <c r="F241" i="1" s="1"/>
  <c r="D237" i="1"/>
  <c r="F237" i="1" s="1"/>
  <c r="D233" i="1"/>
  <c r="F233" i="1" s="1"/>
  <c r="D229" i="1"/>
  <c r="F229" i="1" s="1"/>
  <c r="D225" i="1"/>
  <c r="F225" i="1" s="1"/>
  <c r="D224" i="1"/>
  <c r="F224" i="1" s="1"/>
  <c r="D223" i="1"/>
  <c r="F223" i="1" s="1"/>
  <c r="B207" i="1"/>
  <c r="F200" i="1"/>
  <c r="F199" i="1"/>
  <c r="F195" i="1"/>
  <c r="F191" i="1"/>
  <c r="D187" i="1"/>
  <c r="F187" i="1" s="1"/>
  <c r="F183" i="1"/>
  <c r="F179" i="1"/>
  <c r="F175" i="1"/>
  <c r="F171" i="1"/>
  <c r="B164" i="1"/>
  <c r="D161" i="1"/>
  <c r="F161" i="1" s="1"/>
  <c r="F157" i="1"/>
  <c r="B148" i="1"/>
  <c r="D145" i="1"/>
  <c r="F145" i="1" s="1"/>
  <c r="F141" i="1"/>
  <c r="F137" i="1"/>
  <c r="F125" i="1"/>
  <c r="E471" i="20" l="1"/>
  <c r="F471" i="20" s="1"/>
  <c r="E473" i="20" s="1"/>
  <c r="F204" i="1"/>
  <c r="E207" i="1" s="1"/>
  <c r="F14" i="1" s="1"/>
  <c r="F457" i="1"/>
  <c r="E518" i="1" s="1"/>
  <c r="F28" i="1" s="1"/>
  <c r="E555" i="1"/>
  <c r="F29" i="1" s="1"/>
  <c r="E431" i="1"/>
  <c r="F27" i="1" s="1"/>
  <c r="E414" i="1"/>
  <c r="F26" i="1" s="1"/>
  <c r="E382" i="1"/>
  <c r="F25" i="1" s="1"/>
  <c r="E354" i="1"/>
  <c r="F24" i="1" s="1"/>
  <c r="E243" i="1"/>
  <c r="E291" i="1"/>
  <c r="F23" i="1" s="1"/>
  <c r="E259" i="1"/>
  <c r="F22" i="1" s="1"/>
  <c r="E164" i="1"/>
  <c r="F13" i="1" s="1"/>
  <c r="E148" i="1"/>
  <c r="F12" i="1" s="1"/>
  <c r="F121" i="1"/>
  <c r="F117" i="1"/>
  <c r="F113" i="1"/>
  <c r="D109" i="1"/>
  <c r="F109" i="1" s="1"/>
  <c r="F105" i="1"/>
  <c r="D101" i="1"/>
  <c r="F101" i="1" s="1"/>
  <c r="F97" i="1"/>
  <c r="F93" i="1"/>
  <c r="F89" i="1"/>
  <c r="F88" i="1"/>
  <c r="F84" i="1"/>
  <c r="F80" i="1"/>
  <c r="F76" i="1"/>
  <c r="F72" i="1"/>
  <c r="F68" i="1"/>
  <c r="F64" i="1"/>
  <c r="F56" i="1"/>
  <c r="F55" i="1"/>
  <c r="F51" i="1"/>
  <c r="F28" i="20" l="1"/>
  <c r="F32" i="20" s="1"/>
  <c r="E16" i="18" s="1"/>
  <c r="F31" i="1"/>
  <c r="E127" i="1"/>
  <c r="F11" i="1" s="1"/>
  <c r="F561" i="1" l="1"/>
  <c r="E564" i="1" l="1"/>
  <c r="F36" i="1" s="1"/>
  <c r="F38" i="1" s="1"/>
  <c r="F1" i="1" l="1"/>
  <c r="F15" i="1" l="1"/>
  <c r="F17" i="1" s="1"/>
  <c r="F42" i="1" s="1"/>
  <c r="E14" i="18" l="1"/>
  <c r="E21" i="18" s="1"/>
  <c r="E23" i="18" s="1"/>
  <c r="E26" i="18" s="1"/>
</calcChain>
</file>

<file path=xl/sharedStrings.xml><?xml version="1.0" encoding="utf-8"?>
<sst xmlns="http://schemas.openxmlformats.org/spreadsheetml/2006/main" count="2471" uniqueCount="1262">
  <si>
    <t>kos</t>
  </si>
  <si>
    <t>A.01</t>
  </si>
  <si>
    <t>Pripravljalna dela</t>
  </si>
  <si>
    <t>Opisi pozicij so skrajšani. Ponudba za izvedbo mora vsebovati vse stroške za kompletno izdelavo pozicije, tudi če v popisu niso eksplicitno navedeni.</t>
  </si>
  <si>
    <t>A.02</t>
  </si>
  <si>
    <t>A.03</t>
  </si>
  <si>
    <t>Betonska dela</t>
  </si>
  <si>
    <t>A.04</t>
  </si>
  <si>
    <t>Tesarska dela</t>
  </si>
  <si>
    <t>A.05</t>
  </si>
  <si>
    <t>Zidarska dela</t>
  </si>
  <si>
    <t>Fasaderska dela</t>
  </si>
  <si>
    <t>B.01</t>
  </si>
  <si>
    <t>B.02</t>
  </si>
  <si>
    <t>Kleparska dela</t>
  </si>
  <si>
    <t>B.03</t>
  </si>
  <si>
    <t>Ključavničarska dela</t>
  </si>
  <si>
    <t>B.04</t>
  </si>
  <si>
    <t>Tlakarska dela</t>
  </si>
  <si>
    <t>B.06</t>
  </si>
  <si>
    <t>B.05</t>
  </si>
  <si>
    <t>Okna in vrata</t>
  </si>
  <si>
    <t>B.07</t>
  </si>
  <si>
    <t>Keramičarska dela</t>
  </si>
  <si>
    <t>B.08</t>
  </si>
  <si>
    <t>Kamnoseška dela</t>
  </si>
  <si>
    <t>Mavčnokartonska dela</t>
  </si>
  <si>
    <t>Slikopleskarska dela</t>
  </si>
  <si>
    <t>REKAPITULACIJA</t>
  </si>
  <si>
    <t>Priprava gradbišča</t>
  </si>
  <si>
    <t>kpl</t>
  </si>
  <si>
    <t>A.</t>
  </si>
  <si>
    <t>GRADBENA DELA</t>
  </si>
  <si>
    <t>B.</t>
  </si>
  <si>
    <t>OBRTNIŠKA DELA</t>
  </si>
  <si>
    <t>Opomba:</t>
  </si>
  <si>
    <t>m³</t>
  </si>
  <si>
    <t>m²</t>
  </si>
  <si>
    <t xml:space="preserve">Kvaliteta jekla skladno s projektom konstrukcij S235JRG2. </t>
  </si>
  <si>
    <t>Enotna cena mora vsebovati:_x000D_
* snemanje potrebnih izmer na gradbišču in po projektu_x000D_
* izdelava tehnoloških risb za proizvodnjo vključno z detajli, za jeklene konstrukcije izdelava delavniških načrtov_x000D_
* izdelava vseh izračunov, vezanih na izdelavo elementov, potrebnih za doseganje predpisanih zahtev_x000D_
* ppreizkužanje posameznih elementov in dokazovanje kvalitete s certifikati o ustreznosti_x000D_
* izdelava vzorca in vgradnja le-tega na objektu_x000D_
* dobava osnovnega, pomožnega in pritrdilnega materiala ter standardnega okovja za kompletiranje funkcionalne celote izdelka</t>
  </si>
  <si>
    <t>* izdelava vseh potrebnih zaključkov_x000D_
* izdelava vseh elementov v delavnici in montaža na objektu do končnega izdelka, da je le-ta funkcionalna celota_x000D_
* vsi potrebni transporti do mesta vgrajevanja_x000D_
* skladiščenje materiala na gradbišču_x000D_
* uporaba vseh pomožnih sredstev za vgrajevanje na objektu kot so lestve, odri ipd._x000D_
* ustrezno čiščenje jekla ter izvedba predpisane protikorozijske zaščite, vse  v delavnici ter popravila le-te po montaži na objektu</t>
  </si>
  <si>
    <t>* usklajevanje z osnovnim načrtom in posvetovanje s projektantom_x000D_
* terminsko usklajevanje del z ostalimi izvajalci na objektu_x000D_
* čiščenje prostorov po konanih delih in odvoz odpadnega materiala na komunalno deponijo ter vsi stroški v zvezi s tem_x000D_
* vsi ukrepi za zaščito delavcev na gradbišču skladno z veljavnimi predpisi s področja varnosti in zdravja pri delu.</t>
  </si>
  <si>
    <t>m¹</t>
  </si>
  <si>
    <t>* skladiščenje materiala na gradbišču_x000D_
* uporaba vseh pomožnih sredstev za vgrajevanje na objektu kot so lestve, odri ipd._x000D_
* ustrezno čiščenje pripadajočih elementov. *usklajevanje z osnovnim načrtom in posvetovanje s projektantom_x000D_
* terminsko usklajevanje del z ostalimi izvajalci na objektu_x000D_
* čiščenje prostorov po končanih delih in odvoz odpadnega materiala na komunalno deponijo ter vsi stroški v zvezi s tem_x000D_
* vsi ukrepi za zaščito delavcev na gradbišču skladno z veljavnimi predpisi s področja varnosti in zdravja pri delu.</t>
  </si>
  <si>
    <t>Notranja vrata</t>
  </si>
  <si>
    <t>Enotna cena mora vsebovati:_x000D_
* vsa potrebna pripravljalna dela_x000D_
* snemanje potrebnih izmer na gradbišču in po projektu_x000D_
* vse potrebno delo</t>
  </si>
  <si>
    <t>* dokazovanje kvalitete posameznih elementov s certifikati o ustreznosti_x000D_
* izdelava vzorca in vgradnja le-tega na objektu_x000D_
* ves potreben glavni , pomožni, pritrdilni in vezni material za izvedbo_x000D_
* vse potrebne transpotre domesta vgrajevanja_x000D_
* skladiščenje materiala na gradbišču_x000D_
* atestiranje materialov in dokazovanje kvalitete z atesti</t>
  </si>
  <si>
    <t>* vsa potrebna pomožna sredstva za vgrajevanje na objektu kot so lestve, odri in podobno_x000D_
* terminsko usklajevanje z ostalimi izvajalci na gradbišču_x000D_
* popravilo eventuelno povzročene škode ostalim izvajalcem na gradbišču_x000D_
* čiščenje prostorov po končanih delih_x000D_
* vsa potrebna higiensko tehnična preventivna zaščita delavcev na gradbišču</t>
  </si>
  <si>
    <t>Enotna cena mora zajeti izdelavo vseh potrebnih detajlov in dopolnilnih del, katera je potrebno izvesti za dokončanje posameznih del, tudi če potrebni detajli in zaključki niso podrobno navedeni in opisani v popisu del in so ta dopolnila  dela nujna za pravilno funkcioniranje posameznih sistemov in elementov objekta.</t>
  </si>
  <si>
    <t>Izvajalec je dolžan pred pričetkom polaganja parketa pregledati in prevzeti že izvedeno podlago iz cementnega estriha.</t>
  </si>
  <si>
    <t>Obračun po tlorisu prostora, če ni drugače navedeno.</t>
  </si>
  <si>
    <t>Enotna cena mora vsebovati:_x000D_
* vsa potrebna pripravljalna dela_x000D_
* snemanje potrebnih izmer na gradbišču in po projektu_x000D_
* vse potrebno delo in zgoraj opisan material za zgoraj opisane zaključke in detajle_x000D_
* prevzem  ploščic in vso potrebno manipulacijo z materialom,</t>
  </si>
  <si>
    <t>* vse potrebne obdelave ploščic kot je rezanje ploščic na potrebno dimenzijo in podobno,_x000D_
* dokazovanje kvalitete lepila, fugirne mase in kitov s certifikati o ustreznosti_x000D_
* izdelava vzorca in vgradnja le-tega na objektu_x000D_
* ves potreben pomožni, pritrdilni in vezni material za izvedbo_x000D_
* vse potrebne transpotre do mesta vgrajevanja_x000D_
* skladiščenje materiala na gradbišču</t>
  </si>
  <si>
    <t>V enotni ceni mora biti zajet naslednji material:_x000D_
* lepilo,_x000D_
* fugirno maso_x000D_
* vse potrebne kite za tesnenje stikov_x000D_
* PVC polkrožne letve,_x000D_
* in vse ostalo potrebno za kvalitetno izvedbo keramičarskih del.</t>
  </si>
  <si>
    <t>Enotna cena mora zajeti izdelavo vseh potrebnih detajlov in dopolnilnih del, katera je potrebno izvesti za dokončanje posameznih del, tudi če potrebni detajli in zaključki niso podrobno navedeni in opisani v popisu del in so ta dopolnila  dela nujna za pravilno funkcioniranje posameznih sistemov in elementov objekta. Enotna cena mora zajeti izdelavo v vseh prostorih ne glede na velikost prostora in ne glede na vrsto podlage na katero se kaeramičarska dela izvajajo.</t>
  </si>
  <si>
    <t>Obračun talne keramike po tlorisu prostora, če ni drugače navedeno.</t>
  </si>
  <si>
    <t>Pri policah upoštevati eventuelno potrebno podkonstrukcijo iz nerjavečega jekla. Delavniške načrte izdela izvajalec.</t>
  </si>
  <si>
    <t>Enotna cena mora vsebovati:
* merjenje na objektu (pred pričetkom izvajanja del je nujno mere kontrolirati na objektu)</t>
  </si>
  <si>
    <t>* izdelava tehnoloških risb za proizvodnjo z detajli
* izdelava vseh izračunov vezanih na izdelavo elementov, potrebnih za doseganje predpisanih zahtev
* preizkušanje posameznih elementov in dokazovanje kvalietet z atesti
* izdelava vzorca in vgradnja na objektu
* ves potreben glavni, pomožni, pritrdilni in vezni material
* vse potrebno delo od pripravljalnih del do finalnega izdelka
* izdelava vseh potrebnih zaključkov
* izdelava elementov v delavnici in montaža na objektu
* vse potrebne transporte do mesta vgrajevanja
* skladiščenje materiala na gradbišču
* vsa potrebna pomožna sredstva za vgrajevanje na objektu kot so lestve, odri in podobno</t>
  </si>
  <si>
    <t>* usklajevanje z osnovnim načrtom in posvetovanje s projektantom
* terminsko usklajevanje del z ostalimi izvajalci na objektu
* izdelava in izrez odprtin za vgradnjo inštalacijskih in drugih elementov montažne predelne stene
* popravilo eventuelno povzročene škode ostalim izvajalcem na gradbišču</t>
  </si>
  <si>
    <t>* čiščenje prostorov in odvoz odpadnega materiala na stalno deponijo
* plačilo komunalnega prispevka za stalno deponijo odpadnega materiala
* vse potrebne higiensko tehnične preventirne mere za zaščito delavcev na gradbišču
* faznost izgradnje objekta.</t>
  </si>
  <si>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</si>
  <si>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Poleg osnovnega, je sestavni del izvedbe predelnih sten tudi:
* izvedbe stikov montažnih predelnih sten z zidanimi in betonskimi stenami in stebri, izvesti elastične stike (da ne pride do poka) po tehnologiji proizvajalca in izvajalca predelnih sten (tehnologija potrjena s strani naročnika), ter vsemi potrebnimi tesnili in polnili oz. izdelavi delovnih fug.</t>
  </si>
  <si>
    <t>* stikovanje mavčno kartonskih plošč medsebojno je potrebno z ustreznimi tehničnimi rešitvemi , da se zagotovi, da končni premaz na stiku dveh plošč ne poka.
Glede na položaj stene in funkcionalne zahteve mora izvajalec izbrati ustrezno vrsto plošč, kvaliteto pa mora dokazati z atesti.</t>
  </si>
  <si>
    <t>Ponudnik mora pri izdelavi upoštevati predviden način izdelave in vse detajle skladno s tehnologijo proizvajalca.</t>
  </si>
  <si>
    <t>Enotna cena mora vsebovati:</t>
  </si>
  <si>
    <t>* vsa potrebna pripravljalna dela_x000D_
* merjenja na objektu_x000D_
*izdelavo vzorcev na objektu, ki so pred izvedbo potrjeni s strani projektanta_x000D_
* vse potrebne transporte do mesta vgrajevanja_x000D_
* preizkušanje kvalitete za vse materiale, ki se vgrajujejo in dokazovanje kvalitete z atesti_x000D_
* ves potreben glavni, pomožni, pritrdilni in vezni material skladno z načrtom oz. zahtevami za kvalitetno izvedbo del (vključno z vsemi potrebnimi prednamazi_x000D_
* vsa potrebna pomožna delovna sredstva za vgrajevanje na objektu kot so lestve in podobno_x000D_
* usklajevanje z osnovnim načrtom in posvetovanje s projektantom_x000D_
* terminsko usklajevanje z ostalimi izvajalci na objektu_x000D_
* čiščenje prostorov po končanem delu in odvoz odpadnega materiala na stalno deponijo.</t>
  </si>
  <si>
    <t>Pri izdelavi fasaderskih del bo izvajalec imel na razpolago za uporabo fasadne odre, ki jih postavi investitor.</t>
  </si>
  <si>
    <t>Zaradi potrebne vsklajenosti komponent (lepila, osnovnega in zaključnega ometa) ni dovoljeno mešanje sestavin iz različnih sistemov.  Izvajalec za izvedbo fasade privzame sistemske rešitve enega sistema z vsem naborom njegovih sestavnih delov. Za priključke in zaključke (potrebne za preprečitev zamakanja in za doseganje potrebne gibljivosti) uporabiti vse potrebne namenske profile in tesnilne trakove, ki jih je potrebno upoštevati v ceni na enoto.</t>
  </si>
  <si>
    <t>Sistemska izvedba po ETAG 004</t>
  </si>
  <si>
    <t>RF profil</t>
  </si>
  <si>
    <t>Čiščenje objekta</t>
  </si>
  <si>
    <t>Dvakratno čiščenje vseh prostorov objekta, 1x med gradnjo in 1x po končanih delih, objekt je pripraviti za tehnični pregled.</t>
  </si>
  <si>
    <t>Pomoč obrtnikom in instalaterjem ter manjše vzidave :</t>
  </si>
  <si>
    <t>ur</t>
  </si>
  <si>
    <t>KV delavec</t>
  </si>
  <si>
    <t>PK delavec</t>
  </si>
  <si>
    <t>Nepredvidena dela, pomoč obrtnikom</t>
  </si>
  <si>
    <t>Ostala nepredvidena gradbena dela ter razna pomoč obrtnikom pri obrtno instalaterskih delih, obračun po dejanskih stroških, predvidi se 5 % od zidarskih del.</t>
  </si>
  <si>
    <t>Fasadni odri</t>
  </si>
  <si>
    <t xml:space="preserve">Armatura </t>
  </si>
  <si>
    <t>Strojna izdelava in ročna montaža in vezanje srednje zahtevne armature iz betonskega jekla S500, s prenosi do mesta vgraditve in pomožnimi deli. Ocena</t>
  </si>
  <si>
    <t>kg</t>
  </si>
  <si>
    <t>≤12 mm</t>
  </si>
  <si>
    <t>pritličje</t>
  </si>
  <si>
    <t>nadstropje</t>
  </si>
  <si>
    <t>Stenska keramika - sanitarije, čistila</t>
  </si>
  <si>
    <t>Slikanje mavčnokartonskih stropov z disperzijsko barvo</t>
  </si>
  <si>
    <t>Notranje okenske police</t>
  </si>
  <si>
    <t>stena debeline 15 cm</t>
  </si>
  <si>
    <t>Enotna cena mora vsebovati:                                                   * vsa potrebna pripravljalna dela
* merjenja na objektu
* vse potrebne transporte do mesta vgrajevanja
* preizkušanje kvalitete za vse materiale, ki se vgrajujejo in dokazovanje kvalitete z atesti
* ves potreben glavni, pomožni, pritrdilni in vezni material skladno z načrtom oz. zahtevami za kvalitetno izvedbo del 
* vsa potrebna pomožna delovna sredstva za vgrajevanje na objektu kot so lestve in podobno
* usklajevanje z osnovnim načrtom in posvetovanje s projektantom
* terminsko usklajevanje z ostalimi izvajalci na objektu
* čiščenje prostorov po končanem delu in odvoz odpadnega materiala na stalno deponijo,                                                   * kitanje stikov z akrilnim kitom do stavbnega pohištva, vogalov in keramike, upoštevati v ceni na enoto.</t>
  </si>
  <si>
    <t>V ceni na enoto upoštevati tudi evwentuelno potrebno brušenje betona</t>
  </si>
  <si>
    <t>vzhodna fasada</t>
  </si>
  <si>
    <t>Rušenje oken</t>
  </si>
  <si>
    <t>Rušenje obstoječih oken, kompletno z nalaganjem in odvozom na gradbiščno deponijo.</t>
  </si>
  <si>
    <t>Rušenje kopelit zasteklitve</t>
  </si>
  <si>
    <t>Rušenje obstoječe zasteklitve s kopelitom, kompletno z okvirjem ter nalaganjem in odvozom na gradbiščno deponijo.</t>
  </si>
  <si>
    <t>telovadnica</t>
  </si>
  <si>
    <t>Rušenje vrat</t>
  </si>
  <si>
    <t>Rušenje obstoječih vrat, kompletno z nalaganjem in odvozom na gradbiščno deponijo.</t>
  </si>
  <si>
    <t>Rušenje pločevinastih polic</t>
  </si>
  <si>
    <t>Rušenje lesenih okenskih polic</t>
  </si>
  <si>
    <t>Rušenje lesenih okenskih polic širine cca 15 cm, kompletno z nalaganjem in odvozom na gradbiščno deponijo.</t>
  </si>
  <si>
    <t>Rušenje pločevinastih okenskih polic širine cca 15 cm, kompletno z nalaganjem in odvozom na gradbiščno deponijo.</t>
  </si>
  <si>
    <t>sanitarije</t>
  </si>
  <si>
    <t>Rušenje AB parapeta - nadstropje</t>
  </si>
  <si>
    <t>Rušenje AB parapeta, kompletno z nalaganjem in odvozom na gradbiščno deponijo.</t>
  </si>
  <si>
    <t>Rušenje suhomontažnih sten s podkonstrukcijo, kompletno z nalaganjem in odvozom na gradbiščno deponijo.</t>
  </si>
  <si>
    <t>Rušenje stenske keramike, kompletno z nalaganjem in odvozom na gradbiščno deponijo.</t>
  </si>
  <si>
    <t>čistila</t>
  </si>
  <si>
    <t xml:space="preserve">Montažna obloga, d=5,5 cm </t>
  </si>
  <si>
    <t>Mavčno kartonski strop  ST2</t>
  </si>
  <si>
    <t>Spuščen mavčno kartonski strop  ST1</t>
  </si>
  <si>
    <t>Brušenje in lakiranje (2x) obstoječega parketa z lakom na vodni osnovi, vsemi pomožnimi deli, transporti in prenosi do mesta vgrajevanja. Upoštevati tudi odstranitev obstoječih nizkostenskih obrob ter dobavo in vgradnjo novih nizkostenskih obrob po izboru projektanta.</t>
  </si>
  <si>
    <t>Nosilna konstrukcija nove etaže</t>
  </si>
  <si>
    <t>50x50 cm</t>
  </si>
  <si>
    <t>Alu protivlomno okno</t>
  </si>
  <si>
    <t>210/60 cm - enokrilno (odpiranje po horizontalni osi) O1</t>
  </si>
  <si>
    <t>210/151 cm - trokrilno simetrično (srednje krilo odpiranje po vertikalni in horizontalni os, ostala dva fiksno) O2</t>
  </si>
  <si>
    <t>Alu okno</t>
  </si>
  <si>
    <t>90/220 cm  V1</t>
  </si>
  <si>
    <t>Enotna cena mora vsebovati:
* snemanje potrebnih izmer na gradbišču in po projektu
* izdelava tehnoloških risb za proizvodnjo vključno z detajli
* izdelava vseh izračunov, vezanih na izdelavo elementov, potrebnih za doseganje predpisanih zahtev
* preizkužanje posameznih elementov in dokazovanje kvalitete s certifikati o ustreznosti
* izdelava vzorca in vgradnja le-tega na objektu
* dobava osnovnega, pomožnega in pritrdilnega materiala ter standardnega okovja za kompletiranje funkcionalne celote izdelka* izdelava vseh potrebnih zaključkov
* izdelava vseh elementov v delavnici in montaža na objektu do končnega izdelka, da je le-ta funkcionalna celota
* vsi potrebni transporti do mesta vgrajevanja                       * navedene so gradbene mere vrat in oken, če ni drugače navedeno</t>
  </si>
  <si>
    <t>Fasadna obloga stebrov in gred  F2</t>
  </si>
  <si>
    <t>Fasada med zasteklitvami pritličja in nadstropja  F1</t>
  </si>
  <si>
    <t>pas širine 30 cm</t>
  </si>
  <si>
    <t>pas širine 20 cm</t>
  </si>
  <si>
    <t>pas širine 15 cm</t>
  </si>
  <si>
    <t>Dobava in montaža fasadne obloge s fasadnimi paneli (mikro profilirana pločevina z mineralno volno, gostote 150 kg/m2) - npr. TRIMOTERM FTV INVISIO ali enakovredno, skupne debeline 6 cm. Fasadni paneli V profilacije zunaj  širine 100 cm v ral-u po izboru projektanta so položeni horizontalno, notranja stran standardne profilacije v barvi ral-u 9010. Paneli se pritrjujejo na kovinsko konstrukcijo.  Vse odprtine, robovi, zaključki  v fasadi so dodatno ojačane in zaključene z ustreznimi profili in zaklučnimi elementi, kar upoštevati v ceni na enoto. V ceno zajeti tudi potreben pritrdilni material v INOX izvedbi, kompletno z vsemi potrebnimi deli, zaključki in transporti. Detajle izvesti po skici projektanta oz. navodilih proizvajalca.</t>
  </si>
  <si>
    <t>Dobava in montaža mavčnokartonske obloge skupne deb. 11,5 cm, nosilna konstrukcija so kovinski pocinkani profili 27 mm montirani z direktnimi obešali, vmes mineralna volna po zahtevah SIST EN 13162, λD = 0.035 W/mK (npr: KnaufInsulationUnifit 035 ali enakovredno) debeline 100 mm, parna zapora: samolepilni večplastni aluminijasti kompozit z zelo odporno PP tkanino, [Sd &gt;1500m], (npr. STT - ALU TOP 1500 SK ali enakovredno), enostranska enojna obloga iz mavčno kartonskih plošč (npr. Knauf GKB ali enakovredno) plošče debeline 12,5 mm. Oboga višine do 1,00 m. Upoštevati tudi bandažiranje v kvaliteti Q3 ter zagotoviti vse potrebne preboje instalacij ter vsa potrebna dela in transporte.</t>
  </si>
  <si>
    <t>Pocinkana pločevina je 0,7 mm, če ni drugače navedeno.</t>
  </si>
  <si>
    <t>Dobava in montaža notranjih okenskih polic iz tehnološkega poliranega kamna po izboru projektanta debeline 2,0 cm ter širine 15 cm s poliranimi in zaokroženimi vidnimi robovi. Polaganje se vrši na fleksibilno polimer-cementno lepilo razreda C2TE S1  (npr. Kema flex170 ali enakovredno). Obokenska fuga se zatesni s trajno elastičnim kitom (npr. Mapesil AC ali enakovredno). Upoštevati kompletno z impregnacijo kamna za vodoodbojnost ter vsemi potrebnimi deli in transporti.</t>
  </si>
  <si>
    <t>Hidroizolacija sidernih plošč</t>
  </si>
  <si>
    <t>450/450</t>
  </si>
  <si>
    <t>Slikanje novih mavčnokartonskih sten z disperzijsko barvo</t>
  </si>
  <si>
    <t>Slikanje obstoječih sten z disperzijsko barvo</t>
  </si>
  <si>
    <t>Dobava in montaža RF profila 15x15 mm, kot zaključek pri menjavi tlaka, kompletno z vsemi potrebnimi deli in transporti.</t>
  </si>
  <si>
    <t xml:space="preserve">     </t>
  </si>
  <si>
    <t>Montažna stena med zasteklitvami pritličja in nadstropja  F1</t>
  </si>
  <si>
    <t>Dobava in polaganje stenskih granitokeramičnih ploščic na fleksibilno polimer-cementno gradbeno lepilo razreda C2TE-S1 za nevpojno keramiko (npr. Kema Kemakol Flex 170, Mapei Keraflex, Ardex X32 ali enakovredno), z morebitno predpripravo podlage. V ceni upoštevati fugiranje (barva in širina po izboru projektanta) ki je izvedeno s fleksibilno cementno fugirno maso, razreda CG2, vodoodbojno in fungicidno (kot je Mapei Ultracolor Plus), obstenske in priključne fuge so tesnjene s trajnoelastičnim sanitarnim (antibaktericidnim) kitom, vse v izbrani barvi ter vsemi potrebnimi deli in transporti. Keramika se polaga do stropa. Nabavna vrednost keramike 50,00 €/m² - (tip določi projektant).</t>
  </si>
  <si>
    <t>Dobava in polaganje talnih granitokeramičnih ploščic na fleksibilno polimer-cementno gradbeno lepilo razreda C2TE-S1 za nevpojno keramiko (npr. Kema Kemakol Flex 170, Mapei Keraflex, Ardex X32 ali enakovredno), z morebitno predpripravo podlage. V ceni upoštevati nizkostensko obrobo višine 7 cm iz sistema ploščic izdelavo potrebnih padcev, fugiranje (barva in širina po izboru projektanta) je izvedeno s fleksibilno cementno fugirno maso, razreda CG2, vodoodbojno in fungicidno (kot je Mapei Ultracolor Plus), obstenske in priključne fuge so tesnjene s trajnoelastičnim sanitarnim (antibaktericidnim) kitom, vse v izbrani barvi ter vsemi potrebnimi deli in transporti. Nabavna vrednost keramike 50,00 €/m² - (tip določi projektant).</t>
  </si>
  <si>
    <t>Dobava in montaža oken iz Alu profilov, s prekinjemim toplotnim mostom, barva po izboru projektanta. Okno zastekljeno s prosojnim dvoslojnim sončnozaščitnim izolacijskim steklom Ug=1,10 W/m²K, odpiranje po shemi. Okna so opremljena s standardnim okovjem, ročico po izboru projektanta (npr. Lampič Venezia ali Catara ali enakovredno), dvojnimi tesnili, notranjih senčil (žaluzije). V ceni na enoto upoštevati suhomontažno vgradnjo po sistemu RAL ter odkapni profil na zunanji strani. Skupna prehodnost okna Uw=1,6 W/m²K, po standardu SIST EN 12208 morajo glede vodotesnosti izpolnjevati zahteve razreda 4A.</t>
  </si>
  <si>
    <t>Dobava in montaža oken iz Alu profilov, s prekinjemim toplotnim mostom, barva po izboru projektanta. Okno zastekljeno s prosojnim dvoslojnim sončnozaščitnim izolacijskio varnostnim (VSG) steklom Ug=1,10 W/m²K, odpiranje po shemi. Okna so opremljena s standardnim okovjem, ročico po izboru projektanta (npr. Lampič Venezia ali Catara ali enakovredno), dvojnimi tesnili, notranjih senčil (žaluzije), steklena ograja (VSG+ESG) višine 1,00 m, pritrjena na okenske profile. V ceni na enoto upoštevati suhomontažno vgradnjo po sistemu RAL ter odkapni profil na zunanji strani. Skupna prehodnost okna Uw=1,6 W/m²K, po standardu SIST EN 12208 morajo glede vodotesnosti izpolnjevati zahteve razreda 4A.</t>
  </si>
  <si>
    <t>Dobava in montaža oken iz Alu profilov, s prekinjemim toplotnim mostom, barva po izboru projektanta. Okno zastekljeno s prosojnim dvoslojnim sončnozaščitnim izolacijskim steklom Ug=1,10 W/m²K, ter nameščeno protivlomno folijo debeline 200 mikronov, odpiranje po shemi. Okna so opremljena s standardnim okovjem, ročico po izboru projektanta (npr. Lampič Venezia ali Catara ali enakovredno), dvojnimi tesnili, notranjih senčil (žaluzije). V ceni na enoto upoštevati suhomontažno vgradnjo po sistemu RAL ter odkapni profil na zunanji strani. Skupna prehodnost okna Uw=1,6 W/m²K, po standardu SIST EN 12208 morajo glede vodotesnosti izpolnjevati zahteve razreda 4A.</t>
  </si>
  <si>
    <t xml:space="preserve">Dobava in montaža bitumenske plošče (npr. GRACE Servipak, d=6 mm ali enakovredno), kompletno z vemi potrebnimi deli in transporti. Upoštevati tudi premaz s tekočo hidroizolacijsko membrano na mestih prebojev s sidrnimi palicami obstoječo hidroizolacijo. Ob izvedbi del se predvidi še dodatne zaščitne in sanacijske ukrepe obstoječe hidroizolacije, po dogovoru na gradbišču. </t>
  </si>
  <si>
    <t>Rušenje suhomontažnih sten - pritličje in nastropje</t>
  </si>
  <si>
    <t>podzidek</t>
  </si>
  <si>
    <t>Dobava in montaža enokrilnih vrat s ivernim furniranim podbojem in furniranim polnim krilom (po izboru projektanta). Sredica iz iverokala in HDF zaključne površine ter okvirjev iz vezanih plošč.  Vrata so opremljena z visoko kvalitenimi kovinskimi nasadili (3x), kljuko po izboru projektanta, tesnili in  ključavnico. Suhomontažna vgradnja s PU peno. Upoštevati vsa potrebna dela in transporte. Navedene so svetle dimenzije vrat.</t>
  </si>
  <si>
    <t>Slikarska obdelava sten -  1x glajenje in 2x slikanje z visokopokrivno barvo niansirano barvo po izboru projektanta.</t>
  </si>
  <si>
    <t>Slikarska obdelava mavčnokartonskih sten -  1x glajenje in 2x slikanje z  visokopokrivno barvo niansirano barvo. Barva po izboru projektanta.</t>
  </si>
  <si>
    <t>Slikarska obdelava mavčnokartonskih stropov -  1x glajenje in 2x slikanje z visokopokrivno barvo niansirano barve. Barva po izboru projektanta.</t>
  </si>
  <si>
    <t>Revizijske odprtine - 300x300</t>
  </si>
  <si>
    <t>Dobava in montaža tipskih revizijskih vratic v Alu okvirju ter polnila iz vlagoodpornih mavčno kartonskih plošč velikosti 300x300 mm, kompletno z vsemi potrebnimi deli in transporti.</t>
  </si>
  <si>
    <t>4.</t>
  </si>
  <si>
    <t>V sklopu posamezne postavke mora biti zajet ves material, delo, drobni in pritrdilni materal za potrebno vgradnjo, vključno z usklajevanji na objektu, vsemi preboji do fi 50mm, oziroma 50x50mm ter prevozom materiala na gradbišče.</t>
  </si>
  <si>
    <t>V popisu so navedena komercialna imena materialov, naprav, opreme, ipd. zgolj zaradi določitve kvalitete in izgleda. Ponujen material in oprema morajo biti enake kvalitete in izgleda kot je določeno s popisom. Odstopanja so dopustna samo v primeru izboljšanja kvalitete oz funkcije in izgleda ob pogoju predhodne potrditve projektanta in odgovornega vodje projekta. V primeru, da posamezni elementi po kvaliteti in izgledu niso predpisani, mora ponudnik ob oddaji ponudbe navesti ponujeno kvaliteto in izgled ter pred izvedbo pridobiti potrditev projektanta in odgovornega vodje projekta.</t>
  </si>
  <si>
    <t>m</t>
  </si>
  <si>
    <t>Inštalacijska cev, brezhalogenska, komplet s pritrditvenim materialom:</t>
  </si>
  <si>
    <t>fi 36, rebrasta</t>
  </si>
  <si>
    <t>Strukturirano ožičenje mora biti izvedeno v sistemu SYSTIMAX proizvajalca Systimax Solution! 
Standard EIA/TIA-568B.</t>
  </si>
  <si>
    <t>Vso opremo mora pred izvedbo potrditi investitor.</t>
  </si>
  <si>
    <t>fi 16, rebrasta</t>
  </si>
  <si>
    <t>AVTOMATSKO JAVLJANJE POŽARA</t>
  </si>
  <si>
    <t>Nadgradnja obstoječega sistema javljanja požara Honeywell NOTIFIER - elemente se priključi na obstoječo centralo.</t>
  </si>
  <si>
    <t>Inštalacijski kanal, raznih dimenzij</t>
  </si>
  <si>
    <t>Nadgradnja obstoječega sistema pristopne kontrole KERI systems - elemente se priključi na obstoječ CNS tehničnega varovanja VITEZ.</t>
  </si>
  <si>
    <t>Kabel položen nadometno na kabelski polici delno v inštalacijskih kanalih, po stenah podometno v zaščitni cevi, delno v tlaku oziroma estrihu v cevi:</t>
  </si>
  <si>
    <t>UTP Cat 6A</t>
  </si>
  <si>
    <t>UTP Cat 6A priključni kabel PATCH, kot UTP Cat 6A Patch cord 2m</t>
  </si>
  <si>
    <t>Kontrolna enota sistema kontrole pristopa, z možnostjo priklopa do štirih vrat (štiri čitalnike) z usmernikom, v kovinskem ohišju (taktika 1, 2, strežnik 1,2 prit, pisarne nds)
kot npr. KERI, tip: NXT-4D</t>
  </si>
  <si>
    <t>Plinotesna akumulatorska baterija kapacitete 12V 2,3Ah</t>
  </si>
  <si>
    <t>Komunikacijski modul
kot npr. KERI, tip: WIEGAND NXT-WI</t>
  </si>
  <si>
    <t>Čitalnik brezkontaktni registrirnik kartic
kot npr, tip HID iCLASS + MIFARE DESFIRE R10</t>
  </si>
  <si>
    <t>Podložna plošča za čitalnike HID R10</t>
  </si>
  <si>
    <t>Električni prijemnik s stikalom odprtosti vrat in čelno ploščo, 12/24V BEFO 1705RR</t>
  </si>
  <si>
    <t>Vgradnja ključavnice v varnostna vrata</t>
  </si>
  <si>
    <t>Programska oprema sistema kontrole vstopa
kot npr. KERI, tip: KERI DOORS-NET</t>
  </si>
  <si>
    <t>Priprava centralnega grafičnega nadzornega paketa VTZ ECLIPSE, DOORS NET, grafične podlage, vnos akrivnih elementov, linkanje simbolov, test delovanja, poučitev uporabnika</t>
  </si>
  <si>
    <t>Montaža nove aktivne opreme v sistemsko omaro, namestitev nove CNS opreme, konfiguracija</t>
  </si>
  <si>
    <t>Programiranje mrežnih stikal, konfiguracija stikal, vnos parametov v programsko okolje, fw nastavitev, meritve in testiranje delovanja mreže</t>
  </si>
  <si>
    <t>%</t>
  </si>
  <si>
    <t>Splošne opombe:</t>
  </si>
  <si>
    <t>1.</t>
  </si>
  <si>
    <t>Ponudnik-izvajalec del mora pred začetkom del pregledati vso projektno dokumentacijo.</t>
  </si>
  <si>
    <t>2.</t>
  </si>
  <si>
    <t>Za vse nejasnosti ali variantne rešitve se mora obvezno posvetovati z odgovornim projektantom oziroma investitorjem. </t>
  </si>
  <si>
    <t>3.</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</si>
  <si>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</si>
  <si>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Načrte in detajle izvajalec predhodno natančno pregleda in v primeru nejasnosti in na eventuelne  pomanjkljivosti, kot strojni strokovnjak  opozori projektanta. </t>
  </si>
  <si>
    <t>5.</t>
  </si>
  <si>
    <t>Dobava  in montaža (vsebuje tudi drobni montažni material).</t>
  </si>
  <si>
    <t>6.</t>
  </si>
  <si>
    <t>Vsa dela morajo biti izvedena kvalitetno, iz   materialov z zahtevanimi lastnostmi, z atesti.</t>
  </si>
  <si>
    <t>7.</t>
  </si>
  <si>
    <t>Vsaka opisana pozicija je mišljena kompletno z   vsemi deli, materialom in transporti za   vgrajen oz. montiran izdelek.</t>
  </si>
  <si>
    <t>8.</t>
  </si>
  <si>
    <t>Vsak izvajalec mora po končani svoji fazi očistiti in odstraniti vse odpadke z odvozom na komunalno deponijo, s plačilom vseh stroškov za koriščenje deponije.</t>
  </si>
  <si>
    <t>9.</t>
  </si>
  <si>
    <t>Vsa sanitarna keramika in sanitarna oprema mora biti 1 kvalitete v skladu s TSG-12640:2008 po izbiri arhitekta oziroma investitorja!</t>
  </si>
  <si>
    <t>10.</t>
  </si>
  <si>
    <t>Izvajalec je dolžan izvesti vsa pripravljalna dela, organizacijo gradbišča, ustrezno varnost in zaščito gradbišča!</t>
  </si>
  <si>
    <t>11.</t>
  </si>
  <si>
    <t>V ponudbi je potrebno opremo natančno specificirati!</t>
  </si>
  <si>
    <t>12.</t>
  </si>
  <si>
    <t>Na iztočnih armaturah morajo biti vgrajeni perlatorji z usmerjevalnikom curka!</t>
  </si>
  <si>
    <t>13.</t>
  </si>
  <si>
    <t>Vse mere in detajle je potrebno preveriti na licu mesta</t>
  </si>
  <si>
    <t xml:space="preserve">14. </t>
  </si>
  <si>
    <t>Študija požarne varnosti ni bila pridobljena. Pred izvedbo je potrebno preveriti obstoječe požarne sektorje kjer se naj upoštevajo pri izvedbi !</t>
  </si>
  <si>
    <t>VODOVOD IN KANALIZACIJA</t>
  </si>
  <si>
    <t>01.</t>
  </si>
  <si>
    <t>02.</t>
  </si>
  <si>
    <t>03.</t>
  </si>
  <si>
    <t>04.</t>
  </si>
  <si>
    <t>05.</t>
  </si>
  <si>
    <t>06.</t>
  </si>
  <si>
    <t>07.</t>
  </si>
  <si>
    <t>08.</t>
  </si>
  <si>
    <t>09.</t>
  </si>
  <si>
    <t>pisoarne školjke iz bele sanitarne keramike po izboru arhitekta oz. INVESTITORJA kot npr. Geberit Kolo,  višina montaže (spodnji rob pisoarja) je 65 cm nad tlemi</t>
  </si>
  <si>
    <t>krmilna elektronika za pisoar, IR, 230V, komplet z vgradnim setom s kotnim ventilom, magnetnim ventilom, pokrivne plošče, možnost nastavitve časa iztoka po izboru arhitekta oz. INVESTITORJA kot npr. Geberit</t>
  </si>
  <si>
    <t>vključno z konzolami, tesnilni in pritrdilni material</t>
  </si>
  <si>
    <t>Dobava in montaža izlivnika - trokadere, keramični - zidni, srednje kvalitete z:</t>
  </si>
  <si>
    <t>izpiralnim ventilom DN20</t>
  </si>
  <si>
    <t>zidno mešalno baterijo z dolgim premičnim iztokom</t>
  </si>
  <si>
    <t>pokromano dvižno mrežo</t>
  </si>
  <si>
    <t>vključno s tesnilnim in montažnim materialom</t>
  </si>
  <si>
    <t>Dobava in montaža sifona za pomivalno korito vključno pritrdilni in tesnilni material</t>
  </si>
  <si>
    <t>14.</t>
  </si>
  <si>
    <t>DN 25</t>
  </si>
  <si>
    <t>DN 20</t>
  </si>
  <si>
    <t>DN 15</t>
  </si>
  <si>
    <t>15.</t>
  </si>
  <si>
    <t>16.</t>
  </si>
  <si>
    <t>Dobava in montaža navojnega krogličnega ventila, vključno spojni in tesnilni material</t>
  </si>
  <si>
    <t>17.</t>
  </si>
  <si>
    <t>18.</t>
  </si>
  <si>
    <t>Dobava in montaža kanalizacijske cevi izdelane iz trdega polipropilena PP-ja po DIN 19531 tip HT, zatesnjene z gumijastimi tesnili vključno z vsemi fazonskimi kosi in pritrdilnim materialom</t>
  </si>
  <si>
    <t>PP 110</t>
  </si>
  <si>
    <t>19.</t>
  </si>
  <si>
    <t>D 20x2,5 mm</t>
  </si>
  <si>
    <t>20.</t>
  </si>
  <si>
    <t>Dobava in montaža PE-Xb/Al/PE cevi za hladno sanitarno vodo kot npr. Geberit Mepla, z vsemi fazonskimi kosi in ostalim potrebnim materialom za montažo, vključno Armacell izolacijo tip Tubolit  S plus debeline 4 mm</t>
  </si>
  <si>
    <t>D 32x3,0 mm</t>
  </si>
  <si>
    <t>D 26x3,0 mm</t>
  </si>
  <si>
    <t>21.</t>
  </si>
  <si>
    <t>22.</t>
  </si>
  <si>
    <t>23.</t>
  </si>
  <si>
    <t>Izpiranje in polnjenje sistema, tlačni preizkus</t>
  </si>
  <si>
    <t>skupaj</t>
  </si>
  <si>
    <t>∑</t>
  </si>
  <si>
    <t>24.</t>
  </si>
  <si>
    <t>Razna nepredvidena dela po dejanskih stroških se vpiše v gradbeno knjigo in potrdi nadzorni organ - ocena.</t>
  </si>
  <si>
    <t>25.</t>
  </si>
  <si>
    <t>26.</t>
  </si>
  <si>
    <t>27.</t>
  </si>
  <si>
    <t>28.</t>
  </si>
  <si>
    <t>OPOMBA: Oprema opisana v popisih se lahko zamenja z opremo od drugega proizvajalca, vendar mora imeti enake ali podobne karakteristike.</t>
  </si>
  <si>
    <t>Dobava in montaža polnilno/izpustne pipe, vključno tesnilni material</t>
  </si>
  <si>
    <t>Preboji in dobljenje za instalacijo ogrevanja.</t>
  </si>
  <si>
    <t>Izpiranje in polnenje ogrevalnega sistema z ustrezno pripravljeno vodo, tlačni preizkus in odzračevanje.</t>
  </si>
  <si>
    <t>Prednastavitev grelnih teles, pozkusni zagon in regulacija celotnega ogrevalnega sistema.</t>
  </si>
  <si>
    <t>Nepredvidena dela po dejanskih stroških se vpiše v gradbeno knjigo in jih potrdi nadzorni organ - ocena.</t>
  </si>
  <si>
    <t>Oprema opisana v popisu se lahko zamenja z opremo drugega proizvajalca z predhodnim soglasjem projektanta. Vendar mora imeti enake ali boljše karakteristike.</t>
  </si>
  <si>
    <t>Vključuje vsa manjša gradbena dela, ki so potrebna za strojne inštalacije. Komplet z pritrdilnim in tesnilnim materialom in vzpostavitvijo v obstoječe stanje.</t>
  </si>
  <si>
    <t>Vse mere in detaile preveriti na objektu.</t>
  </si>
  <si>
    <t xml:space="preserve">V popisu niso zajeta večja gradbena dela-preboji za potrebe strojnih inštalacij. Zajeta so v gradbenem  delu popisov.  </t>
  </si>
  <si>
    <t>HLAJENJE</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</si>
  <si>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</si>
  <si>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Oprema je v tovarni pred odpremo popolnoma testirana skladno z njeno uporabo ter zakoni in smernicami v EU (tlačna trdnost &gt;38bar, elektronski test morebitnega puščanja hladiva, vakuumski test do 2 torr, električni "šok" testi, ipd.).</t>
  </si>
  <si>
    <t>Zunanja enota je primerna za zunanjo postavitev, grajena iz ohišja iz nerjavne pločevine, dodatno prašno barvanega (poliestersko termalno, debelina nanosa min. 70μ).</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</si>
  <si>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</si>
  <si>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</si>
  <si>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</si>
  <si>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</si>
  <si>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</si>
  <si>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</si>
  <si>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</si>
  <si>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</si>
  <si>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</si>
  <si>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</si>
  <si>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Sistem mora standardno omogočati ti. VRT ali "Variabile Refrigerant Temperature" regulacijo temperature hladilnega sredstva. Sistem na podlagi obremenitev objekta in notranjih pogojev samodejno uravnava (dviga ali spušča) temperaturo uparjanja ali kondenzacije sistema in s tem še dodatno poviša sezonsko učinkovitost sistema, vse skladno z zadnjimi evropskimi ErP direktivami.</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</si>
  <si>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</si>
  <si>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</si>
  <si>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</si>
  <si>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t>
  </si>
  <si>
    <t>Št. kompresorjev: 1</t>
  </si>
  <si>
    <t>Nominalni obratovalni tok: 6.8A</t>
  </si>
  <si>
    <t>Priporočeno varovanje enote: 16A</t>
  </si>
  <si>
    <t>Električno napajanje sistema: 3~, 400V/50Hz</t>
  </si>
  <si>
    <t>Območje delovanja - hlajenje: od -5°C do +46°C</t>
  </si>
  <si>
    <t>Zvočni tlak (@1m od enote, @1,5m od tal): 51 dB(A)</t>
  </si>
  <si>
    <t>Ustreza na primer:</t>
  </si>
  <si>
    <t>Proizvajalec: DAIKIN</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</si>
  <si>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</si>
  <si>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</si>
  <si>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t>
  </si>
  <si>
    <t>Na zajemu zraka je nameščen pralni sintetični "long-life" filter (filter za dolgo življensko dobo).</t>
  </si>
  <si>
    <t>Pod enoto je nameščeno korito za zbiranje kondenzata z odprtino za namestitev kondenzne cevi.</t>
  </si>
  <si>
    <t>Enota lahko deluje z žičnim ali brezžičnim daljinskim upravljalnikom, na razpolago pa so mnoge druge opcije krmilja in kontrole (oddaljena tipala, CNS vmesniki, lokalni krmilniki, ipd.)</t>
  </si>
  <si>
    <t>Hladilna moč: 2.2kW</t>
  </si>
  <si>
    <t>Ogrevalna moč: 2.5kW</t>
  </si>
  <si>
    <t>Maksimalni obratovalni tok (MCA): 0.3A</t>
  </si>
  <si>
    <t>Električno napajanje sistema: 1~, 230V/50Hz</t>
  </si>
  <si>
    <t>Dimenzije (V x Š x G): 290 x 795 x 266 mm</t>
  </si>
  <si>
    <t>Teža: 12 kg</t>
  </si>
  <si>
    <t>Zvočna moč: 52 dB(A) (po ISO 3744)</t>
  </si>
  <si>
    <t>** 1,5m od enote in 1,5m od tal</t>
  </si>
  <si>
    <t>Hladilna moč: 3.6kW</t>
  </si>
  <si>
    <t>Ogrevalna moč: 4.0kW</t>
  </si>
  <si>
    <t>Maksimalni obratovalni tok (MCA): 0.4A</t>
  </si>
  <si>
    <t>Zvočna moč: 55 dB(A) (po ISO 3744)</t>
  </si>
  <si>
    <t>Notranja kasetna enota, za vgradnjo v spuščeni strop (ali vidno pod strop), s stilsko dekorativno masko (popolnoma poravnano s stropom), z zajemom zraka iz spodnje strani ter vpihom v štirih smereh (360°). Lopute za izpih zraka so avtomatizirane in jih je dovoljeno tudi zapreti.</t>
  </si>
  <si>
    <t>Ohišje enote (skriti del) je iz panelov iz pocinkane pločevine, ustrezno protikondenčno in toplotno izolirano.</t>
  </si>
  <si>
    <t>Dekorativni panel iz toge ABS plastike, stilske izvedbe, ustrezno protikondenčno in toplotno izolirano, zunanji, vidni del, pa je dodatno prašno barvano, v beli ali sivi barvi (po izbiri arhitekta).</t>
  </si>
  <si>
    <t>Pod enoto je nameščeno korito za zbiranje kondenzata z odprtino za namestitev kondenzne cevi. V enoti je standardno vgrajena črpalka za odvod kondenzata, s tlačno višino min. 750mm.</t>
  </si>
  <si>
    <t>Pretok zraka ventilatorja (min/med/maks): 6.5 / 7.5 / 8.7 m3/min</t>
  </si>
  <si>
    <t>Dimenzije enote (V x Š x G): 260 x 575 x 575 mm</t>
  </si>
  <si>
    <t>Dimenzije dekorativnega panela (V x Š x G): 46 x 620 x 620 mm</t>
  </si>
  <si>
    <t>Teža enote: 15.5 kg</t>
  </si>
  <si>
    <t>Teža dekorativnega panela: 2.8 kg</t>
  </si>
  <si>
    <t>Zvočna moč: 49 dB(A) (po ISO 3744)</t>
  </si>
  <si>
    <t>Lokalni, stilski, žični daljinski upravljalnik, z LCD displejem občutljivim na dotik (TOUCH). Krmilnik lahko krmili do 16 notranjih enot, možno pa je priključiti tudi več (2) krmilnika na isto notranjo enoto (master/slave).</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</si>
  <si>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</si>
  <si>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Na krmilniku so na razpolago vse informacije in parametri sistema, z različnimi stopnjami dostopa - uporabnik, monter ali serviser. Za enostavno parametriranje in spreminjanje nastavitev sistema je krmilnik opremljen z "Bluetooth Low Energy" sprejemnikom, za povezavo s pametnimi telefoni ali tablicami, preko ustrezne aplikacije.</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</si>
  <si>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 so na razpolago preko aplikacije na pametnih napravah in Bluetooth povezave.</t>
  </si>
  <si>
    <t>Originalni, tovarniško sestavljeni in lotani, izolirani, razmaščeni in očiščeni odcepni kos bakrene instalacije hladilnega sredstva, za razvejanje instalacije do priključkov posameznih notranjih enot.</t>
  </si>
  <si>
    <t>zunanji premer R 1/4 (6,35 mm)</t>
  </si>
  <si>
    <t>zunanji premer R 3/8 (9,52 mm)</t>
  </si>
  <si>
    <t>zunanji premer R 5/8 (15,88 mm)</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</si>
  <si>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</si>
  <si>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</si>
  <si>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</si>
  <si>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</si>
  <si>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</si>
  <si>
    <t>Dobava in montaža obešalnega materiala za pločevinaste kanale, korozijsko zaščitenega s pocinkanjem. Vključno z montažo na nosilno konstrukcijo.</t>
  </si>
  <si>
    <t>Dobava in montaža cevnega kanalskega razvoda iz spiralne cevi za potrebe prezračevanja. Komplet z obešalnim materialom in pripadajočimi fazonskimi kosi. Vključno z tesnenjem in montažo odsesovalnih elementov.</t>
  </si>
  <si>
    <t>∅125</t>
  </si>
  <si>
    <t xml:space="preserve">V popisu niso zajeta večja gradbena dela za potrebe strojnih inštalacij. Zajeta so v gradbenem  delu popisov.  </t>
  </si>
  <si>
    <t>∅200</t>
  </si>
  <si>
    <t>29.</t>
  </si>
  <si>
    <t>30.</t>
  </si>
  <si>
    <t>REKAPITULACIJA GRADBENO OBRTNIŠKIH DEL</t>
  </si>
  <si>
    <t>Skupaj GRADBENA DELA</t>
  </si>
  <si>
    <t>Skupaj OBRTNIŠKA DELA</t>
  </si>
  <si>
    <t>C.</t>
  </si>
  <si>
    <t>PROJEKTNA DOKUMENTACIJA - ARHITEKTURA</t>
  </si>
  <si>
    <t>C.01</t>
  </si>
  <si>
    <t>PID projektna dokumentacija</t>
  </si>
  <si>
    <t>Projektna dokumentacija - Arhitektura</t>
  </si>
  <si>
    <t>Projektna dokumentacija</t>
  </si>
  <si>
    <t>Skupaj PROJEKTNA DOKUMENTACIJA - ARHITEKTURA</t>
  </si>
  <si>
    <t>Vrsta del:</t>
  </si>
  <si>
    <t xml:space="preserve">DATUM: </t>
  </si>
  <si>
    <t>GRADBENO OBRTNIŠKA DELA</t>
  </si>
  <si>
    <t>STROJNA DELA</t>
  </si>
  <si>
    <t>Vrednost del brez DDV:</t>
  </si>
  <si>
    <t>22% DDV:</t>
  </si>
  <si>
    <t>Skupaj - vrednost del z DDV:</t>
  </si>
  <si>
    <t>*</t>
  </si>
  <si>
    <t>V enotah cene morajo biti zajeti tudi vsi naslednji stroški :</t>
  </si>
  <si>
    <t>Prevozni in manipulativni stroški;</t>
  </si>
  <si>
    <t>Obračun se vrši po dejansko izvedenih količinah;</t>
  </si>
  <si>
    <t>Vsi predpisani tehnični standardi in normativi, ki so predpisani za posamezno vrsto del;</t>
  </si>
  <si>
    <t>Ves potrošni, pritrdilni, vezni in montažni material ter podkonstrukcije</t>
  </si>
  <si>
    <t>Po zaključku del dostaviti vso tehnično dokumentacijo za vgrajeno opremo</t>
  </si>
  <si>
    <t>Vsi stroški predpisanih ukrepov varstva pri delu in varstva pred požarom, ki jih mora</t>
  </si>
  <si>
    <t>izvajalec obvezno upoštevati;</t>
  </si>
  <si>
    <t>Stroške za popravilo morebitnih škod, ki bi nastale na objektu ali kompleksu kot celoti,</t>
  </si>
  <si>
    <t>dovoznih cestah, zunanjem okolju, komunalnih vodih in energ. priključkih po krivdi izvajalca;</t>
  </si>
  <si>
    <t>Dokumentacija za servisiranje naprav in garancijski listi.</t>
  </si>
  <si>
    <t>OPOMBA</t>
  </si>
  <si>
    <t>Vse postavke morajo biti ovrednotene z dejansko ceno;</t>
  </si>
  <si>
    <t>Vrednosti cen in zmnožek vpisati samo k zahtevanim količinam;</t>
  </si>
  <si>
    <t>Dopisovanje drugih podatkov in sprememb vsebine popisa in količin ni dovoljeno;</t>
  </si>
  <si>
    <t xml:space="preserve">Za vsa nepredvidena dela mora izvajalec pridobiti soglasje naročnika, ter pred izvedbo del </t>
  </si>
  <si>
    <t>pripraviti analizo cen</t>
  </si>
  <si>
    <r>
      <rPr>
        <sz val="14"/>
        <rFont val="Calibri"/>
        <family val="2"/>
        <charset val="238"/>
        <scheme val="minor"/>
      </rPr>
      <t>Lokacija:</t>
    </r>
    <r>
      <rPr>
        <b/>
        <sz val="14"/>
        <rFont val="Calibri"/>
        <family val="2"/>
        <charset val="238"/>
        <scheme val="minor"/>
      </rPr>
      <t xml:space="preserve"> Ljubljana</t>
    </r>
  </si>
  <si>
    <t>SKUPAJ GRADBENO OBRTNIŠKA DELA</t>
  </si>
  <si>
    <t>KONČNA PONUDBA ŠT.: _________________</t>
  </si>
  <si>
    <t>PONUDNIK: ___________________________________________________</t>
  </si>
  <si>
    <t>Rušenje sanitarne opreme</t>
  </si>
  <si>
    <t>Rušenje kpl sanitarne opreme, kompletno z nalaganjem in odvozom na gradbiščno deponijo.</t>
  </si>
  <si>
    <t>Rušenje okenskih mrež - zahodna fasada</t>
  </si>
  <si>
    <t>Rušenje kpl obstoječih okenskih mrež, kompletno z nalaganjem in odvozom na gradbiščno deponijo.</t>
  </si>
  <si>
    <t>Rušenje AB sten - pritličje</t>
  </si>
  <si>
    <t>Rušenje AB sten, kompletno z nalaganjem in odvozom na gradbiščno deponijo. Upoštevati izravnavo tlaka na mestu rušene stene v pasu širine 32 cm.</t>
  </si>
  <si>
    <t>pas  širine 32 cm</t>
  </si>
  <si>
    <t>Rušenje stenske keramike - obst. Teh. prostor</t>
  </si>
  <si>
    <t>Rušenje talne keramike - pritličje P2</t>
  </si>
  <si>
    <t>Rušenje talne keramike, kompletno z nalaganjem in odvozom na gradbiščno deponijo.</t>
  </si>
  <si>
    <t>Rušenje strehe do strešne konstrukcije - strešne kupole</t>
  </si>
  <si>
    <t>Rušenje strehe do strešne konstrukcije v pasu cca. 1,60 m za nove strešne kupole, kompletno z nalaganjem in odvozom na gradbiščno deponijo. Upoštevati tudi vzpstavitev obstoječega stanja po vgradnji jeklenih nosilcev z dobavo in vgradnjo novega material, potrebno obdelavo stikov, pritrdil, del in transportov.</t>
  </si>
  <si>
    <t>Preboj strešne konstrukcije - strešne kupole</t>
  </si>
  <si>
    <t>Izdelava preboja 120/120 cm v strehi za novo kupolo, kompletno z rušenjem strešne konstrukcije, nalaganjem in odvozom na gradbiščno deponijo.</t>
  </si>
  <si>
    <t>Rušenje tlaka v delu novih sanitarij in čajne kuhinje - pritličje</t>
  </si>
  <si>
    <t>Rušenje kpl tlaka (hrastov parket 2,2 cm - pazljivo zarezati, deske 3x - 7,5 cm, vmes tervol 4 cm, perlitni beton 7 cm) do hidroizolacije velikosti 70x70 cm oz 50x50 cm, kompletno z nalaganjem in odvozom na gradbiščno deponijo.</t>
  </si>
  <si>
    <t>Rušenje in ponovna montaža tlaka v delu novih stebrov in sten v telovadnici - pritličje</t>
  </si>
  <si>
    <t>Rušenje kpl tlaka (hrastov parket 2,2 cm - pazljivo zarezati, deske 3x - 7,5 cm, vmes tervol 4 cm, perlitni beton 7 cm) do hidroizolacije velikosti 70x70 cm oz 50x50 cm za stebre nove etažne konstrukcije, kompletno z nalaganjem in odvozom na gradbiščno deponijo. Upoštevati tudi vzpstavitev obstoječega stanja po vgradnji jeklenih nosilcev z dobavo in vgradnjo novega material, potrebno obdelavo stikov, pritrdil, del in transportov. Brušenje in lakiranje ni predmet te postavke.</t>
  </si>
  <si>
    <t>Rušenje kleparskih izdelkov</t>
  </si>
  <si>
    <t>Rušenje kleparskih izdelkov, kompletno z nalaganjem in odvozom na gradbiščno deponijo.</t>
  </si>
  <si>
    <r>
      <t>&lt;2,00 m</t>
    </r>
    <r>
      <rPr>
        <u/>
        <vertAlign val="superscript"/>
        <sz val="10"/>
        <color theme="1"/>
        <rFont val="Segoe UI"/>
        <family val="2"/>
        <charset val="238"/>
      </rPr>
      <t>2</t>
    </r>
  </si>
  <si>
    <r>
      <t>≥2,00 m</t>
    </r>
    <r>
      <rPr>
        <u/>
        <vertAlign val="superscript"/>
        <sz val="10"/>
        <color theme="1"/>
        <rFont val="Segoe UI"/>
        <family val="2"/>
        <charset val="238"/>
      </rPr>
      <t>2</t>
    </r>
  </si>
  <si>
    <r>
      <t>m</t>
    </r>
    <r>
      <rPr>
        <sz val="10"/>
        <color indexed="8"/>
        <rFont val="Segoe UI"/>
        <family val="2"/>
        <charset val="238"/>
      </rPr>
      <t>²</t>
    </r>
  </si>
  <si>
    <r>
      <t>m</t>
    </r>
    <r>
      <rPr>
        <sz val="10"/>
        <rFont val="Segoe UI"/>
        <family val="2"/>
        <charset val="238"/>
      </rPr>
      <t>¹</t>
    </r>
  </si>
  <si>
    <r>
      <t>m</t>
    </r>
    <r>
      <rPr>
        <sz val="10"/>
        <color indexed="8"/>
        <rFont val="Segoe UI"/>
        <family val="2"/>
        <charset val="238"/>
      </rPr>
      <t>¹</t>
    </r>
  </si>
  <si>
    <t>Priprava, zavarovanje in organizacija gradbišča z vsemi objekti, gradbiščnimi ograjami, potrebnimi začasnimi komunalnimi instalacijami, s stroji in orodji, z  odstranitvijo zgornje plasti materiala (humus) na mestu gradbiščnih začasnih objektov (kontejnerji), z zagotovitvijo varnostnih in higiensko tehničnih pogojev (WC kabine) in z vsemi predpisnimi oznakami gradbišča.</t>
  </si>
  <si>
    <t>Podložni beton pasovnih temeljev</t>
  </si>
  <si>
    <t>Izdelava, dobava in ročno vgrajevanje betona v nearmirane konstrukcije, preseka 0,08 do 0,12 m³/m²,m¹, C12/15, XC0, S2, dmax=16mm, kompletno z vsemi potrebnimi deli in transporti.</t>
  </si>
  <si>
    <t>Beton pasovnih temeljev</t>
  </si>
  <si>
    <t>Izdelava in strojno vgrajevanje betona v armirane konstrukcije preseka do 0,04 m3/m2,m1,  črpni C25/30, XC2, dmax=16mm.</t>
  </si>
  <si>
    <t>Opaž AB pasovnih temeljev</t>
  </si>
  <si>
    <t>Izdelava dvostranskega opaža pasovnih temljev  - opažanje, razopažanje in čiščenje, komplet z vsemi potrebnimi pomožnimi deli. Opaž vidne kvalitete beton razreda VB1.</t>
  </si>
  <si>
    <t>Lahki fasadni odri iz cevi višine do 10 m z zaščitno ponjavo - montaža, amortizacija, demontaža in čiščenje. Obračun samo 1x ne glede na morebitne predelave.</t>
  </si>
  <si>
    <t>Tlak pritličje (sanitarije) - P3</t>
  </si>
  <si>
    <t xml:space="preserve">Dobava materiala in izdelava tlaka v sestavi:
-	* hidroizolacija:
dvokomponentna fleksibilna cementna malta skupaj s tesnilnimi trakovi, vogalniki in manšetami, vgrajena v dveh slojih križno skupne debeline min. 2 mm,
npr. MAPEI-Mapelastic ali enakovredno
-	mikroarmiran plavajoči cementni estrih	 6.5 cm
strojno zaglajen, dilatiran od sten za 1 cm, mikroarmaturna PP vlakna FIBRILs F 120 0.91kg/m3
-	toplotna izolacija: 	6.0 cm
ekspandirani polistiren SIST EN 13163
[λD = 0.034 (W/mK), σ10%def.= 150 kPa],
FRAGMAT EPS 150
-	perlitni beton	7.0 cm
-	hidroizolacija	1.0 cm
-	podložni beton	12.0 cm
Upoštevati vsa potrebna dela in transporte.                                                                   </t>
  </si>
  <si>
    <t>Tlak pritličje (čajna kuhinja) - P4</t>
  </si>
  <si>
    <t>Tlak nadstropje - N2, N3</t>
  </si>
  <si>
    <t xml:space="preserve">Dobava materiala in izdelava tlaka v sestavi:
— na pobrušen in posesan nosilni tlak (OSB plošča) se nanese dvokomponentno poliuretansko lepilo brez topil skupaj s tesnilnimi trakovi, vogalniki in manšetami, nanešeno z gladilko, skupne debeline min. 1 mm, npr. MAPEI-Ultrabond ECO PU 2K ali enakovredno 0,4 cm
— Nosilni tlak: vlagoodporne lesene plošče OSB/4, 2 x 18 mm, sloja plošč sta položena z zamikom, medsebojno zlepljena in vijačena, leplenje in vijačenje mora zagotoviti homogeno nosilno konstrukcijo  3,6 cm
—-	zvočna izolacija: vulkanizirana guma visoke gostote,  d=8 mm, [ρ720 kg/m³, L'nw = 24,5 dB, npr.: N.D.A.- Ecroll ali enakovredno  0,8 cm     Upoštevati vsa potrebna dela in transporte.                                                                   </t>
  </si>
  <si>
    <t>Tlak nadstropje - N1</t>
  </si>
  <si>
    <t xml:space="preserve">Dobava materiala in izdelava tlaka v sestavi:          — nosilni tlak: vlagoodporne lesene plošče OSB/4, 2 x 18 mm, sloja plošč sta položena z zamikom, medsebojno zlepljena in vijačena, leplenje in vijačenje mora zagotoviti homogeno nosilno konstrukcijo  3,6 cm                                —-	zvočna izolacija: vulkanizirana guma visoke gostote,  d=8 mm, [ρ720 kg/m³, L'nw = 24,5 dB, npr.: N.D.A.- Ecroll ali enakovredno  0,8 cm 
Upoštevati vsa potrebna dela in transporte.                                                                   </t>
  </si>
  <si>
    <t>-      * Finalni sloj na AB stebrih in gredicah se izvede v finalni granulaciji in barvi, ki se najbolj približa obstoječemu izgledu. Finalni sloj v pasu venca in podzidka prav tako.</t>
  </si>
  <si>
    <t>-      Zaradi specifične vgradnje oken se izvedbo fasadnih zaključkov doreče z izvajalcem pred začetkom gradnje!!!</t>
  </si>
  <si>
    <t>— Zaključni dekorativni sloj: -	* finalni tankoslojni nanos:	 0.2 cm
dvokomponentni mineralno - organski sloj, paropropusten, odporen proti algam in glivicam, zrnavosti 1,0 mm, 
npr. weberpas topDry ali enakovredno
(barva in zrnavost po izboru arhitekta in investitorja)
-	sistemski osnovni premaz za izenačevanje vpojnosti in izboljšanje oprijema, npr. weber osnovni premaz ali enakovredno
-	osnovni armirni tankoslojni nanos:	0.5 cm 
mineralna lepilna in armirna malta za bakelitne plošče, armirana s sistemskimi armirnimi mrežicami proizvajalca sistema,
npr. webertherm plus ultra M968 ali enakovredno
-	toplotnoizolacijski sloj:	 2.0 cm
toplotna izolacija na osnovi bakelita, [λD = 0.020 W/mK], d = 2 cm,
npr. weber.therm plus ultra 020 ali enakovredno
-	mineralna lepilna in armirna malta za bakelitne plošče, 	 0.3 cm
npr. webertherm plus ultra M968 ali enakovredno</t>
  </si>
  <si>
    <t>Fasada podzidka  F3</t>
  </si>
  <si>
    <t>— Zaključni dekorativni sloj: dvokomponentni mineralno - organski sloj, paropropusten, odporen proti algam in glivicam, zrnavosti 1,0 mm, 
npr. weberpas topDry ali enakovredno
(barva in zrnavost po izboru arhitekta in investitorja)
-	sistemski osnovni premaz za izenačevanje vpojnosti in izboljšanje oprijema, npr. weber osnovni premaz ali enakovredno
-	osnovni armirni tankoslojni nanos:	0.5 cm 
mineralna lepilna in armirna malta za bakelitne plošče, armirana s sistemskimi armirnimi mrežicami proizvajalca sistema, npr. webertherm plus ultra M968 ali enakovredno
-	toplotnoizolacijski sloj:	 2.0 cm
toplotna izolacija na osnovi bakelita, [λD = 0.020 W/mK], d = 2 cm,
npr. weber.therm plus ultra 020 ali enakovredno
-	mineralna lepilna in armirna malta za bakelitne plošče, 	 0.3 cm
npr. webertherm plus ultra M968 ali enakovredno</t>
  </si>
  <si>
    <t>Fasada venca - F4</t>
  </si>
  <si>
    <t>— Zaključni dekorativni sloj: -	* finalni tankoslojni nanos:	 0.2 cm
dvokomponentni mineralno - organski sloj, paropropusten, odporen proti algam in glivicam, zrnavosti 1,0 mm, npr. Weberpas topDry ali enakovredvo
-	(barva in zrnavost po izboru arhitekta in investitorja)
-	sistemski osnovni premaz za izenačevanje vpojnosti in izboljšanje oprijema, npr. npr. weber osnovni premaz ali enakovredno
-	osnovni armirni tankoslojni nanos:	0.5 cm 
mineralna lepilna in armirna malta, armirana s sistemskimi armirnimi mrežicami proizvajalca sistema, npr. Röfix unistar light
-	toplotnoizolacijski sloj:	 20.0 cm
toplotna izolacija na osnovi kamene volne,
dim. 100/60cm , [λD = 0.034 W/mK], deb = 20 cm, npr. KNAUF INSULATION FKD-N THERMAL ali enakovredno
-	mineralna lepilna in armirna malta za plošče, 	 0.3 cm npr. Röfix unistar light</t>
  </si>
  <si>
    <t>Podzidek</t>
  </si>
  <si>
    <t>Barvanje podzidka v dogovoru z investitorjem</t>
  </si>
  <si>
    <t>Atična obroba</t>
  </si>
  <si>
    <t>Izdelava, dobava in montaža  atične obrobe iz pocinkane pločevine r.š. 50 cm, komplet z vsemi potrebnimi pomožnimi deli, pritrdili, elementi ter transporti.</t>
  </si>
  <si>
    <t>Okenska polica</t>
  </si>
  <si>
    <t>Izdelava, dobava in montaža  police iz pocinkane pločevine r.š. 12 cm, komplet z vsemi potrebnimi pomožnimi deli, pritrdili, elementi ter transporti.</t>
  </si>
  <si>
    <t>Izdelava, dobava in montaža kovinske vročecinkane etaže. Primarni nosilci in okvir iz HEA300 profila so povezani s sekundarnimi profili iz HEA160 ter dodatno zavetrovani z L profili 120/120/11 mm. Vse skupaj podprto s HEA 300 profili.  Izvedba medetaže po projektu projektanta. Na stebre se privari jeklena plošča dimenzije 450x450x15 mm, ki je sidrana v podložni beton (hidroizolacijsko obdelati - glej pri zidarskih delih). Manjkajoči del konstrukcije do fasadne stene in nosilna podloga montažnih sten se izvede iz HEA160 profilov oz. okvir pri stopnicah iz HEA200. Konstrukcija je vijačena. Upoštevati ves potreben material, pritrdila, dela in transporte ter izdelavo delavniških načrtov.</t>
  </si>
  <si>
    <t>Nosilna konstrukcija stopnic</t>
  </si>
  <si>
    <t>Izdelava, dobava in montaža kovinske vročecinkane konstrukcije dvoramnih stopnic s podestom. Okvir podesta 100/150/5, podprti s profili 100/100/5, nosilni del (2x na ramo) stopniščnih ram 80/140/5 mm. Konstrukcija je vijačena. Upoštevati ves potreben material, pritrdila, dela in transporte ter izdelavo delavniških načrtov.</t>
  </si>
  <si>
    <t>Nosilna konstrukcija ekološki otok</t>
  </si>
  <si>
    <t>Izdelava, dobava in montaža kovinske vročecinkane konstrukcije ekološkega otoka in prezračevalne naprave. Primarni nosilci in okvir iz škatlastega profila 80/120/4, podprti s škatlastimi profili 120/120/4. Na stebre se privari jeklena plošča dimenzije 220x220x8 mm, ki je sidrana v beton. Konstrukcija je vijačena. Konstrukcija je obložena s kovinskimi ploščami s perforacijo oz. izrezi po izboru projektanta. Upoštevati ves potreben material, pritrdila, dela in transporte ter izdelavo delavniških načrtov. Elektrostatično barvanje v barvi po izboru projektanta.</t>
  </si>
  <si>
    <t>konstrukcija</t>
  </si>
  <si>
    <t>plošče</t>
  </si>
  <si>
    <t>Nosilna konstrukcija strešne kupole</t>
  </si>
  <si>
    <t>Izdelava, dobava in montaža kovinske vročecinkane strešne ojačitve za kupole iz HEA160 profilov in prečnih ojačitev škatlasti profili 60/140/5 mm. Za pritrjevanje okvirja ploščice 200/200/1. Konstrukcija je vijačena. Upoštevati ves potreben material, pritrdila, dela in transporte ter izdelavo delavniških načrtov.</t>
  </si>
  <si>
    <t>Kovinska ograja stopnišča</t>
  </si>
  <si>
    <t>Izdelava, dobava in montaža kovinske ograje stopnic. Upoštevati je potrebno kompletno z vsemi transporti in deli ter izdelavo delavniških načrtov.</t>
  </si>
  <si>
    <t>ravni del</t>
  </si>
  <si>
    <t>poševni del</t>
  </si>
  <si>
    <t>215/60 cm - enokrilno (odpiranje po horizontalni osi) O3</t>
  </si>
  <si>
    <t>215/151 cm - trokrilno simetrično (srednje krilo odpiranje po vertikalni in horizontalni os, ostala dva fiksno) O4</t>
  </si>
  <si>
    <t>Alu panoramska stena z odprtino za vrata</t>
  </si>
  <si>
    <t>Dobava in montaža panoramske stene iz Alu profilov z odprtino za dvokrilna vrata. Panoramska stena zastekljena s prosojnim dvoslojnim izolacijsko, varnostnim (VSG) steklom,  Ug=1,10 W/m²K. V ceni na enoto upoštevati suhomontažno vgradnjo po sistemu RAL. Skupna prehodnost stene Uw=1,6 W/m²K, po standardu SIST EN 12208 morajo glede vodotesnosti izpolnjevati zahteve razreda 4A.</t>
  </si>
  <si>
    <t>257/280 cm - štiridelna  VA1</t>
  </si>
  <si>
    <t>80/220 cm  (spodrezana h=10 mm) V2</t>
  </si>
  <si>
    <t>70/200 cm V3</t>
  </si>
  <si>
    <t>Steklena stena</t>
  </si>
  <si>
    <t>Dobava in montaža steklene stene v Alu profilu, barva črna mat. Stena zastekljeno s prosojnim, float kaljenim, 10 mm debelim enojnim steklom, stiki med stekli tesnjeni s polikarbonatnim tesnilom, stik z profilom pa s silikonskim ali perlan tesnili. Alu profil 20/20 mm spodaj in pri zidu, zgoraj profil 20/30 mm, za vratni podboj se uporabi P30 (45/45 mm). Steklena vrata so opremljena s kljuko po izboru projektanta, tesnili, nasadili, cilindrično ključavnico ter giljotino KG-F10/F12.</t>
  </si>
  <si>
    <t>178/230 cm (krilo 90/225 cm) tridelna Ss1</t>
  </si>
  <si>
    <t>165/230 cm (krilo 90/225 cm) tridelna Ss2</t>
  </si>
  <si>
    <t>447/230 cm (krilo 90/225 cm) štiridelna Ss3</t>
  </si>
  <si>
    <t>450/230 cm (krilo 90/225 cm) štiridelna Ss4</t>
  </si>
  <si>
    <t>420/230 cm (krilo 90/225 cm) štiridelna Ss5</t>
  </si>
  <si>
    <t>435/230 cm (krilo 90/225 cm) štiridelna Ss6</t>
  </si>
  <si>
    <t>370/230 cm (krilo 90/225 cm) tridelna Ss7</t>
  </si>
  <si>
    <t>450/230 cm (krilo dvokrilno180/225 cm) tridelna Ss8</t>
  </si>
  <si>
    <t>315/230 cm (krilo 90/225 cm) tridelna Ss9</t>
  </si>
  <si>
    <t>Sanitarne stene z enokrilnimi vrati</t>
  </si>
  <si>
    <t>Izdelava, dobava in montaža pregradnih sten iz kompaktnih plošč (npr. HPL plošče ali enakovredno) debeline 12 mm. Panel višine 180 cm se od tal dvigne za 20 cm z kovinskimi RF nosilčki Φ10 mm, podnožje Φ50 mm, ki se pritrjuje v tla.  Pri steni se panel vpne v kovinska RF držala 10/6,5 cm (2x po višini), ki se pritrjujejo v steno. Upoštevati okovje, kljuko, zapah, nasadila, enokrilna vrata. Plošče kot okovje so tipski in istega proizvajalca, vsi kovinski deli v RF izvedbi, kompletno vsa potrebna dela in transporte. Izdelava in barva po navodilu projektanta.</t>
  </si>
  <si>
    <t>115/200 cm</t>
  </si>
  <si>
    <t>192/200 cm (enokrilna vrata 60/200 cm - 2x)</t>
  </si>
  <si>
    <t>Strešna kupola</t>
  </si>
  <si>
    <t>Svetlobna kupola Alux Skyglass iz PVC profila bele barve z vstavljenim steklenim polnilom. Z vsem tesnilnim in pritrdilnim materialom. Kupola je testirana po standardu EN 1873. Termoizoliran nastavni venec iz poliestra višine 50 cm  (standardna debelina toplotne izolacije 25 mm), toplotna prehodnost U=0,78 W/m2K, po standardu EN 1873. Kupola je odpiralna: z odpiralnim ODT deflektorjem (usmerjevalcem dima). in elektromotorjem 24V 4A (Actulux) za odvod dima in toplote v primeru požara, vezava na krmilno centralo. Upoštevati vsa potrebna dela in transporte.</t>
  </si>
  <si>
    <t>120/120 cm - Nodt</t>
  </si>
  <si>
    <t>Panelni parket - N1</t>
  </si>
  <si>
    <t>Dobava in polaganje dvoslojnega gotovega parketa debeline 14 mm. Polaganje se vrši na že fino pripravljeno podlogo, na reakcijsko parketno lepilo, poliuretansko, brez organskih topil, nizkoemisijsko (kot je ULTRABOND P990 1K ali Ultrabond Eco Mapei P909-dvokomp. za daljše parkete), vsemi pomožnimi deli, transporti in prenosi do mesta vgrajevanja. Robove zaključiti z zaključno letvijo enake kvalitete, s skritim pritrjevanjem, ki jih upoštevati v ceni na enoto m² parketa. Parket in letve po izboru projektanta.</t>
  </si>
  <si>
    <t>Brušenje ter lakiranje parketa  P1</t>
  </si>
  <si>
    <t>Lesene nastopne plošče stopnišča</t>
  </si>
  <si>
    <t>-	* finalni tlak: 	 4.0 cm
širinsko lepljene masivne hrastove plošče, vgrajene 
med nosilna kovinska profila
(vrsta, format in tekstura po izboru arhitekta in investitorja). Upoštevati izdelavo podesta iz istega materiala, kompletno z nizkostensko obrobo ter vsemi porebnimi deli in transporti.</t>
  </si>
  <si>
    <t>podest</t>
  </si>
  <si>
    <t>nastopne ploskve 130x29 cm</t>
  </si>
  <si>
    <r>
      <t>m</t>
    </r>
    <r>
      <rPr>
        <sz val="10"/>
        <rFont val="Segoe UI"/>
        <family val="2"/>
        <charset val="238"/>
      </rPr>
      <t>²</t>
    </r>
  </si>
  <si>
    <t>Talna keramika - sanitarije</t>
  </si>
  <si>
    <t>Dobava in polaganje talnih granitokeramičnih ploščic na fleksibilno polimer-cementno gradbeno lepilo razreda C2TE-S1 za nevpojno keramiko (npr. Kema Kemakol Flex 170, Mapei Keraflex Maxi S1, Ardex X32 ali enakovredno), z morebitno predpripravo podlage. V ceni zajeti izdelavo potrebnih padcev, fugiranje (barva in širina po izboru projektanta) je izvedeno s fleksibilno cementno fugirno maso, razreda CG2, vodoodbojno in fungicidno (kot je Mapei Ultracolor Plus), obstenske in priključne fuge so tesnjene s trajnoelastičnim sanitarnim (antibaktericidnim) kitom, vse v izbrani barvi ter vsemi potrebnimi deli in transporti. Nabavna vrednost keramike  50,00 €/m² - (tip določi projektant).</t>
  </si>
  <si>
    <t>Talna keramika - čajna kuhinja, čistila, predprostor, vetrolov</t>
  </si>
  <si>
    <t>Hidroizolacija - O2</t>
  </si>
  <si>
    <t>Dobava in polaganje:
-	* hidroizolacija:
dvokomponentna fleksibilna cementna malta skupaj s tesnilnimi trakovi, vogalniki in manšetami, vgrajena v dveh slojih križno skupne debeline min. 2 mm,
MAPEI-Mapelastic
-	po potrebi impregnacija stene: akrilna disperzija, razredčena z vodo 1:1,
kompletno z vsemi potrebnimi deli in transporti.</t>
  </si>
  <si>
    <t>29 cm</t>
  </si>
  <si>
    <t>47 cm</t>
  </si>
  <si>
    <t>Dobava in montaža spuščenega mavčnokartonskega stropa na dvojni pocinkani konstrukciji, pritrjena na stropno konstrukcijo z vešali, višina obešanja po načrtu, dvojna obloga iz mavčno kartonskih plošč (npr. Knauf GKF ali enakovredno), plošče debeline 12,5 mm. Na plošče položen filc iz steklene volne po zahtevah SIST EN 13162, λD = 0.035 W/mK (npr: KnaufInsulation Unifit 035 ali enakovredno) debeline 60 mm in mineralna volna po zahtevah SIST EN 13162, λD = 0.035 W/mK (npr: KnaufInsulation NaturBoard Venti ali enakovredno) debeline 100 mm. Upoštevati tudi bandažiranje v kvaliteti Q3 ter vse potrebne preboje instalacij, kompletno z vsemi potrebnimi deli in transporti ter izvedbo vertikalnega zaključka proti stopnicam in pred oknom.</t>
  </si>
  <si>
    <t>h=386 cm</t>
  </si>
  <si>
    <t>h=350 cm</t>
  </si>
  <si>
    <t>bočna zapora h=96 cm (proti oknu)</t>
  </si>
  <si>
    <t>bočna zapora h=83 cm (pri stopnicah)</t>
  </si>
  <si>
    <t>Dobava in montaža mavčnokartonskega stropa na enojni pocinkani konstrukciji, pritrjena na stropno konstrukcijo z direktnimi obešali, enojna obloga iz mavčno kartonskih plošč (npr. Knauf GKB ali enakovredno), plošče debeline 15 mm. Na plošče položen filc iz steklene volne po zahtevah SIST EN 13162, λD = 0.035 W/mK (npr: KnaufInsulation Unifit 035 ali enakovredno) debeline 240 mm in parna zapora, večplastni, samolepilni, aluminijasti kompozit z zelo odporno PP tkanino, Sd&gt;1500m (STT - alu top 1500 skk ali enakovredno). Upoštevati tudi bandažiranje v kvaliteti Q3 ter vse potrebne preboje instalacij, kompletno z vsemi potrebnimi deli in transporti.</t>
  </si>
  <si>
    <t>bočna zapora h=43 cm (strešna kupola)</t>
  </si>
  <si>
    <t>Montažna stena d=15,0 cm  Z1</t>
  </si>
  <si>
    <t>Dobava in montaža mavčnokartonskih predelnih sten skupne deb. 15 cm, nosilna konstrukcija so kovinski pocinkani profili 100 mm, vmes mineralna volna po zahtevah SIST EN 13162, λD = 0.035 W/mK (npr: KnaufInsulation NaturBoard Venti ali enakovredno) debeline 80 mm, obojestranska dvojna obloga iz mavčno kartonskih plošč (npr. Knauf GKB ali enakovredno), plošče debeline 12,5 mm. Stena višine do 4,58 m oz. 3,58 m. Upoštevati tudi bočno zapiranje v debelini stene, bandažiranje v kvaliteti Q3 ter zagotoviti vse potrebne preboje instalacij ter vsa potrebna dela in transporte.</t>
  </si>
  <si>
    <t xml:space="preserve">bočno zapiranje </t>
  </si>
  <si>
    <t>Montažna stena nad steklenimi stenami d=15,0 cm  Z1</t>
  </si>
  <si>
    <t>Dobava in montaža mavčnokartonskih predelnih sten skupne deb. 15 cm nad steklenimi stenami, nosilna konstrukcija so kovinski pocinkani profili 100 mm, vmes mineralna volna po zahtevah SIST EN 13162, λD = 0.035 W/mK (npr: KnaufInsulation NaturBoard Venti ali enakovredno) debeline 80 mm, obojestranska dvojna obloga iz mavčno kartonskih plošč (npr. Knauf GKB ali enakovredno), plošče debeline 12,5 mm. Stena višine do 2,28 m oz. 1,28 m. Upoštevati tudi bandažiranje v kvaliteti Q3 ter zagotoviti vse potrebne preboje instalacij ter vsa potrebna dela in transporte.</t>
  </si>
  <si>
    <t>Montažna stena (vlažni prostori) d=15,0 cm  Z2</t>
  </si>
  <si>
    <t>Dobava in montaža mavčnokartonskih predelnih sten skupne deb. 15 cm, nosilna konstrukcija so kovinski pocinkani profili 100 mm, vmes mineralna volna po zahtevah SIST EN 13162, λD = 0.035 W/mK (npr: KnaufInsulation NaturBoard Venti ali enakovredno) debeline 100 mm, obojestranska dvojna obloga iz mavčno kartonskih navadnih oz. vlagoodpornih plošč (npr. Knauf GKBI in GKB ali enakovredno,) plošče debeline 12,5 mm. Stena višine do 4,58 m oz. 3,58 m. Upoštevati tudi bandažiranje v kvaliteti Q3 ter zagotoviti vse potrebne preboje instalacij ter vsa potrebna dela in transporte.</t>
  </si>
  <si>
    <t>dodatek za vlagoodporne plošče</t>
  </si>
  <si>
    <t>Ojačitve</t>
  </si>
  <si>
    <t>Ojačitev sten z UA profili širine 100 mm, kompletno z vsemi potrebnimi deli in transporti.</t>
  </si>
  <si>
    <t>Montažna obloga paličnih nosilcev d=11,5 cm</t>
  </si>
  <si>
    <t>Dobava in montaža mavčnokartonske obloge skupne deb. 11,5 cm, nosilna konstrukcija so kovinski pocinkani profili 27 mm montirani z direktnimi obešali, vmes mineralna volna po zahtevah SIST EN 13162, λD = 0.035 W/mK (npr: KnaufInsulationUnifit 035 ali enakovredno) debeline 100 mm, parna zapora: samolepilni večplastni aluminijasti kompozit z zelo odporno PP tkanino, [Sd &gt;1500m], (npr. STT - ALU TOP 1500 SK ali enakovredno), enostranska enojna obloga iz mavčno kartonskih plošč (npr. Knauf GKB ali enakovredno) plošče debeline 12,5 mm. Oboga višine do 1,20 m. Upoštevati tudi bandažiranje v kvaliteti Q3 ter zagotoviti vse potrebne preboje instalacij ter vsa potrebna dela in transporte.</t>
  </si>
  <si>
    <t>Dobava in montaža mavčnokartonske obloge skupne deb. 5,0 cm, enostranska dvojna obloga iz mavčno kartonskih plošč (npr. Knauf GKB ali enakovredno) plošče debeline 12,5 mm, vijačeno na betonsko konstrukcijo. Upoštevati tudi bandažiranje v kvaliteti Q3 ter zagotoviti vse potrebne preboje instalacij ter vsa potrebna dela in transporte.</t>
  </si>
  <si>
    <t xml:space="preserve">Montažna obloga AB nosilca, d=11,5 cm  O1 </t>
  </si>
  <si>
    <t>Dobava in montaža mavčnokartonskih sten skupne deb. 12,5 cm, nosilna konstrukcija so kovinski pocinkani profili debeline 1 mm za mokre prostore širine 100 mm, vmes mineralna volna po zahtevah SIST EN 13162, λD = 0.035 W/mK (npr: KnaufInsulation NaturBoard Venti ali enakovredno) debeline 100 mm, enostranska dvojna obloga na zunanji strani tremo panel debeline 6 cm (ni predmet te postavke), paropropustna folija troslojna polipropilenska predena tkanina, [Sd = 0,04 m], (npr. Knauf Insulation Homeseal LDS 0,04 Fix Plus ali enakovredno), z notranje strani mavčno kartonskih plošče (npr. Knauf GKB ali enakovredno,) plošče debeline 12,5 mm in parna zapora polietilenska folija, [Sd = 100 m], (npr. Knauf Insulation Homeseal LDS 100 ali enakovredno). Upoštevati tudi bandažiranje v kvaliteti Q3 ter vsa potrebna dela in transporte. Vse podkonstrukcije in pritrdilni vijaki morajo glede zaščite pred korozijo ustrezati razredu C3 po EN ISO 12944 oz. razredu C po EN 13964!</t>
  </si>
  <si>
    <t>Montažna obloga parapeta  F3</t>
  </si>
  <si>
    <t>Dobava in montaža mavčnokartonskih sten skupne deb. 12,5 cm, nosilna konstrukcija so kovinski pocinkani profili debeline 1 mm za mokre prostore širine 100 mm, vmes mineralna volna po zahtevah SIST EN 13162, λD = 0.035 W/mK (npr: KnaufInsulation NaturBoard Venti ali enakovredno) debeline 100 mm, enostranska dvojna obloga, iz mavčno kartonskih plošče (npr. Knauf GKB ali enakovredno,) plošče debeline 12,5 mm in parna zapora samolepilni večplastni aluminijasti kompozit z zelo odporno PP tkanino, [Sd &gt;1500m], 
npr. STT - ALU TOP 1500 SK ali enakovredno. Upoštevati tudi bandažiranje v kvaliteti Q3 ter vsa potrebna dela in transporte.</t>
  </si>
  <si>
    <r>
      <rPr>
        <i/>
        <vertAlign val="subscript"/>
        <sz val="10"/>
        <color theme="1"/>
        <rFont val="Segoe UI"/>
        <family val="2"/>
        <charset val="238"/>
      </rPr>
      <t>max</t>
    </r>
    <r>
      <rPr>
        <i/>
        <sz val="10"/>
        <color theme="1"/>
        <rFont val="Segoe UI"/>
        <family val="2"/>
        <charset val="238"/>
      </rPr>
      <t>h=330 cm</t>
    </r>
  </si>
  <si>
    <t>Slikanje obstoječih stropov z disperzijsko barvo</t>
  </si>
  <si>
    <t>Slikarska obdelava stropov -  1x glajenje in 2x slikanje z visokopokrivno barvo niansirano barvo po izboru projektanta.</t>
  </si>
  <si>
    <t>Slikanje mavčnokartonskih oblog z disperzijsko barvo</t>
  </si>
  <si>
    <t>Slikarska obdelava mavčnokartonskih oblog paličnih nosilcev in AB nosilcev -  1x glajenje in 2x slikanje z visokopokrivno barvo niansirano barve. Barva po izboru projektanta.</t>
  </si>
  <si>
    <t>Izdelava PID projektne dokumentacija v dveh izvodih + elektronski medij</t>
  </si>
  <si>
    <t>Popis del št.: 09022024</t>
  </si>
  <si>
    <t>A</t>
  </si>
  <si>
    <t xml:space="preserve">- 4-polno glavno stikalo 125 A, kpl. z vratno sklopko in sprožnikom za daljinski izklop ( tipkala, ), </t>
  </si>
  <si>
    <t xml:space="preserve"> -4p prenapetostni (katodni) odvodnik, tipa II + III, tip kot PZH R2 275/50/3+1 M kataloška številka: 77 27 084 za vgradnjo v glavni razdelilec v kompletu z drobnim instalacijskim materialom za montažo prenapetostnih odvodnikov. Proizvajalec HERMI</t>
  </si>
  <si>
    <t>- stikalo 0-1, 2p, 10A  za test zasilne razsvetljave</t>
  </si>
  <si>
    <t>- ločilno bremensko stikalo 1-0-2, 4p, 63A</t>
  </si>
  <si>
    <t>- podnožje talilnih varovalk / varovalčno podnožje NV, 3p,  velikosti 00</t>
  </si>
  <si>
    <t>- izklopno tipkalo / goba, montaža na vrata omarice</t>
  </si>
  <si>
    <t>- talilni vložek gG/Gl, 63 A</t>
  </si>
  <si>
    <t xml:space="preserve"> -avtomatska varovalka 1p, 2A, C</t>
  </si>
  <si>
    <t xml:space="preserve"> -avtomatska varovalka 1p, 6A, C</t>
  </si>
  <si>
    <t xml:space="preserve"> -avtomatska varovalka 1p, 6A, B</t>
  </si>
  <si>
    <t xml:space="preserve"> -avtomatska varovalka 1p, 10A, B</t>
  </si>
  <si>
    <t xml:space="preserve"> -avtomatska varovalka 1p, 10A, C</t>
  </si>
  <si>
    <t xml:space="preserve"> -avtomatska varovalka 1p, 16A, C</t>
  </si>
  <si>
    <t xml:space="preserve"> -avtomatska varovalka 1p, 20A, C</t>
  </si>
  <si>
    <t xml:space="preserve"> -avtomatska varovalka 1p, 25A, C</t>
  </si>
  <si>
    <t xml:space="preserve"> -avtomatska varovalka 3p, 16A, C</t>
  </si>
  <si>
    <t xml:space="preserve"> -avtomatska varovalka 3p, 20A, C</t>
  </si>
  <si>
    <t xml:space="preserve"> -avtomatska varovalka 3p, 25A, C</t>
  </si>
  <si>
    <t xml:space="preserve"> -avtomatska varovalka 3p, 40A, C</t>
  </si>
  <si>
    <t xml:space="preserve"> -avtomatska varovalka 3p, 63A, C</t>
  </si>
  <si>
    <t xml:space="preserve"> -FID stikalo, 4-pol., 63/0,03A</t>
  </si>
  <si>
    <t xml:space="preserve"> -FID stikalo, 4-pol., 40/0,03A</t>
  </si>
  <si>
    <t xml:space="preserve"> -FID stikalo, 4-pol., 25/0,03A</t>
  </si>
  <si>
    <t xml:space="preserve"> -FID stikalo, 2-pol., 25/0,03A</t>
  </si>
  <si>
    <t>- stikalo 0-1, 1p, 16 A  za test požarnih loput</t>
  </si>
  <si>
    <t>- rele 24 VDC, mirni kontakt (povezava na AJP)</t>
  </si>
  <si>
    <t>- napajalnik 24 VDC, 60W  (povezava na AJP), tip kot MW-HDR60-24</t>
  </si>
  <si>
    <t>- signalna LED luč, rdeča, 230 VAC</t>
  </si>
  <si>
    <t>- signalna LED luč, zelena, 230 VAC</t>
  </si>
  <si>
    <t>Demontaža obstoječe instalacijske elektro opreme in razsvetljave , kpl z odvozom na deponijo in plačanjem deponiranja na najbližjo deponijo</t>
  </si>
  <si>
    <t>Dobava, montaža in vezava NV varovalčno ločilno stikalo, velikost 01, 160 A. V postavko vključiti dobavo in montažo taljivih vložk 3 x 160 A.</t>
  </si>
  <si>
    <t xml:space="preserve">NN priključek in PMO omare niso del tega načrta in popisa. </t>
  </si>
  <si>
    <t>B</t>
  </si>
  <si>
    <t>RAZSVETLJAVA</t>
  </si>
  <si>
    <t>Dobava in montaža svetilk z ustreznim pritrdilnim in montažnim priborom oziroma dodatnim materialom, da se zagotovi pogojem, izdelava svetil po meri, tehnična pomoč, rešitve pri montaži  po popisu:</t>
  </si>
  <si>
    <t>Dobava, montaža in vezava stropnega senzorja gibanja, radijusa 8m, 360 stopinjski, za vgradno montažo</t>
  </si>
  <si>
    <t>Dobava, montaža in vezava stropnega senzorja gibanja, radijusa 8m, 360 stopinjski, za nadometno montažo</t>
  </si>
  <si>
    <t>Dobava, montaža in vezava DALI krmilne enote, tip kot Zumtobel Circle ED-Cxx</t>
  </si>
  <si>
    <t>C</t>
  </si>
  <si>
    <t>VTIČNICE in STIKALA</t>
  </si>
  <si>
    <t>Dobava, montaža in vezava vtičnic, komplet po seznamu :</t>
  </si>
  <si>
    <t>5P stalni priključek (za montažo ind. plošče v čajni kuhinji)</t>
  </si>
  <si>
    <t>Enojna vtičnica, 1x16A 230V IP44,Modul TEM Čatež,, vključno s setom za IP44</t>
  </si>
  <si>
    <t>Modularno tipkalo 1-0-2 za pogon svetlobnika, Modul TEM Čatež, barva po izbiri investitorja</t>
  </si>
  <si>
    <t>Modularno navadno stikalo, tip kot Modul TEM Čatež, barva po izbiri investitorja</t>
  </si>
  <si>
    <t>Modularna HDMI vtičnica, tip kot Modul TEM Čatež, barva po izbiri investitorja</t>
  </si>
  <si>
    <t>Modularna vtičnica 2M - UPS (zelene barve), Modul TEM Čatež, barva po izbiri investitorja</t>
  </si>
  <si>
    <t>Komplet instalacijska doza 7M + nosilec 7M + okvir 7M Modul TEM Čatež, barva po izbiri investitorja</t>
  </si>
  <si>
    <t>Komplet instalacijska doza 4M + nosilec 4M + okvir 4M, Modul TEM Čatež</t>
  </si>
  <si>
    <t>Komplet instalacijska doza 3M + nosilec 3M + okvir 3M (barva po izbiri investitorja), Modul TEM Čatež</t>
  </si>
  <si>
    <t>Komplet instalacijska doza 2M + nosilec2M + okvir 2M (barva po izbiri investitorja),Modul TEM Čatež</t>
  </si>
  <si>
    <t>D</t>
  </si>
  <si>
    <t xml:space="preserve">Opomba </t>
  </si>
  <si>
    <t>Dobava, montaža in vezava:</t>
  </si>
  <si>
    <t>mehansko ojačana, gibljiva, zaščitna cev, Ø16 mm, RBT Ø16 mm</t>
  </si>
  <si>
    <t>31.</t>
  </si>
  <si>
    <t>32.</t>
  </si>
  <si>
    <t>Aluminijski parapetni kanal, kovinski 123/72, tip kot ELBA AT123/72, dolžine 2m, kpl z zaključnim in spojnim elementima</t>
  </si>
  <si>
    <t>33.</t>
  </si>
  <si>
    <t>ELBA trojna šuko vtičnica AT - zelene barve (UPS) kpl s zaščitnim kontaktom, kpl z vgr. elementom in okvirjem</t>
  </si>
  <si>
    <t>34.</t>
  </si>
  <si>
    <t>ELBA trojna šuko vtičnica AT - rdeče barve (AGREGAT) kpl s zaščitnim kontaktom, kpl z vgr. elementom in okvirjem</t>
  </si>
  <si>
    <t>35.</t>
  </si>
  <si>
    <t>36.</t>
  </si>
  <si>
    <t>ELBA nosilni in montažni elementi za montažo vtičnic v parapetni kanal</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</si>
  <si>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</si>
  <si>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</si>
  <si>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</si>
  <si>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</si>
  <si>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</si>
  <si>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</si>
  <si>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</si>
  <si>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</si>
  <si>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</si>
  <si>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</si>
  <si>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</si>
  <si>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</si>
  <si>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</si>
  <si>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</si>
  <si>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</si>
  <si>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</si>
  <si>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</si>
  <si>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</si>
  <si>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</si>
  <si>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</si>
  <si>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</si>
  <si>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</si>
  <si>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</si>
  <si>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</si>
  <si>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</si>
  <si>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</si>
  <si>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</si>
  <si>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</si>
  <si>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</si>
  <si>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</si>
  <si>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</si>
  <si>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</si>
  <si>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 xml:space="preserve">Fiksni priklop oziroma fiksna priključnica
za naprave, kot so avtomati, centrale, motorji, ventili, tipala, senzorji, klimatizacija, termostati, prezračevanje….. </t>
  </si>
  <si>
    <t>69.</t>
  </si>
  <si>
    <t>Zasilno izklopno stikalo v rdečem kovinskom ohišju s staklenim pokrovom tipke, montaža na fasadi, tip kot Legrand LG.038011. Za izklop UPS napajanja</t>
  </si>
  <si>
    <t>Dobava, montaža in vezava sistema avtomatike prezračevalnih kupol / svetlobnika, tip kot krmilnik WRS-2B, Grasl Penumatic Mechanik, v sestavi:</t>
  </si>
  <si>
    <t xml:space="preserve"> - krmilnik WRS-2B, Grasl Penumatic Mechanik</t>
  </si>
  <si>
    <t xml:space="preserve"> - merilnik hitrosti vetra WM 1, Grasl Penumatic Mechanik</t>
  </si>
  <si>
    <t xml:space="preserve"> - konzola za namestitev senzorjev na streho MB, Grasl Penumatic Mechanik</t>
  </si>
  <si>
    <t xml:space="preserve"> - tipkalo prezračevanja LT (ali navadno tipkalo 1-0-2 - postavka C3)</t>
  </si>
  <si>
    <t xml:space="preserve"> - zagon, programiranje in testiranje sistema</t>
  </si>
  <si>
    <t>POŽARNI PREBOJI</t>
  </si>
  <si>
    <t>Požarni preboji električnih napeljav morajo biti izvedeni s požarnimi tesnilnimi sistemi, testiranimi po SIST EN 1366–3 in klasificiranimi po SIST EN 13501–2, oziroma v skladu s smernico SZPV 408.</t>
  </si>
  <si>
    <t>Izvajalec mora predložiti izjavo o lastnostih v skladu z ZGPro-1, ter navodilo za vgradnjo v slovenskem jeziku.</t>
  </si>
  <si>
    <t>Izvajalec mora izdelati izjavo o izvedenih delih, v skladu s prilogo 2, smernice SZPV 408.</t>
  </si>
  <si>
    <t>71.</t>
  </si>
  <si>
    <t>Požarna zaščita manjših prebojev inštalacij med požarnimi sektormi E-60. V postavko vključiti požarne objemke, požarna tesnila, požarno malto potrebno za zaščito prebojev elektroinstalacij. Specifikacija po porabi;</t>
  </si>
  <si>
    <t>E</t>
  </si>
  <si>
    <t>ŠIBKI TOK</t>
  </si>
  <si>
    <t>kom</t>
  </si>
  <si>
    <t>KONTROLA PRISTOPA</t>
  </si>
  <si>
    <t>Kontrolna enota sistema kontrole pristopa, z možnostjo priklopa do dvoja vrata (dva čitalnika) TK soba)  z usmernikom, v kovinskem ohišju
kot npr. KERI, tip: NXT-2D</t>
  </si>
  <si>
    <t xml:space="preserve">Stikalo mrežno 2 portno 1000 POE  namizno ohišje
</t>
  </si>
  <si>
    <t>Programiranje in spuščanje v pogon sistema kontrole pristopa, programska oprema, priučevanje uporabnika</t>
  </si>
  <si>
    <t>F</t>
  </si>
  <si>
    <t>Dobava, montaža, vezava in konfiguracija vertikalno modularnega  sistema za neprekinjeno napajanje UPS v sestavi:</t>
  </si>
  <si>
    <t>1.1</t>
  </si>
  <si>
    <t>G</t>
  </si>
  <si>
    <t>Dobava, montaža in vezava naslednjih komponent vključno s programiranjem in priučevanjem odgovorne osebe, po popisu:</t>
  </si>
  <si>
    <t>Dobava, montaža, vezava in programiranje razširitvenega modula v obstoječo centralo AJP</t>
  </si>
  <si>
    <t>kpl.</t>
  </si>
  <si>
    <t>Adresni optični javljalnik dima, tip združljiv z obstoječim sistemom,  z vgrajenim izolatorjem zanke; procesiranje signala z detekcijskim algoritmom v javljalniku, kot Honeywell NOTIFIER; NFXI-OPT</t>
  </si>
  <si>
    <t>Podnožje javljalnikov, tip  za izbrane avtomatske adresibilne javljalnike požara, kot Honeywell NOTIFIER B-501 AP</t>
  </si>
  <si>
    <t>Ročni naslovljivi javljalnik požara z vgrajenim ločilnikom, kot Honeywell NOTIFIER M-700KI, skupaj s ohišjem</t>
  </si>
  <si>
    <t>Ohišje za modul Honeywell NOTIFIER M200SMB</t>
  </si>
  <si>
    <t>Rele s podožjem</t>
  </si>
  <si>
    <t>Napajalnik 150W, za montažo v ohišje, v skladu z EN 54, tip Honeywell NOTIFIER ALI-50EN</t>
  </si>
  <si>
    <t>Podnožje alarmne sirene rdeče barve kot Honeywell NOTIFIER BRR+B501</t>
  </si>
  <si>
    <t>Fotoluminiscentna nalepka ročni javljalec</t>
  </si>
  <si>
    <t>Fotoluminiscentna nalepka alarmna sirena</t>
  </si>
  <si>
    <t>Oznaka</t>
  </si>
  <si>
    <t>Dobava in položitev vodnika  JE-H(St)H 2x2x0,8mm-Bd (rdeč), položen v spuščenem stropu,KP, PN ceveh, JC cevi v steni ali estrihu</t>
  </si>
  <si>
    <t>Preboji skozi armirano betonsko konstrukcijo ali zid do fi 20 mm</t>
  </si>
  <si>
    <t>Izdelava revizijske odprtine s pokrovom v Knaufu, dimenzij 300x300  mm</t>
  </si>
  <si>
    <t>Tesnenje prehodov kabelskih povezav med požarnimi sektorji z izolativno ognjeodporno peno</t>
  </si>
  <si>
    <t>Dobava in montaža javljalnikov, siren</t>
  </si>
  <si>
    <t>Dobava in montaža ter priklop vmesnikov</t>
  </si>
  <si>
    <t>Označevanje elementov in programiranje elementov</t>
  </si>
  <si>
    <t>Programiranje in spuščanje v pogon centrale ter konfiguracija požarnega javljanja</t>
  </si>
  <si>
    <t>Sodelovanje pri tehničnem pregledu s strani pooblaščene osebe</t>
  </si>
  <si>
    <t>Pregled sistema s strani pooblaščenca; pridobitev APV Potrdila o brezhibnem delovanju - SISTEM ZA JAVLJANJE POŽARA</t>
  </si>
  <si>
    <t>Prvi pregled za pridobitev potrdila APZ (javljanje požara)</t>
  </si>
  <si>
    <t>H</t>
  </si>
  <si>
    <t>SISTEM ODVODA DIMA NODT</t>
  </si>
  <si>
    <t>Centrala GU RZ75 z ohišje in rezervnim napajanjem, v skladu z EN 12101</t>
  </si>
  <si>
    <t>Ročni aktivator GU RWA , sive barve</t>
  </si>
  <si>
    <t>Tipka za prezračevanje "odprto-zaprto"</t>
  </si>
  <si>
    <t>Dobava in položitev vodnika NHXMH-J 3x1,5 mm2  , položen v spuščenem stropu,KP, PN ceveh, JC cevi v steni ali estrihu</t>
  </si>
  <si>
    <t>Dobava in položitev vodnika  JE-H(St)H 4x2x0,8mm-Bd (rdeč), položen v spuščenem stropu,KP, PN ceveh, JC cevi v steni ali estrihu</t>
  </si>
  <si>
    <t>Dobava in montaža opreme</t>
  </si>
  <si>
    <t>Programiranje in spuščanje v pogon centrale</t>
  </si>
  <si>
    <t>Pregled sistema s strani pooblaščenca; pridobitev Potrdila o brezhibnem delovanju</t>
  </si>
  <si>
    <t>I</t>
  </si>
  <si>
    <t>STRELOVOD</t>
  </si>
  <si>
    <t xml:space="preserve">Dobava in montaža strelovoda </t>
  </si>
  <si>
    <t>Izdelava strelovodne izolirane instalacije na strehi za zaščito strojniških instalacij in senzorjev avtomatike kontrole kupol na strehi ter povezava v strelovodno zaščito objekta. V postavko vključiti 2 x Al lovilne palice (s podstavkom) dolžine 2 m, 2 x lovilne palice (s podstavkom) dolžine 1m,  40 m Al fi8 mm prevodnika, Inox križne spojke (8 kom)</t>
  </si>
  <si>
    <t>J</t>
  </si>
  <si>
    <t>OSTALO</t>
  </si>
  <si>
    <t>Meritve električnih inštalacij - kratkostične zanke, okvarne zanke, meritev kabelskih povezav, delovanja zaščite</t>
  </si>
  <si>
    <t>Meritve strelovodne/ozemljitvene instalacije</t>
  </si>
  <si>
    <t>Svetlobnotehnične meritve razsvetljave</t>
  </si>
  <si>
    <t>Meritve strukturiranega ožičenja</t>
  </si>
  <si>
    <t>Nepredvidena, dodatna dela z vpisom v gradbeni dnevnik in dovoljenjem nadzornega inženirja</t>
  </si>
  <si>
    <t>RAZVODNE OMARE IN ENERGETSKI DEL</t>
  </si>
  <si>
    <t>Razvodne omare in energetski del</t>
  </si>
  <si>
    <r>
      <t xml:space="preserve">Dobava, montaža in priklop nadometne stenske kovinske omare oznake </t>
    </r>
    <r>
      <rPr>
        <b/>
        <sz val="10"/>
        <rFont val="Segoe UI"/>
        <family val="2"/>
        <charset val="238"/>
      </rPr>
      <t>GRO</t>
    </r>
    <r>
      <rPr>
        <sz val="10"/>
        <rFont val="Segoe UI"/>
        <family val="2"/>
        <charset val="238"/>
      </rPr>
      <t>; kovinska vrata W×L×H=1000×2000×250  , IP44,  kpl. z montažno opremo in sponkami, s sledečo opremo:</t>
    </r>
  </si>
  <si>
    <r>
      <t xml:space="preserve">- DALI/DSI večfunkcijska krmilna enota </t>
    </r>
    <r>
      <rPr>
        <b/>
        <sz val="10"/>
        <rFont val="Segoe UI"/>
        <family val="2"/>
        <charset val="238"/>
      </rPr>
      <t>(enakovredno kot Zumtobel group DIMLITE multifunction 2ch)</t>
    </r>
    <r>
      <rPr>
        <sz val="10"/>
        <color theme="1"/>
        <rFont val="Segoe UI"/>
        <family val="2"/>
        <charset val="238"/>
      </rPr>
      <t xml:space="preserve">, 2-kanalna, za v stikalno omarico. Zatemnitev 2 skupin svetilk. Modularno krmiljenje razsvetljave s spremenljivim obsegom funkcij. Priključitev 2 neodvisnih standardnih tipkal. Prek ED-SDED2 možna integracija tipkal drugega proizvajalca za scensko funkcionalnost krmiljenja. Možne scenske nastavitve z ED-CCS/W tipkalom: 4 svetlobne scene, dodatno dimanje 2 prednastavljenih skupin svatilk. Omogoča krmiljenje v odvisnosti od dnevne svetlobe, možen priklop senzorja prisotnosti, nastavitev koridor funkcije, možnost krmiljenja z daljinskim upravljalnikom  </t>
    </r>
    <r>
      <rPr>
        <b/>
        <sz val="10"/>
        <rFont val="Segoe UI"/>
        <family val="2"/>
        <charset val="238"/>
      </rPr>
      <t>5-letna garancija</t>
    </r>
  </si>
  <si>
    <r>
      <t xml:space="preserve">Nadgradna/viseča pisarniška svetilka </t>
    </r>
    <r>
      <rPr>
        <b/>
        <sz val="10"/>
        <rFont val="Segoe UI"/>
        <family val="2"/>
        <charset val="238"/>
      </rPr>
      <t>(enakovredno kot Zumtobel group ECOOS2 SLIM 6600-940 MSP L15 MPO LDE + END + ASQ1)</t>
    </r>
    <r>
      <rPr>
        <sz val="10"/>
        <rFont val="Segoe UI"/>
        <family val="2"/>
        <charset val="238"/>
      </rPr>
      <t xml:space="preserve"> 58 W LED-DALI, 6610 lm. MSP Tech optika. Telo, difuzor, okvir in zaključne kape iz polikarbonata (Tpa), bela, z belim premazom. Omejitev bleščanja za delovna mesta z zasloni UGR&lt;19. Indirektna komponenta svetlobe. Svetlobni izkoristek svetilk: 115 lm/W, Ra&gt;90, 4000K. Svetilka z ožičenjem s kabli brez halogenov. Dimenzije 1512 mm x 152 mm x 48 mm, teža 7,4 kg. </t>
    </r>
    <r>
      <rPr>
        <b/>
        <sz val="10"/>
        <rFont val="Segoe UI"/>
        <family val="2"/>
        <charset val="238"/>
      </rPr>
      <t>5-letna garancija.</t>
    </r>
  </si>
  <si>
    <r>
      <t xml:space="preserve">Nadgradna/viseča pisarniška svetilka </t>
    </r>
    <r>
      <rPr>
        <b/>
        <sz val="10"/>
        <rFont val="Segoe UI"/>
        <family val="2"/>
        <charset val="238"/>
      </rPr>
      <t>(enakovredno kot Zumtobel group ECOOS2 SLIM 6600-940 MSP L15 MPO EVG + END + ASQ1)</t>
    </r>
    <r>
      <rPr>
        <sz val="10"/>
        <rFont val="Segoe UI"/>
        <family val="2"/>
        <charset val="238"/>
      </rPr>
      <t xml:space="preserve"> 58 W LED-EVG, 6610 lm. MSP Tech optika. Telo, difuzor, okvir in zaključne kape iz polikarbonata (Tpa), bela, z belim premazom. Omejitev bleščanja za delovna mesta z zasloni UGR&lt;19. Indirektna komponenta svetlobe. Svetlobni izkoristek svetilk: 115 lm/W, Ra&gt;90, 4000K. Svetilka z ožičenjem s kabli brez halogenov. Dimenzije 1512 mm x 152 mm x 48 mm, teža 7,4 kg. </t>
    </r>
    <r>
      <rPr>
        <b/>
        <sz val="10"/>
        <rFont val="Segoe UI"/>
        <family val="2"/>
        <charset val="238"/>
      </rPr>
      <t>5-letna garancija.</t>
    </r>
  </si>
  <si>
    <r>
      <t>Stropna vgradna/nadgradna svetilka LED</t>
    </r>
    <r>
      <rPr>
        <b/>
        <sz val="10"/>
        <rFont val="Segoe UI"/>
        <family val="2"/>
        <charset val="238"/>
      </rPr>
      <t xml:space="preserve"> (enakovredno kot Zumtobel group OMEGA C LED1500-840 HF R300)</t>
    </r>
    <r>
      <rPr>
        <sz val="10"/>
        <rFont val="Segoe UI"/>
        <family val="2"/>
        <charset val="238"/>
      </rPr>
      <t xml:space="preserve">.  19,5W LED. Visoka učinkovitost svetilke z 80 lm/W, svetlobni tok svetilke 1551lm, barva svetlobe 4000K, LED življenjska doba vsaj 50.000 ur. Reflektor z široko razpršitvijo svetlobe. Ohišje iz litega aluminija, prašno lakirano. Plastični deli iz opalnega akrila, IP20. Ø300 mm x 3 mm; Teža: 2,5 kg. </t>
    </r>
    <r>
      <rPr>
        <b/>
        <sz val="10"/>
        <rFont val="Segoe UI"/>
        <family val="2"/>
        <charset val="238"/>
      </rPr>
      <t xml:space="preserve"> 5-letna garancija.</t>
    </r>
  </si>
  <si>
    <r>
      <t>Stropna vgradna/nadgradna svetilka LED</t>
    </r>
    <r>
      <rPr>
        <b/>
        <sz val="10"/>
        <rFont val="Segoe UI"/>
        <family val="2"/>
        <charset val="238"/>
      </rPr>
      <t xml:space="preserve"> (enakovredno kot Zumtobel group OMEGA C LED3200-840 HF R500)</t>
    </r>
    <r>
      <rPr>
        <sz val="10"/>
        <rFont val="Segoe UI"/>
        <family val="2"/>
        <charset val="238"/>
      </rPr>
      <t xml:space="preserve">.  42 W LED. Visoka učinkovitost svetilke z 80 lm/W, svetlobni tok svetilke 3377 lm, barva svetlobe 4000K, LED življenjska doba vsaj 50.000 ur. Reflektor z široko razpršitvijo svetlobe. Ohišje iz litega aluminija, prašno lakirano. Plastični deli iz opalnega akrila, IP20. Ø500 mm x 3 mm; Teža: 4,5 kg. </t>
    </r>
    <r>
      <rPr>
        <b/>
        <sz val="10"/>
        <rFont val="Segoe UI"/>
        <family val="2"/>
        <charset val="238"/>
      </rPr>
      <t xml:space="preserve"> 5-letna garancija.</t>
    </r>
  </si>
  <si>
    <r>
      <t xml:space="preserve">Vgradna svetilka </t>
    </r>
    <r>
      <rPr>
        <b/>
        <sz val="10"/>
        <rFont val="Segoe UI"/>
        <family val="2"/>
        <charset val="238"/>
      </rPr>
      <t>(enakovredno kot Zumtobel group PANOS EVO R200L 15W 840 SWI WH WH)</t>
    </r>
    <r>
      <rPr>
        <sz val="10"/>
        <rFont val="Segoe UI"/>
        <family val="2"/>
        <charset val="238"/>
      </rPr>
      <t xml:space="preserve">. LED "stable white" s stabilizirano barvno temperaturo. Beli obroč. Simetrična, širokosnopna porazdelitev svetlobe z najvišjim izkoristkom in optimalno svetlobno optiko. Z UGR &lt;19 primerna za pisarniške aplikacije. Ra&gt; 80, barvna temperatura 4000 K (nevtralna bela). Življenjska doba: 50000h pri 95% svetlobnega toka in temperaturi 25 st. C. EVG; visokokakovostni LED svetlobna komora. 3-polni priključni terminal/sponka; Namestitev:s pomočjo nezdrsljiva vzmetnih sponk na strop debeline 1-40mm. </t>
    </r>
    <r>
      <rPr>
        <b/>
        <sz val="10"/>
        <rFont val="Segoe UI"/>
        <family val="2"/>
        <charset val="238"/>
      </rPr>
      <t>5-letna garancija.</t>
    </r>
  </si>
  <si>
    <r>
      <t xml:space="preserve">Nadgradna vodoodporna IP66 LED svetilka </t>
    </r>
    <r>
      <rPr>
        <b/>
        <sz val="10"/>
        <rFont val="Segoe UI"/>
        <family val="2"/>
        <charset val="238"/>
      </rPr>
      <t xml:space="preserve">(enakovredno kot Zumtobel group AQFPRO L LED6400-840 PC WB HF) </t>
    </r>
    <r>
      <rPr>
        <sz val="10"/>
        <rFont val="Segoe UI"/>
        <family val="2"/>
        <charset val="238"/>
      </rPr>
      <t xml:space="preserve">zaščitena pred prahom in močnimi vodnimi curki. Prilagojena za najnovejše zahteve za javna parkirišča. LED življenska doba vsaj 50.000 ur preden se svetlobni tok zniža na 80 % začetne vrednosti. Kromatična toleranca (MacAdam): 3. Visoka učinkovitost svetilke z 125 lm/W, poraba svetilke: 52 W; svetlobni tok svetilke 6550 lm, barva svetlobe 4000K in barvno reprodukcijo Ra &gt; 80. Ohišje iz polikarbonata. Delovanje v temp. območju od -20°C do +30°C. Pokrovi brizgani v enem kosu PC. Montaža z vzmetnimi držali V2A na strop, steno ali nosilno tračnico. Dimenzija: 1600x92x90 mm; Teža: 2.1 kg. </t>
    </r>
    <r>
      <rPr>
        <b/>
        <sz val="10"/>
        <rFont val="Segoe UI"/>
        <family val="2"/>
        <charset val="238"/>
      </rPr>
      <t>5-letna garancija.</t>
    </r>
  </si>
  <si>
    <r>
      <t xml:space="preserve">Varnostna vgradna svetilka </t>
    </r>
    <r>
      <rPr>
        <b/>
        <sz val="10"/>
        <rFont val="Segoe UI"/>
        <family val="2"/>
        <charset val="238"/>
      </rPr>
      <t>(enakovredno kot Zumtobel group RESCLITE PRO MRCR ESC E1D WH)</t>
    </r>
    <r>
      <rPr>
        <sz val="10"/>
        <rFont val="Segoe UI"/>
        <family val="2"/>
        <charset val="238"/>
      </rPr>
      <t xml:space="preserve">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t>
    </r>
    <r>
      <rPr>
        <b/>
        <sz val="10"/>
        <rFont val="Segoe UI"/>
        <family val="2"/>
        <charset val="238"/>
      </rPr>
      <t xml:space="preserve"> 5-letna garancija. Oznaka na risbi V1</t>
    </r>
  </si>
  <si>
    <r>
      <t xml:space="preserve">Varnostna vgradna svetilka </t>
    </r>
    <r>
      <rPr>
        <b/>
        <sz val="10"/>
        <rFont val="Segoe UI"/>
        <family val="2"/>
        <charset val="238"/>
      </rPr>
      <t>(enakovredno kot Zumtobel group RESCLITE PRO MRCR ANT E1D WH)</t>
    </r>
    <r>
      <rPr>
        <sz val="10"/>
        <rFont val="Segoe UI"/>
        <family val="2"/>
        <charset val="238"/>
      </rPr>
      <t xml:space="preserve">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t>
    </r>
    <r>
      <rPr>
        <b/>
        <sz val="10"/>
        <rFont val="Segoe UI"/>
        <family val="2"/>
        <charset val="238"/>
      </rPr>
      <t xml:space="preserve"> 5-letna garancija. Oznaka na risbi V2</t>
    </r>
  </si>
  <si>
    <r>
      <t xml:space="preserve">Varnostna vgradna svetilka </t>
    </r>
    <r>
      <rPr>
        <b/>
        <sz val="10"/>
        <rFont val="Segoe UI"/>
        <family val="2"/>
        <charset val="238"/>
      </rPr>
      <t>(enakovredno kot Zumtobel group RESCLITE PRO MRCR SPOT E1D WH)</t>
    </r>
    <r>
      <rPr>
        <sz val="10"/>
        <rFont val="Segoe UI"/>
        <family val="2"/>
        <charset val="238"/>
      </rPr>
      <t xml:space="preserve">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avtonomije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t>
    </r>
    <r>
      <rPr>
        <b/>
        <sz val="10"/>
        <rFont val="Segoe UI"/>
        <family val="2"/>
        <charset val="238"/>
      </rPr>
      <t xml:space="preserve"> 5-letna garancija. Oznaka na risbi V3</t>
    </r>
  </si>
  <si>
    <r>
      <t xml:space="preserve">Varnostna nadgradna svetilka </t>
    </r>
    <r>
      <rPr>
        <b/>
        <sz val="10"/>
        <rFont val="Segoe UI"/>
        <family val="2"/>
        <charset val="238"/>
      </rPr>
      <t>(enakovredno kot Zumtobel group RESCLITE PRO MSC ESC E1D WH)</t>
    </r>
    <r>
      <rPr>
        <sz val="10"/>
        <rFont val="Segoe UI"/>
        <family val="2"/>
        <charset val="238"/>
      </rPr>
      <t xml:space="preserve"> za osvetlitev požarnih poti z minimalno 1 lx v skladu z EN 1838.  Z 2 močnima LED diodama nevtralne bele svetlobe 4000 K in z lečami iz polikarbonata. Ohišje narejeno iz litega aluminija, z lokalno baterijo za 1h avtonomije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t>
    </r>
    <r>
      <rPr>
        <b/>
        <sz val="10"/>
        <rFont val="Segoe UI"/>
        <family val="2"/>
        <charset val="238"/>
      </rPr>
      <t xml:space="preserve"> 5-letna garancija. Oznaka na risbi V4</t>
    </r>
  </si>
  <si>
    <r>
      <t xml:space="preserve">Varnostna nadgradna svetilka </t>
    </r>
    <r>
      <rPr>
        <b/>
        <sz val="10"/>
        <rFont val="Segoe UI"/>
        <family val="2"/>
        <charset val="238"/>
      </rPr>
      <t>(enakovredno kot Zumtobel group RESCLITE PRO MSC ANT E1D WH)</t>
    </r>
    <r>
      <rPr>
        <sz val="10"/>
        <rFont val="Segoe UI"/>
        <family val="2"/>
        <charset val="238"/>
      </rPr>
      <t xml:space="preserve"> za antipanično varnostno osvetlitev z minimalno 0,5 lx v skladu z EN 1838.  Z 2 močnima LED diodama nevtralne bele svetlobe 4000 K in z lečami iz polikarbonata. Ohišje narejeno iz litega aluminija, z lokalno baterijo za 1h avtonomije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t>
    </r>
    <r>
      <rPr>
        <b/>
        <sz val="10"/>
        <rFont val="Segoe UI"/>
        <family val="2"/>
        <charset val="238"/>
      </rPr>
      <t xml:space="preserve"> 5-letna garancija. Oznaka na risbi V5</t>
    </r>
  </si>
  <si>
    <r>
      <t xml:space="preserve">Varnostna vgradna svetilka </t>
    </r>
    <r>
      <rPr>
        <b/>
        <sz val="10"/>
        <rFont val="Segoe UI"/>
        <family val="2"/>
        <charset val="238"/>
      </rPr>
      <t>(enakovredno kot Zumtobel group RESCLITE PRO MSC SPOT E1D WH)</t>
    </r>
    <r>
      <rPr>
        <sz val="10"/>
        <rFont val="Segoe UI"/>
        <family val="2"/>
        <charset val="238"/>
      </rPr>
      <t xml:space="preserve">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avtonomije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t>
    </r>
    <r>
      <rPr>
        <b/>
        <sz val="10"/>
        <rFont val="Segoe UI"/>
        <family val="2"/>
        <charset val="238"/>
      </rPr>
      <t xml:space="preserve"> 5-letna garancija. Oznaka na risbi V6</t>
    </r>
  </si>
  <si>
    <r>
      <t xml:space="preserve">Varnostna LED svetilka </t>
    </r>
    <r>
      <rPr>
        <b/>
        <sz val="10"/>
        <rFont val="Segoe UI"/>
        <family val="2"/>
        <charset val="238"/>
      </rPr>
      <t>(enakovredno kot Zumtobel group PURESIGN 150 P MSW E1D ERI WH)</t>
    </r>
    <r>
      <rPr>
        <sz val="10"/>
        <rFont val="Segoe UI"/>
        <family val="2"/>
        <charset val="238"/>
      </rPr>
      <t xml:space="preserve">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IP40. Zaščitni razred: SC2. Mehanska trdnost: IK03. Komplet z montažnim priborom. Skupna moč: 4,5 W. </t>
    </r>
    <r>
      <rPr>
        <b/>
        <sz val="10"/>
        <rFont val="Segoe UI"/>
        <family val="2"/>
        <charset val="238"/>
      </rPr>
      <t>5-letna garancija.</t>
    </r>
  </si>
  <si>
    <r>
      <t>Piktogram</t>
    </r>
    <r>
      <rPr>
        <sz val="10"/>
        <rFont val="Segoe UI"/>
        <family val="2"/>
        <charset val="238"/>
      </rPr>
      <t xml:space="preserve"> -  smer izhoda</t>
    </r>
  </si>
  <si>
    <r>
      <t xml:space="preserve">Varnostna LED svetilka </t>
    </r>
    <r>
      <rPr>
        <b/>
        <sz val="10"/>
        <rFont val="Segoe UI"/>
        <family val="2"/>
        <charset val="238"/>
      </rPr>
      <t>(enakovredno kot Zumtobel group PURESIGN 150 P MSC E1D ERI SR)</t>
    </r>
    <r>
      <rPr>
        <sz val="10"/>
        <rFont val="Segoe UI"/>
        <family val="2"/>
        <charset val="238"/>
      </rPr>
      <t xml:space="preserve">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IP40. Zaščitni razred: SC2. Mehanska trdnost: IK03. Komplet z montažnim priborom. Skupna moč: 4,5 W. </t>
    </r>
    <r>
      <rPr>
        <b/>
        <sz val="10"/>
        <rFont val="Segoe UI"/>
        <family val="2"/>
        <charset val="238"/>
      </rPr>
      <t>5-letna garancija.</t>
    </r>
  </si>
  <si>
    <r>
      <t>Piktogram</t>
    </r>
    <r>
      <rPr>
        <sz val="10"/>
        <rFont val="Segoe UI"/>
        <family val="2"/>
        <charset val="238"/>
      </rPr>
      <t xml:space="preserve"> -  smer izhoda</t>
    </r>
    <r>
      <rPr>
        <b/>
        <sz val="10"/>
        <rFont val="Segoe UI"/>
        <family val="2"/>
        <charset val="238"/>
      </rPr>
      <t xml:space="preserve">, tip kot PURESIGN 150 MSC SP1-E002-D ERI SR </t>
    </r>
  </si>
  <si>
    <r>
      <t xml:space="preserve">DALI/DSI večfunkcijska krmilna enota </t>
    </r>
    <r>
      <rPr>
        <b/>
        <sz val="10"/>
        <rFont val="Segoe UI"/>
        <family val="2"/>
        <charset val="238"/>
      </rPr>
      <t>(enakovredno kot Zumtobel group DIMLITE multifunction 2ch)</t>
    </r>
    <r>
      <rPr>
        <sz val="10"/>
        <rFont val="Segoe UI"/>
        <family val="2"/>
        <charset val="238"/>
      </rPr>
      <t xml:space="preserve">, 2-kanalna, za v stikalno omarico. Zatemnitev 2 skupin svetilk. Modularno krmiljenje razsvetljave s spremenljivim obsegom funkcij. Priključitev 2 neodvisnih standardnih tipkal. Prek ED-SDED2 možna integracija tipkal drugega proizvajalca za scensko funkcionalnost krmiljenja. Možne scenske nastavitve z ED-CCS/W tipkalom: 4 svetlobne scene, dodatno dimanje 2 prednastavljenih skupin svatilk. Omogoča krmiljenje v odvisnosti od dnevne svetlobe, možen priklop senzorja prisotnosti, nastavitev koridor funkcije, možnost krmiljenja z daljinskim upravljalnikom  </t>
    </r>
    <r>
      <rPr>
        <b/>
        <sz val="10"/>
        <rFont val="Segoe UI"/>
        <family val="2"/>
        <charset val="238"/>
      </rPr>
      <t>5-letna garancija</t>
    </r>
  </si>
  <si>
    <t>Prvi pregled in preizkus sistema APZ (varnostne razsvetljave)</t>
  </si>
  <si>
    <t>REKAPITULACIJA ELEKTRO INSTALACIJSKIH DEL</t>
  </si>
  <si>
    <t>ELEKTRO INSTALACIJSKA DELA</t>
  </si>
  <si>
    <t>SKUPAJ ELEKTRO INSTALACIJSKA DELA</t>
  </si>
  <si>
    <t>Razsvetljava</t>
  </si>
  <si>
    <t>Vtičnice in stikala</t>
  </si>
  <si>
    <r>
      <t xml:space="preserve">ELBA AT dvojna komunikacijska vtičnica 2 x RJ45, </t>
    </r>
    <r>
      <rPr>
        <b/>
        <sz val="10"/>
        <rFont val="Segoe UI"/>
        <family val="2"/>
        <charset val="238"/>
      </rPr>
      <t>STANDARD SISTIMAX</t>
    </r>
    <r>
      <rPr>
        <sz val="10"/>
        <rFont val="Segoe UI"/>
        <family val="2"/>
        <charset val="238"/>
      </rPr>
      <t xml:space="preserve"> kpl z vgr. elementom in okvirjem </t>
    </r>
  </si>
  <si>
    <t>KABLI IN INSTALACIJSKI MATERIJAL</t>
  </si>
  <si>
    <t>Na zaščitenih delih evakuacijskih poti (požarno stopnišče) mora kabli ustrezati zahtevam razreda B2ca s1d1a1. V ostalih prostorih objekta morajo kabli ustrezati razredu Cca s1d2a1.                                            V točki 2.5.4. smernice TSG-1-001 je glede na vrsto stavbe za vgrajene električne kable zahtevan minimalni razred odziva na ogenj. Ne glede na tam zapisane zahteve se lahko v vseh primerih uporabljajo kabli razreda Eca, če so položeni:
- pod ometom z debelino najmanj 15 mm,
- pod estrihi, če je izolacija pod estrihom in okoli
kablov v širini najmanj 100 mm negorljiva (glej
primer na sliki 11),
- v stenah ali medetažnih ploščah, zaščitenih z
mineralnimi ploščami z debelino najmanj 15
mm,
- v stenah ali medetažnih ploščah, zaščitenih z
mavčno-kartonskimi ploščami z debelino najmanj
20 mm in z negorljivo izolacijo z debelino
50 mm in gostoto najmanj 40 kg/m3,
- v ustrezno požarno odporne inštalacijske jaške
ali kanale.
Tudi za odcepe kablov iz plošč ali sten so dovoljeni
kabli razreda Eca, če je prosta dolžina kablov, ki so
sicer položeni po enem od zgoraj navedenih načinov,
krajša od 2 m.</t>
  </si>
  <si>
    <t>Dvoplaščna, rebrasta, zaščitna cev DWPØ40mm</t>
  </si>
  <si>
    <t>Dvoplaščna, rebrasta, zaščitna cev DWPØ50mm</t>
  </si>
  <si>
    <t>Dvoplaščna, rebrasta, zaščitna cev DWPØ63mm</t>
  </si>
  <si>
    <t>Samogasna, gibljiva, zaščitna cev, Ø16 mm, RFS Ø16 mm</t>
  </si>
  <si>
    <t>Samogasna, gibljiva, zaščitna cev, Ø25 mm, RFS Ø25 mm</t>
  </si>
  <si>
    <t xml:space="preserve">Samogasna, gibljiva, zaščitna cev, Ø35 mm, RFS Ø35 mm </t>
  </si>
  <si>
    <t>Samogasna, gibljiva, zaščitna cev, Ø50 mm, RFS Ø50 mm</t>
  </si>
  <si>
    <t>Mehansko ojačana, gibljiva, zaščitna cev, Ø16 mm, RBT Ø16 mm</t>
  </si>
  <si>
    <t>Mehansko ojačana, gibljiva, zaščitna cev, Ø25, RBT Ø25 mm</t>
  </si>
  <si>
    <t>Mehansko ojačana, gibljiva, zaščitna cev, Ø35 mm, RBT Ø35 mm</t>
  </si>
  <si>
    <t>Gibljiva, zaščitna cev ojačana s spiralo, Ø16 mm, Euroflex Ø16 mm</t>
  </si>
  <si>
    <t>Plastična, zaščitna cev s priborom za montažo, PNT Ø16</t>
  </si>
  <si>
    <t>Plastična, zaščitna cev s priborom za montažo PNT Ø25</t>
  </si>
  <si>
    <t>Perforirana, kabelska polica iz pocinkane pločevine, kompletno s priborom za montažo in ostalim drobnim materialom, širina 50mm, višina 60mm, tip kot HERMI KP60/50</t>
  </si>
  <si>
    <t>Perforirana, kabelska polica iz pocinkane pločevine, kompletno s kotnimi, prehodnimi, nosilnimi elementi, priborom za montažo in ostalim drobnim materialom, širina 100mm, višina 60mm, tip kot HERMI KP60/100</t>
  </si>
  <si>
    <t>Perforirana, kabelska polica iz pocinkane pločevine, kompletno s kotnimi, prehodnimi, nosilnimi elementi, priborom za montažo in ostalim drobnim materialom, širina 200mm, višina 60mm, tip kot HERMI KP60/200</t>
  </si>
  <si>
    <t>Perforirana, kabelska polica iz pocinkane pločevine, kompletno s kotnimi, prehodnimi, nosilnimi elementi, priborom za montažo in ostalim drobnim materialom, širina 300mm, višina 60mm, tip kot HERMI KP60/300</t>
  </si>
  <si>
    <t>Perforirana, kabelska polica iz pocinkane pločevine, kompletno s kotnimi, prehodnimi, nosilnimi elementi, priborom za montažo in ostalim drobnim materialom, širina 400mm, višina 60mm, tip kot HERMI KP60/400</t>
  </si>
  <si>
    <t>Pokrov kabelske police iz pocinkane pločevine, širina 50mm, višina 60mm, tip kot HERMI KP-P 50</t>
  </si>
  <si>
    <t>Pokrov kabelske police iz pocinkane pločevine, širina 100mm, višina 60mm, tip kot HERMI KP-P 100</t>
  </si>
  <si>
    <t>Pokrov kabelske police iz pocinkane pločevine,  širina 200mm, višina 60mm, tip kot HERMI KP-P 200</t>
  </si>
  <si>
    <t>Pokrov kabelske police iz pocinkane pločevine, širina 300mm, višina 60mm, tip kot HERMI KP-P 300</t>
  </si>
  <si>
    <t>Pokrov kabelske police iz pocinkane pločevine,  širina 400mm, višina 60mm, tip kot HERMI KP-P 400</t>
  </si>
  <si>
    <t>Pregrada za kabelsko polico  iz pocinkane pločevine, kompletno s priborom za montažo in ostalim drobnim materialom</t>
  </si>
  <si>
    <t>Talni kanal za vgradnjo v estrih, tip kot ELBA TKZ 250/50</t>
  </si>
  <si>
    <t>Talni kanal za vgradnjo v estrih, tip kot TKZ-3P 190/50</t>
  </si>
  <si>
    <t>Izvodi, spojke, križišča, T in L kolena talnih kanalov</t>
  </si>
  <si>
    <t>Razdelilna talna doza - montaža v estrih, tip kot Elba ER - 8 mm - montaža v estrih - ni potreben dostop do doze.</t>
  </si>
  <si>
    <t>Kabel N2XH 5x50 mm2, Cca</t>
  </si>
  <si>
    <t>Kabel N2XH-J 3x1,5 mm2, Cca</t>
  </si>
  <si>
    <t>Kabel N2XH-J 4x1,5 mm2, Cca</t>
  </si>
  <si>
    <t>Kabel JE-H(St)H FE180/E60,2x0,8 mm2</t>
  </si>
  <si>
    <t>Kabel FTP cat.6, Cca</t>
  </si>
  <si>
    <t>Kabel signalni HSLH 2x1,5 mm2, Cca</t>
  </si>
  <si>
    <t>Kabel signalni HSLH-OZ 3x0,75 mm2, Cca</t>
  </si>
  <si>
    <t>Energetski kabel NYM-J 3x1,5 mm2</t>
  </si>
  <si>
    <t>Energetski kabel NYM-J 4x1,5 mm2</t>
  </si>
  <si>
    <t>Energetski kabel NYM-J 5x1,5 mm2</t>
  </si>
  <si>
    <t>Energetski kabel NYM-J 3x2,5 mm2</t>
  </si>
  <si>
    <t>Energetski kabel NYM-J 5x2,5 mm2</t>
  </si>
  <si>
    <t>Energetski kabel NHXMH-J 3x1,5 mm2, B2Cca</t>
  </si>
  <si>
    <t>Energetski kabel NHXMH-J 3x1,5 mm2, Cca</t>
  </si>
  <si>
    <t>Energetski kabel NHXMH-J 5x1,5 mm2, Cca</t>
  </si>
  <si>
    <t>Energetski kabel NHXMH-J 3x2,5 mm2, Cca</t>
  </si>
  <si>
    <t>Energetski kabel NHXMH-J 5x2,5 mm2, Cca</t>
  </si>
  <si>
    <t>Energetski kabel FG16OR16  3x1,5 mm2</t>
  </si>
  <si>
    <t>Energetski kabel FG16OR16  5x1,5 mm2</t>
  </si>
  <si>
    <t>Energetski kabel FG16OR16  3x2,5 mm2</t>
  </si>
  <si>
    <t>Energetski kabel FG16OR16  5x2,5 mm2</t>
  </si>
  <si>
    <t>Energetski kabel FG16OR16  5x4 mm2</t>
  </si>
  <si>
    <t>Energetski kabel FG16OR16  5x6 mm2</t>
  </si>
  <si>
    <t>Energetski kabel FG16OR16  5x16 mm2</t>
  </si>
  <si>
    <t>Zaščitni vodnik, skupaj s priborom za izvedbo ozemljitev (cevne objemke, trajni vijačeni spoji z uporabo zareznih podložk...) tip kot H07VV-K 4 mm2</t>
  </si>
  <si>
    <t>Zaščitni vodnik, skupaj s priborom za izvedbo ozemljitev (cevne objemke, trajni vijačeni spoji z uporabo zareznih podložk...), tip kot  H07VV-K 6 mm2</t>
  </si>
  <si>
    <t>Zaščitni vodnik, tip kot H07VV-K 10 mm2</t>
  </si>
  <si>
    <t>Zaščitni vodnik, tip kot H07VV-K 50 mm2</t>
  </si>
  <si>
    <t>Podometna doza za izenačitev potenciala, komplet z zbiralko</t>
  </si>
  <si>
    <t xml:space="preserve">Podometna doza za glavno izenačitev potenciala, komplet z zbiralko </t>
  </si>
  <si>
    <t>Zahtevana požarna odpornost prebojev električnih napeljav je EI60, če ni drugače navedeno.</t>
  </si>
  <si>
    <t>Izvajalec mora predložiti dokazilo o usposabljanju s strani proizvajalca požarnega sistema in licenco FKC izdano s strani SZPV.</t>
  </si>
  <si>
    <t>Izvajalec mora izdelati poročilo o izvedbi požarnega tesnjenja prebojev elektro in strojnih napeljav, v skladu s prilogo 1 smernice SZPV 408.</t>
  </si>
  <si>
    <t>Požarna zaščita prebojev inštalacij med požarnimi sektormi E-60. V postavko vključiti požarne objemke, požarna tesnila, požarno malto potrebno za zaščito prebojev elektroinstalacij. Specifikacija po porabi.</t>
  </si>
  <si>
    <t>Tesnitev  med  požarnimi  sektorji  (EI30)  s  požarno odpornimi kiti odprtine do velikosti 0,05m2, komplet z izjavo izvajalca o vgradnji in ustreznimi certifikati
(Tesnitev vseh telekomunikacijskih inštalacij. Tudi v obstoječem objektu)</t>
  </si>
  <si>
    <t>Aktivna oprema komunikacijskih omar (routerji, serverji, switchi...) niso del popisa</t>
  </si>
  <si>
    <t>Optični kabel FO MM 9/125, Cca, prenosna hitrost 10Gbps, 12 vlaken (od obst. K.O. v obst. Server sobi 2 do nove K.O. 3)</t>
  </si>
  <si>
    <t>Kabel položen nad ometom na kabelski polici, v instalacijskem oziroma zidnem kanalu, ter delno pod ometom v zaščitni cevi:</t>
  </si>
  <si>
    <t>UPS BREZPREKINITVENO NAPAJANJE</t>
  </si>
  <si>
    <t>• vsak UPS modul naj vsebuje; elektronski bypass dimenzioniran na moč modula, usmernik, razsmernik, kontrolno logiko, polnilec baterij, LCD prikazovalnik,</t>
  </si>
  <si>
    <t>• modul mora biti v primeru redundance zamenljiv med delovanjem brez preklopa na bypass.</t>
  </si>
  <si>
    <t>Sistemsko UPS ohišje mora biti opremljeno s:</t>
  </si>
  <si>
    <t>Vertikalni modularni UPS sistem za neprekinjeno napajanje
V sistemsko ohišje zmogljivosti minimalno 40kW/kVA vgrajeni UPS moduli moči 2x20kVA/kW in
baterije z zmogljivostjo najmanj 15 min pri 40kW in praznjenju do in 1,67 Vpc ,25° C.
 Osnovne tehnične zahteve za modularni UPS sistem,
• Način delovanja: On line, VFI SS-111
• Vhodna napetost 3x400V/230V 50Hz (+15%, -20%).
• Ločen dovod za usmerniški in bypass del.
• Tokovno harmonično popačenje  (THDi) &lt; 3% pri linearnih bremenih in &lt;5% pri nelinearnih bremenih.
• Vhodna frekvenca za delovanje usmernika 45-55Hz.
• Izhodna napetost 3x400V/230V 50Hz.
• Popačenje izhodne napetosti  (THD u) pri nelinearni obremenitvi &lt;= 3%.
• PF na izhodu = 1.
• Izkoristek UPS sistema pri nazivni obremenitvi: &gt; 96,5%.
• Preobremenitev: najmanj 110% konstantno, 150% za 1 min.
• Maksimalne dopuste dimenzije sistemskega UPS ohišja: globina 850mm, širina 600mm
• Baterije VRLA AGM zahtevane zmogljivosti in življenjske dobe 10 -12 let po EUROBAT izvedene v najmanj dveh paralelnih vejah</t>
  </si>
  <si>
    <t>• ročnim bypass stikalom nazivne moči ohišja (najmanj 40kVA)</t>
  </si>
  <si>
    <t>• komunikacijskim vodilom za priključitev prosto napetostnih signalov</t>
  </si>
  <si>
    <t>• SNMP vmesnikom SNMP/WEB za povezavo v centralni nadzorni sistem Generex UNMS II</t>
  </si>
  <si>
    <t xml:space="preserve">• SNMP vmesnik mora omogočati priključitev  minimalno dveh prosto napetostnih signalov za integracijo signalizacije perifernih sistemov v nadzorni sistem Generex UNMSII. </t>
  </si>
  <si>
    <t>Tip kot ABB DPA UPScale 40 kW</t>
  </si>
  <si>
    <t>Šibki tok</t>
  </si>
  <si>
    <t>UPS</t>
  </si>
  <si>
    <t>1-kanalni izhodni modul (1 x izhod z vgrajenim izolatorjem zanke; relejski izhod 2 A, kot Honeywell NOTIFIER modul izhodni M701E v ohišju M200SMB</t>
  </si>
  <si>
    <t>Ohišje vzorčne komore, komplet s cevmi, javljalnikom požara in označevalno nalepko
ali enakovredno kot obstoječi na objektu, za vgradnjo javljalnika dima, z vgrajenim izolatorjem zanke; procesiranje signala z detekcijskim algoritmom v javljalniku, kot Honeywell NOTIFIER NFXI-OPT z ohišjem DHX-502 + cev (klima)</t>
  </si>
  <si>
    <t>1-kanalni vhodni modul (1x vhod1) z vgrajenim izolatorjem zanke, kot Honeywell NOTIFIER modul vhodni M710E v ohišju M200SMB</t>
  </si>
  <si>
    <t>Vhodno - izhodni modul (1x vhod, 1 x izhod) z vgrajenim izolatorjem zanke, kot Honeywell NOTIFIER modul CMA11 v ohišju M200SMB</t>
  </si>
  <si>
    <t>Plinotesni akumulator 12Ah, VdS</t>
  </si>
  <si>
    <t>Adresna alarmna sirena rdeče barve, kot Honeywell NOTIFIER NFXI-WS-R z izolatorjem</t>
  </si>
  <si>
    <t>Avtomatsko javljanje požara</t>
  </si>
  <si>
    <t>Strelovod</t>
  </si>
  <si>
    <t xml:space="preserve">Izdelava PID dokumentacije v treh izvodih + elektronski medij. Izvajalec je dolžan vsako spremembo dokumentirati in  vrisati v PZI dokumentacijo ter dostaviti projektantu PID dokumentacije. </t>
  </si>
  <si>
    <t>Projektantski nadzor elektro instalacij</t>
  </si>
  <si>
    <t>ura</t>
  </si>
  <si>
    <t>Ostalo</t>
  </si>
  <si>
    <t>Kabli in instalacijski material</t>
  </si>
  <si>
    <t>UPS brezprekinitveno napajanje</t>
  </si>
  <si>
    <t>Sistem odvoda dima</t>
  </si>
  <si>
    <t>Demontaža obstoječe kompletne WC školjke z vsemi priključnimi deli ter odvoz na trajno deponijo.</t>
  </si>
  <si>
    <t>Demontaža obstoječe tuš kadi z vsemi priključnimi deli ter odvoz na trajno deponijo.</t>
  </si>
  <si>
    <t xml:space="preserve">Demontaža in razrez obstoječih neuporabnih cevnih razvodov, fitingov, sanitarne opreme, el. bojlerjev in armatur ter odvoz na trajno deponijo. </t>
  </si>
  <si>
    <t>Dobava in montaža kompletnega stranišča konzolne - viseče izvedbe, na vodno izpiranje sestoječega iz:                                                                                                                  - 1 kos Duofix GEBERIT montažni element za stenski WC, aktiviranje spredaj
- 1 kos stenska konzolna keramična školjka s sedežno desko - po izboru arhitekta oz. INVESTITORJA kot npr. Geberit Kolo  
- 1 kos aktivirna tipka po izboru arhitekta oz. INVESTITORJA kot npr. Geberit SIGMA 20
- regulacijski ventil 15/10 s pripadajočo zvezno cevko ter odtočno plastično cevjo                                                                                   - vključno ves pritrdilni, tesnilni in montažni material</t>
  </si>
  <si>
    <t>Dodatna oprema za WC po izbiri arhitekta oz. investitorja:</t>
  </si>
  <si>
    <t>- držalo za toaletni papir v roli, pokroman, vključno pritrdilni in tesnilni material
- stensko držalo in kozarec za WC ščetko ter WC metlica vključno ves pritrdilni in tesnilni material</t>
  </si>
  <si>
    <t>Dodatna oprema za umivalnike:
- ogledalo širine 500 mm
- keramični etažer 500 mm
- držalo za brisače, pokromano
- držalo za tekoče milo, vključno s pritrdilnim materialom</t>
  </si>
  <si>
    <t>Dobava in montaža kompletnega pisoara, sestavljen iz:</t>
  </si>
  <si>
    <t>podometna konstrukcija kot npr. Geberit Duofix za pisuar</t>
  </si>
  <si>
    <t>vključno z podometnim sifonom DN 50 primernega za izbrani tip pisoarja</t>
  </si>
  <si>
    <t xml:space="preserve">Dobava in montaža stoječe enoročne mešalne baterije s podaljšanim iztokom za vgradnjo na pomivalna korita vključno z vsem montažnim materialom in dvema kotnima ventiloma 15/10, kot npr. GROHE Eurostyle Cosmopolitan </t>
  </si>
  <si>
    <t>DN 32</t>
  </si>
  <si>
    <t>Dobava in montaža podometnega ventila z kromirano kapo</t>
  </si>
  <si>
    <t xml:space="preserve">PP 50 </t>
  </si>
  <si>
    <t>Dobava in montaža protišumne kanalizacijske cevi izdelane iz trdega polipropilena PP-ja kot npr Geberit Silent PP, zatesnjene z gumijastimi tesnili vključno z vsemi fazonskimi kosi in pritrdilnim materialom. Opomba: Iz protišumnih cevi se izvedejo vertikale</t>
  </si>
  <si>
    <t>PP-Silent 50</t>
  </si>
  <si>
    <t>PP-Silent 110</t>
  </si>
  <si>
    <t xml:space="preserve">Dobava in montaža cevnega strešnega odzračevalnika kanalizacije na strehi DN110/75/50, vključno z vsem potrebnim montažnim in tesnilnim materialom </t>
  </si>
  <si>
    <t>Dobava in montaža PE-Xb/Al/PE cevi za toplo sanitarno vodo, z vsemi fazonskimi kosi in ostalim potrebnim materialom za montažo, vključno Armacell izolacija tip ITS debeline najmanj DN/2 notranji premer cevi, a ne manše od 6 mm kot npr. Geberit Mepla</t>
  </si>
  <si>
    <t>D 16x2,25 mm</t>
  </si>
  <si>
    <t>D 40x3,5 mm</t>
  </si>
  <si>
    <t>Dobava in montaža cevnega sistem Mapress, iz nerjavnega jekla Cr-Ni-Mo, 1.4401 po DIN EN 10088. Certificirano po DVGW: DW-8501AT2552 za cevne sisteme za pitno vodo DIN EN 806, DIN 1988. Cevi so zaradi povečane odpornosti pred korozijo znotraj polirane in rekristalizacijsko žarjene, upogljive cevi,  higijensko čiste, zaščitene z zaščitnimi čepi, v palicah dolžine 6m.
Fitingi Mapress iz  Cr-Ni-Mo, material 1.4401 s presindikatorjem, z zaščitnimi pokrovi, higijensko čisti, črno tesnilo iz butilkavčuka (CIIR). Tesnilo izpolnjuje vse predpise v zvezi z higijeno pitne vode kot npr. KTW priporočila BGA in DVGW W 270. Fitingi so zaradi povečane odpornosti pred korozijo znotraj polirani in rekristalizacijsko žarjeni.
Cevi in fitingi morajo biti ustrezno pripravljeni po navodilih proizvajalca in stisnjeni izključno z orginalnim orodjem in čeljustmi. Dovoljeni so naslednji postopki za redukcijo mikroorganizmov: termičn in kemična dezinfekcija, UV dezinfekcija in končni filtri v skladu s predpisi.</t>
  </si>
  <si>
    <t>DN 25 - d28x1,5</t>
  </si>
  <si>
    <t>Dobava in montaža izolacije kot npr. ARMAFLEX XG, izolacija z zaprto celično strukturo, max. temperatura medija 110 °C, toplotna prevodnost λ=0,036 W/mK ali manj, koeficient upora proti difuziji pare μ&gt;7000, vključno z cevnimi objemkami za nosilce z istimi lastnostmi kot je izolacija in materialom za montažo kot je lepilo, čistilo… Vključno z protipožarno zaščito</t>
  </si>
  <si>
    <t>XG-19X028</t>
  </si>
  <si>
    <t>Dobava in montaža hidrantne omarice izdelane iz jeklene pločevine in opremljene s kolutom, gumi cevjo pod stalnim tlakom dolžine 30 m navito na kolut in EURO - ročnikom in gasilskim ventilom (EURO hidrant) vključno z vsem potrebnim pritrdilnim in montažnim materialom, ter prostorom za namestitev gasilnika</t>
  </si>
  <si>
    <t>tip 1-C/30</t>
  </si>
  <si>
    <t>Meritve hidrantnega omrežja z izdajo pozitivnega poročila pooblaščene institucije</t>
  </si>
  <si>
    <t>Dobava in montaža ročnega gasilnega aparata vključno z vsem potrebnim pritrdilnim in ostalim matrialom za montažo na steno. Namestitev gasilnih aparatov je potrebno uskladiti z načrtom študije požarne varnosti.</t>
  </si>
  <si>
    <t>- ABC gasilnik na prah EG6</t>
  </si>
  <si>
    <t>Manjša gradbena dela: Izdelava prebojev, utorov, dolbenje skozi zidove za potrebe razvoda in podobno. Komplet z tesnilnim materialom in vzpostavitvijo v obstoječe stanje. Mere preveriti na licu mesta.</t>
  </si>
  <si>
    <t xml:space="preserve">Dobava in montaža protipožarnega tesnenja prebojev inštalacij skozi požarni sektor z protipožarno maso, ovojem in kameno volno po navodilih proizvajalca kot npr. Hilti tip CFS-CT </t>
  </si>
  <si>
    <t>Dobava in montaža protipožarnega tesnenja prebojev inštalacij skozi požarni sektor s intumescentno požarno tesnilno maso v kartuši z označevalno ploščico po navodilih proizvajalca kot npr. Hilti tip CFS-IS</t>
  </si>
  <si>
    <t>Dobava in montaža protipožarnega tesnenja prebojev inštalacij skozi požarni sektor z protipožarnim ovojem  po navodilih proizvajalca kot npr. Hilti tip CFS-B</t>
  </si>
  <si>
    <t xml:space="preserve">Dobava in montaža vseh napisov in označb cevovodov ter varnostnih označb </t>
  </si>
  <si>
    <t>Klorni šok vodovodne instalacije in pridobitev pozitivnega izvida o neoporečnosti sanitarne vode</t>
  </si>
  <si>
    <t>Vršenje kontrole delovanja instaliranega sistema na projektno pričakovane karakteristike. Pri čemer se v obliki zapisnika dokazuje brezhibno delovanje, vklop izklop in delovanje varnostnih sistemov. Zapisnik preda izvajalec in potrdita nadzor ter projektant.</t>
  </si>
  <si>
    <t>Izdelava in predaja navodil za obratovanje in vzdrževanje v digitalni obliki, ki jih predhodno pregleda in potrdi nadzor in projektant</t>
  </si>
  <si>
    <t>Projektantski nadzor ter sodelovanje projektanta z izvajalcem, ki zajema dodatno tolmačenje načrtnih rešitev in morebitni dodatni izvodi pogledov, presekov strojnih instalacij</t>
  </si>
  <si>
    <t xml:space="preserve">OGREVANJE </t>
  </si>
  <si>
    <t>Izpraznitzev ogrevalnega sistema, do te mere da se lahko nemoteno izvajajo dela, razrez nepotrebnega cevnega razvoda, demontaža in odstranitev nepotrebne opreme,… vključno z odvozom na deponijo.</t>
  </si>
  <si>
    <t>Odstranitev kompletnega obstoječega radiatorja, vključno z nosilci, razvodom, pritrdilnim materialom… ter odvozom na trajno deponijo</t>
  </si>
  <si>
    <t>Priklop na obstoječo vejo telovadnice. Morebitna prilagoditev obstoječe veje</t>
  </si>
  <si>
    <t>Dobava in montaža jeklenega ploščnega radiatorskega grela, toplotna moč preizkušena po EN 442, končno lakirano v standardni beli barvi, s priključki 4 x R 1/2", vključno s čepi in odzračevalnim ventilom, ter nosilci za montažo na steno, ter spojnim in tesnilnim materialom proizvod kot npr.: VOGEL&amp;NOOT, tip</t>
  </si>
  <si>
    <t>22K/300/400</t>
  </si>
  <si>
    <t>22K/600/400</t>
  </si>
  <si>
    <t>22K/600/520</t>
  </si>
  <si>
    <t>22K/600/720</t>
  </si>
  <si>
    <t>22K/600/800</t>
  </si>
  <si>
    <t>22K/600/920</t>
  </si>
  <si>
    <t>22K/600/1000</t>
  </si>
  <si>
    <t>22K/600/1120</t>
  </si>
  <si>
    <t>22K/600/1200</t>
  </si>
  <si>
    <t>22K/600/1320</t>
  </si>
  <si>
    <t>22K/900/1000</t>
  </si>
  <si>
    <t>Dobava in montaža ravnega termostatskega ventila, kot npr.: Danfoss tip RA-DV, DN15 ter termostatske glave kot npr.: Danfoss tip RA2944 vključno z tesnilnim in montažnim materialom</t>
  </si>
  <si>
    <t>Dobava in montaža radiatorskega zapirala DN15, vključno z vsem pritrdilnim tesnilnim in montažnim materialom.</t>
  </si>
  <si>
    <t>Dobava in montaža navojnega krogličnega ventila, vključno s tesnilnim materialom</t>
  </si>
  <si>
    <t>DN 40</t>
  </si>
  <si>
    <t>Dobava in montaža, ventil za hidravlično uravnoteženje proizvod kot npr. TA HYDRONICS tip STAD z izpustom 1/2"- navojne izvedbe vključno z tesnilnim in montažnim materialom</t>
  </si>
  <si>
    <t>Ustreza:  ventil za hidravlično uravnoteženje tip STAD 32 z izpustom 1/2" ali enakovredni</t>
  </si>
  <si>
    <t>Ustreza:  ventil za hidravlično uravnoteženje tip STAD 25 z izpustom 1/2" ali enakovredni</t>
  </si>
  <si>
    <t>Dobava in montaža cevovodi iz bakrenih cevi, izdelani po EN 1057 (DIN 1786), za ogrevalne sisteme po DIN 12828, spajkanje z mehko spajko DIN 1707. Vključno s fitingi in spojnimi kosi po EN 1254, vključno pritrditev cevi, pritrdilni, montažni in tesnilni material dimenzij:</t>
  </si>
  <si>
    <t>Ø18x1,0 mm</t>
  </si>
  <si>
    <t>Ø22x1,0 mm</t>
  </si>
  <si>
    <t>Ø28x1,2 mm</t>
  </si>
  <si>
    <t>Ø35x1,2 mm</t>
  </si>
  <si>
    <t>Ø42x1,5 mm</t>
  </si>
  <si>
    <t>Dobava in montaža toplotne izolacije z izolacijo proizvod, kot npr. Armacell tip Armaflex XG debeline Dn/2 (notranji Ø cevi) vključno z vsem montažnim materialom.</t>
  </si>
  <si>
    <t>Dobava in montaža avtomatski odzračevalni lonček, nameščen na najvišji točki razvoda, komplet z pritrdilnim materialom</t>
  </si>
  <si>
    <t>Dobava in montaža avtomatskega odzračnika 3/8'', vključno tesnilni material</t>
  </si>
  <si>
    <t xml:space="preserve">Dobava in montaža protipožarnega tesnenja prebojev inštalacij skozi požarni sektor z protipožarno maso in ovojem ter označevalno ploščico po navodilih proizvajalca kot npr. Hilti tip CFS-CT </t>
  </si>
  <si>
    <t>STROJNICA</t>
  </si>
  <si>
    <t>Ustreza:  ventil za hidravlično uravnoteženje tip STAD DN40 z izpustom 1/2" ali enakovredni</t>
  </si>
  <si>
    <t>Dobava in montaža ventila za hidravlično uravnoteženje proizvod kot npr. TA HYDRONICS tip STAD - navojne izvedbe vključno s prehodnimi kosi 32/25 tesnilim in pritrdilnim materialom</t>
  </si>
  <si>
    <t>Ustreza:  ventil za hidravlično uravnoteženje tip STAD DN25 z izpustom G 1/2'' ali enakovredni</t>
  </si>
  <si>
    <t>Dobava in montaža toplotne izolacije z izolacijo proizvod, kot npr. Armacell tip Armaflex XG debeline Dn/2 (notranji Ø cevi) vključno z vsem montažnim materialom. Vključno z ALU oklepom za razvod izven objekta.</t>
  </si>
  <si>
    <t>Dobava in montaža raztezne posode s konstantnim tlakom STATICO SD18.3 V=18L z varnostnim ventilom  DN20, p=3 bar ter zapornim ventilom za zaščito proti nepooblaščenemu odpiranju DN20, vključno s montažnim, pritrdilnim in tesnilnim materialom</t>
  </si>
  <si>
    <t>Dim.: D=393mm; H=222mm</t>
  </si>
  <si>
    <t>Ustreza: Raztezna posoda kot npr.: Statico SD18.3, V=18L, Rp 3/4''</t>
  </si>
  <si>
    <t xml:space="preserve">kos </t>
  </si>
  <si>
    <t>Dobava in montaža obtočne črpalke s frekvenčno regulacijo proizvod kot npr. Wilo, vključno s prehodnimi kosi tesnilnim in pritrdilnim materialom.</t>
  </si>
  <si>
    <t>Tehnični podatki:</t>
  </si>
  <si>
    <t>El.pod.:  Ne =135 W, 230 V, 50 Hz</t>
  </si>
  <si>
    <t>Ustreza: obtočna črpalka tip Stratos MAXO 25/0,5-6 ali enakovredna</t>
  </si>
  <si>
    <t>El.pod.:  Ne =160 W, 230 V, 50 Hz</t>
  </si>
  <si>
    <t>Ustreza: obtočna črpalka tip Stratos MAXO 25/0,5-8 ali enakovredna</t>
  </si>
  <si>
    <t>Dobava in montaža tripotni mešalni ventil proizvod kot npr. Danfoss, navojne izvedbe, vključno s prehodnimi kosi, tesnilnim in montažnim materialom ter pogonom</t>
  </si>
  <si>
    <t>Ustreza: Danfoss tip VRG3 25/10 s pogonom AMV 435-230V</t>
  </si>
  <si>
    <t>Dobava in montaža prenosnika toplote ploščne lotane izvedbe, plošče iz nerjavnega jekla 1.4404 (AISI 316), s navojnimi priključki DN20; vključno s izloacijo
Q=13,5kW; 
primar: 55/45°C
sekundar: 50/40°C</t>
  </si>
  <si>
    <t>Ustreza: Kelvion tip GBS 418L-20 (XC1, XC2) ali enakovredni</t>
  </si>
  <si>
    <t>Dobava in montaža navojnega nepovratnega ventila, vključno s tesnilnim materialom</t>
  </si>
  <si>
    <t>Dobava in montaža navojnega čistilnega kosa, vključno s tesnilnim materialom</t>
  </si>
  <si>
    <t xml:space="preserve">Dobava in montaža polnilno/praznilne pipe, vključno tesnilni in pritrdilni material </t>
  </si>
  <si>
    <t>Dobava in montaža termometera za območje merjenja od 0-120⁰C skupaj z vsem potrebnim tesnilnim in pritrdilnim materialom</t>
  </si>
  <si>
    <t>Dobava in montaža manometera  Ø 63 mm za območje merjenja 0÷3 bar z tripotno manometersko  pipico vključno z montažnim materialom</t>
  </si>
  <si>
    <t>Dobava in montaža avtomatskega odzračnika DN10, vključno tesnilni material</t>
  </si>
  <si>
    <t>Polnjenje sistema ogrevanje grelna proga: z glikolom  (70% voda / 30% glikol)</t>
  </si>
  <si>
    <t>lit</t>
  </si>
  <si>
    <t xml:space="preserve">Razni drobni material za priklop elementov </t>
  </si>
  <si>
    <t>Priklop na razdelilec</t>
  </si>
  <si>
    <t>Izpiranje in polnenje ogrevalnega sistema z ustrezno pripravljeno  vodo, tlačni preizkus in odzračevanje.</t>
  </si>
  <si>
    <t>Izdelava shem za kotlovnico, navodila za uporabo ter oznak in napisnih tablic posameznih vej, označevanje črpalk, izmenjevalca itd.</t>
  </si>
  <si>
    <t xml:space="preserve">Odstranitev kompletne obstoječe klime, vključno z nosilci, razvodom, pritrdilnim materialom… ter odvozom na trajno deponijo </t>
  </si>
  <si>
    <t>Dobava in montaža podesta za zunanje enote.</t>
  </si>
  <si>
    <t>Sistem zunanje (ali več zunanjih) in večih notranjih enot, v ti. "VRV" izvedbi, za ogrevanje in hlajenje prostor.</t>
  </si>
  <si>
    <t>Sistem deluje z ekološkim hladilnim sredstvom R32 (GWP &lt;700).</t>
  </si>
  <si>
    <t>Sistem, ter proizvajalec sistema, sta certificirana po glavnih in priznanih standardih in smernicah in s tem zagotavljata ustrezen nivo kvalitete in skladnost z EU zakonodajo (CE, veljaven Eurovent certifikat z navedenimi tipi notranjih enot, ISO9001, ISO14001, ipd.)</t>
  </si>
  <si>
    <t>Varnost pred puščanjem hladilnega sredstva:</t>
  </si>
  <si>
    <t>Sistem mora biti tovarniško opremljen z ustreznimi ukrepi za zagotavljanje varnosti pred puščanjem hladilnega sredstva iz sistema, skladno s standardi EN378 ter (IEC) EN60335-2-40 (alarmiranje, zaporni ventili instalacije).</t>
  </si>
  <si>
    <t>Hladilna moč: 12.1kW (Tin=27°CDB/19°CWB @ Tz=+35°C, Linst=7,5m)</t>
  </si>
  <si>
    <t>SEER: 7.9</t>
  </si>
  <si>
    <t>Faktor sezonske učinkovitosti hlajenja ηs,c: 312.5%</t>
  </si>
  <si>
    <t>Ogrevalna moč: 14.2kW (Tin=20°CDB @ Tz=7°CDB/6°CWB, Linst=7,5m)</t>
  </si>
  <si>
    <t>SCOP: 4.9</t>
  </si>
  <si>
    <t>Faktor sezonske učinkovitosti ogrevanja ηs,h: 193.1% (povprečna klima)</t>
  </si>
  <si>
    <t>Nominalni obratovalni tok: 5.4A</t>
  </si>
  <si>
    <t>Maksimalni obratovalni tok (MCA): 13.6A</t>
  </si>
  <si>
    <t>Območje delovanja - ogrevanje: od -20°C do +16°C</t>
  </si>
  <si>
    <t>Hladilno sredstvo: R32</t>
  </si>
  <si>
    <t>Količina hladilnega sredstva v zunanji enoti: 3.4 kg</t>
  </si>
  <si>
    <t>Dimenzije (V x Š x G): 869 x 1.100 x 460 mm</t>
  </si>
  <si>
    <t>Teža: 102 kg</t>
  </si>
  <si>
    <t>Zvočna moč: 67.0 dB(A) (po ISO 3744)</t>
  </si>
  <si>
    <t>Zvočni tlak (@1m od enote, @1,5m od tal): 49 dB(A)</t>
  </si>
  <si>
    <t>Freonski priključki: Cu 9.52/15.9 mm</t>
  </si>
  <si>
    <t>Tip: RXYSA4AY1</t>
  </si>
  <si>
    <t>Hladilna moč: 14.0kW (Tin=27°CDB/19°CWB @ Tz=+35°C, Linst=7,5m)</t>
  </si>
  <si>
    <t>SEER: 7.4</t>
  </si>
  <si>
    <t>Faktor sezonske učinkovitosti hlajenja ηs,c: 294.8%</t>
  </si>
  <si>
    <t>Ogrevalna moč: 16.0kW (Tin=20°CDB @ Tz=7°CDB/6°CWB, Linst=7,5m)</t>
  </si>
  <si>
    <t>SCOP: 4.2</t>
  </si>
  <si>
    <t>Faktor sezonske učinkovitosti ogrevanja ηs,h: 178.8% (povprečna klima)</t>
  </si>
  <si>
    <t>Zvočna moč: 68.1 dB(A) (po ISO 3744)</t>
  </si>
  <si>
    <t>Tip: RXYSA5AY1</t>
  </si>
  <si>
    <t>Notranja stenska enota, vidne izvedbe (vgradnja na steno) z masko, z zajemom zraka iz zgornje strani ter vpihom navzdol. Rešetka/loputa za izpih zraka je avtomatizirana.</t>
  </si>
  <si>
    <t>Enota mora biti tovarniško opremljena z ustreznimi ukrepi za zagotavljanje varnosti pred puščanjem hladilnega sredstva iz sistema, skladno s standardi EN378 ter (IEC) EN60335-2-40 (alarmiranje, zaporni ventili instalacije, prisilno prezračevanje).</t>
  </si>
  <si>
    <t>Enota lahko deluje z žičnim in opcijsko dodatnim brezžičnim daljinskim upravljalnikom, na razpolago pa so mnoge druge opcije krmilja in kontrole (oddaljena tipala, CNS vmesniki, lokalni krmilniki, WLAN vmesnik ipd.)</t>
  </si>
  <si>
    <t>Hladilna moč: 1.7kW</t>
  </si>
  <si>
    <t>Ogrevalna moč: 1.9kW</t>
  </si>
  <si>
    <t>Električna priključna moč: 25W</t>
  </si>
  <si>
    <t>Pretok zraka ventilatorja (V / S / N): 7.1 / 6.8 / 6.5 m3/min</t>
  </si>
  <si>
    <t>Primerna za hladilno sredstvo: R32</t>
  </si>
  <si>
    <t>Zvočna moč: 51 dB(A) (po ISO 3744)</t>
  </si>
  <si>
    <t>Zvočni tlak (V / S / N)**: 32 / 30.5 / 28.5 dB(A)</t>
  </si>
  <si>
    <t>Freonski priključki: Cu 6.35/9.52 mm</t>
  </si>
  <si>
    <t>Tip: FXAA15A</t>
  </si>
  <si>
    <t>Električna priključna moč: 29W</t>
  </si>
  <si>
    <t>Pretok zraka ventilatorja (V / S / N): 7.9 / 7.2 / 6.5 m3/min</t>
  </si>
  <si>
    <t>Zvočni tlak (V / S / N)**: 33 / 31 / 28.5 dB(A)</t>
  </si>
  <si>
    <t>Tip: FXAA20A</t>
  </si>
  <si>
    <t>Električna priključna moč: 35W</t>
  </si>
  <si>
    <t>Pretok zraka ventilatorja (V / S / N): 9.4 / 8.0 / 6.5 m3/min</t>
  </si>
  <si>
    <t>Zvočni tlak (V / S / N)**: 37.5 / 33 / 28.5 dB(A)</t>
  </si>
  <si>
    <t>Tip: FXAA32A</t>
  </si>
  <si>
    <t>Električna priključna moč: 18W</t>
  </si>
  <si>
    <t>Pretok zraka ventilatorja (min/med/maks): 6.5 / 7.0 / 8.5 m3/min</t>
  </si>
  <si>
    <t>Zvočni tlak (min/med/maks)**: 25.5 / 28.0 / 31.5 dB(A)</t>
  </si>
  <si>
    <t>Tip: FXZA15A + maska BYFQ60C4W/S v beli/srebrni barvi</t>
  </si>
  <si>
    <t>Zvočni tlak (min/med/maks)**: 25.5 / 29.5 / 32.0 dB(A)</t>
  </si>
  <si>
    <t>Tip: FXZA20A + maska BYFQ60C4W/S v beli/srebrni barvi</t>
  </si>
  <si>
    <t>Hladilna moč: 2.8kW</t>
  </si>
  <si>
    <t>Ogrevalna moč: 3.2kW</t>
  </si>
  <si>
    <t>Električna priključna moč: 20W</t>
  </si>
  <si>
    <t>Pretok zraka ventilatorja (min/med/maks): 6.5 / 8.0 / 9.0 m3/min</t>
  </si>
  <si>
    <t>Zvočna moč: 50 dB(A) (po ISO 3744)</t>
  </si>
  <si>
    <t>Zvočni tlak (min/med/maks)**: 25.5 / 30.0 / 33.0 dB(A)</t>
  </si>
  <si>
    <t>Tip: FXZA25A + maska BYFQ60C4W/S v beli/srebrni barvi</t>
  </si>
  <si>
    <t>Krmilnik je skladno s standardoma EN378 in (IEC) EN60335-2-40 opremljen z vizualnim in zvočnim alarmom, aktivna v primeru morebitnega puščanja hladilnega sredstva iz sistema.</t>
  </si>
  <si>
    <t>Tip: BRC1H52W/S/K (barva po izbiri projektanta oz. arhitekta)</t>
  </si>
  <si>
    <t>Tip: KHRQ22M20TA</t>
  </si>
  <si>
    <t>Cevovodi iz bakrenih cevi za povezavo hladilnih naprav po navodilih proizvajalca, s tovarniško (manjše dimenzije) ali dodatno izolacijo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</si>
  <si>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</si>
  <si>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</si>
  <si>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</si>
  <si>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</si>
  <si>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Pritrdilni material za montažo sistema ogrevanja in hlajenja, vključno s pritrdilnimi trakovi, profili, navojnimi palicami, podložkami, maticami, ipd. potrebnimi za montažo notranjih enot in bakrene instalacije sistema</t>
  </si>
  <si>
    <t>Po končani montaži tlačni preizkus instalacije (dušik, N2 - 24ur, 40bar), izdaja zapisnika, vakuumiranje instalacije, ter morebitno dodatno polnjenje sistema s hladilnim sredstvom.</t>
  </si>
  <si>
    <t>skladno z navodili proizvajalca (R32, predvideno cca. 3,5kg)</t>
  </si>
  <si>
    <t>skladno z navodili proizvajalca (R32, predvideno cca. 2,5kg)</t>
  </si>
  <si>
    <t>skladno z navodili proizvajalca (R32, predvideno cca. 2,7kg)</t>
  </si>
  <si>
    <t>Dobava in montaža sistem zunanje reverzibilne zračno hlajene ter notranje enote (ali več enot), ti. SPLIT sistema (deljena izvedba) za profesionalno komercialno rabo, za ogrevanje in hlajenje prostorov z ekološkim hladilnim sredstvom R32.</t>
  </si>
  <si>
    <t>Naprava, ter proizvajalec naprave, sta certificirana po glavnih in priznanih standardih in smernicah in s tem zagotavljata ustrezen nivo kvalitete in skladnost z EU zakonodajo (CE, Eurovent, ISO9001, ISO14001, ipd.)</t>
  </si>
  <si>
    <t>Zunanja enota je primerna za zunanjo postavitev, grajena iz ohišja iz pocinkane pločevine, dodatno prašno barvanega (poliestersko termalno, debelina nanosa min. 70μ).</t>
  </si>
  <si>
    <t>Izpih zraka je horizontalni (bočni).</t>
  </si>
  <si>
    <t>Sistem kot celota je sestavljen iz ene zunanje in ene notranje enote (lahko tudi več notranjih), zunanja pa je opremljena s spiralnim hermetičnim kompresorjem, popolnoma brezkoračno krmiljenim (INVERTER motor), za zagotavljanje natančnega prilagajanja potrebam po hladilni ali ogrevni moči.</t>
  </si>
  <si>
    <t>Sistem je primeren za ti. tehnično hlajenje (hlajenje IT ali procesnih prostorv), v obdobju celega leta (tudi pozimi) in istočasno standardno omogoča napredne funkcije rotacije enot, backup, ipd. (v primeru uporabe več notranjih enot).</t>
  </si>
  <si>
    <t>Notranja enota (ali več enot, preko ustreznega Y odcepnega kosa) je z zunanjo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</si>
  <si>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notranjo (ali večimi, zaporedno) in zunanjo enoto je izvedena še ustrezna komunikacijska povezava, s kablom skladno z navodili proizvajalca, z opletom ali brez, ustreznimi odmiki od morebitnih energetskih in ostalih vodnikov v objektu.</t>
  </si>
  <si>
    <t>Notranja stilska enota, visoko-stenske izvedbe (vgradnja na steno) z dekorativno masko, z zajemom zraka iz zgornje strani ter vpihom navzdol.</t>
  </si>
  <si>
    <t>Ohišje enote je iz toge ABS plastike, stilsko oblikovano, ustrezno protikondenčno in toplotno izolirano.</t>
  </si>
  <si>
    <t>Izmenjevalnik toplote je iz bakrenih cevi in nanje navlečenih aluminijastih lamel.</t>
  </si>
  <si>
    <t>Na zajemu zraka je nameščen snemljivi, pralni sintetični "long-life" filter (filter za dolgo življensko dobo) ter "Flash streamer" elektronski plazma filter za uničevanje vonjev ter ostalih strupenih elementov (bakterije, virusi...)</t>
  </si>
  <si>
    <t>Na izpihu zraka so vgrajene motorizirane lamele v horizontalni in vertikalni smeri. Izpih zraka v hlajenju je možen pod strop, v ogrevanju pa navpično navzdol.</t>
  </si>
  <si>
    <t>Enota ima vgrajeno IR tipalo za zaznavanje temperature delov prostora ter oseb v prostoru. S pomočjo tipala lahko samodejno usmeri curek zraka za doseganje enakomerne temperature v prostoru in/ali usmeri curek zraka stran od oseb v prostoru.</t>
  </si>
  <si>
    <t>Enota lahko deluje z brezžičnim daljinskim upravljalnikom (v standardni dobavi enote), na razpolago pa so mnoge druge opcije krmilja in kontrole (oddaljena tipala, CNS vmesniki, lokalni krmilniki, ipd.). Enota je standardno dobavljena tudi z vmesnikom za priklop na Wlan omrežje preko aplikacije Onecta, z možnostjo glasovnega upravljanja preko Amazon Alexa ali Google Assistant.</t>
  </si>
  <si>
    <t>Tehnični podatki sistema:</t>
  </si>
  <si>
    <t>Temperatura okolice +35°C, temperatura in vlaga prostora 22°C / 35%RH</t>
  </si>
  <si>
    <t>Totalna hladilna moč: 3.02kW</t>
  </si>
  <si>
    <t>Senzibilna hladilna moč: 3.02kW</t>
  </si>
  <si>
    <t>Temperatura okolice -15°C, temperatura in vlaga prostora 22°C / 35%RH</t>
  </si>
  <si>
    <t>Totalna hladilna moč: 3.51kW</t>
  </si>
  <si>
    <t>Senzibilna hladilna moč: 3.51kW</t>
  </si>
  <si>
    <t>Zunanja enota:</t>
  </si>
  <si>
    <t>Nominalna priključna moč: 0.90kW</t>
  </si>
  <si>
    <t>Maksimalni obratovalni tok (MCA) enote: 14.83A</t>
  </si>
  <si>
    <t>Električno napajanje enote: 1~, 230V/50Hz</t>
  </si>
  <si>
    <t>Območje delovanja - ogrevanje: od -20°C do +24°C</t>
  </si>
  <si>
    <t>Območje delovanja - hlajenje: od -20°C do +52°C (tehnično hlajenje)</t>
  </si>
  <si>
    <t>Količina hladilnega sredstva v zunanji enoti: 1.05 kg</t>
  </si>
  <si>
    <t>Dimenzije (V x Š x G): 734 x 870 x 373 mm</t>
  </si>
  <si>
    <t>Teža: 52 kg</t>
  </si>
  <si>
    <t>Zvočni tlak: 50 dB(A)</t>
  </si>
  <si>
    <t>Notranja enota:</t>
  </si>
  <si>
    <t>Pretok zraka (V / N / tiho): 11.3 / 6.0 / 4.2 m3/min</t>
  </si>
  <si>
    <t>Dimenzije (V x Š x G): 295 x 778 x 272 mm</t>
  </si>
  <si>
    <t>Teža: 10.0 kg</t>
  </si>
  <si>
    <t>Zvočni tlak (V / N / tiho): 44 / 36 / 27 dB(A)</t>
  </si>
  <si>
    <t>Tip zunanje enote: RZAG35A</t>
  </si>
  <si>
    <t>Tip notranje enote: FTXM50R + IR upravljalnik</t>
  </si>
  <si>
    <t>Dobava in montaža cevovodi iz bakrenih cevi za povezavo hladilnih naprav po navodilih proizvajalca, s tovarniško (manjše dimenzije) ali dodatno izolacijo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t>
  </si>
  <si>
    <t>Vključno izdelava elektro-krmilne povezave med zunanjo in notranjo enoto ; 4 x 1,5mm2</t>
  </si>
  <si>
    <t>Dobava in montaža kondenčnega sifona z vodno in protismradno zaporo s kroglico, za kondenz konvektorjev. Vključno z vsem pritrdilnim tesnilnim in montažnim materialom.</t>
  </si>
  <si>
    <t xml:space="preserve">Dobava in montaža cevi za odvod kondenza izdelane iz trdega polipropilena PP-ja po DIN 19531 tip HT, zatesnjene z gumijastimi tesnili vključno z vsemi fazonskimi kosi in pritrdilnim materialom </t>
  </si>
  <si>
    <t>PP 32</t>
  </si>
  <si>
    <t>Izdelava raznoraznih utorov in prebojev notranjih sten debeline za potrebe vodenja instalacij, komplet z vsem potrebnim materialom in opremo ter odvozom odpadnega materiala na trajno deponijo</t>
  </si>
  <si>
    <t>Dvig zunanjih enot na ravno streho objekta.</t>
  </si>
  <si>
    <t>Prednastavitev hladilnih teles, poizkusni zagon z strani pooblaščene osebe in regulacija celotnega hladilnega sistema.</t>
  </si>
  <si>
    <t xml:space="preserve">PREZRAČEVANJE  </t>
  </si>
  <si>
    <t>Dobava in montaža prezračevalne naprave PN1</t>
  </si>
  <si>
    <t>Modulna prezračevalna naprava PN1 pisarne</t>
  </si>
  <si>
    <t>Modulna klimatska naprava za prezračevanje  za zunanjo namestitev; osnovna enota z direktno gnanima dovodno odvodnima ventilatorjema, z rotacijsko regeneracijsko enoto, celotno filtersko sekcijo na dovodni in odvodni strani, integriranim mikroprocerorjem z vgrajenimi funkcijami regulacije pretoka zraka in temperature.</t>
  </si>
  <si>
    <t>- Ohišje</t>
  </si>
  <si>
    <t>Ohišje iz prekrivnih panelnih plošč in revizijskih vrat. Zunanja površina je pocinkane jeklene pločevine prašno barvane v senčeni bež barvi.RAL 7035</t>
  </si>
  <si>
    <t>Notranja površina iz galvanizirane pločevine z izolacijo 50 mm.</t>
  </si>
  <si>
    <t>Enota sestoji iz več sekcij, ki so lahko ločljive zaradi lažjega transporta.</t>
  </si>
  <si>
    <t>Enota ima pravokotne kanalske priključke za zvezo z vijaki in drsno objemko.</t>
  </si>
  <si>
    <t>Ventilatorji:</t>
  </si>
  <si>
    <t>Naprava ima direktno gnane aksialno-centrifugalne ventilatorje z merilnikom pretoka na natočnem lijaku ventilatorskega kolesa.</t>
  </si>
  <si>
    <t>Motorji ventilatorjev so IE5 (Ultra Premiom) izvedbe z nizko porabo električne energije in preprosto ter učinkovito brezstopenjsko regulacijo vrtljajev</t>
  </si>
  <si>
    <t>- Sekcija za rekuperacijo toplote:</t>
  </si>
  <si>
    <t>Naprava je opremljena z zeolitskim entalpijskim rotacijskim regeneratorjem z visokim izkoristkom (tip "SL/AZ") s prigrajenim čistilnim sektorjem (purge section)</t>
  </si>
  <si>
    <t>Filter:</t>
  </si>
  <si>
    <t>Naprava je opremljena z vrečastim filtrom F7 na dovodni in M5 na odvodni strani</t>
  </si>
  <si>
    <t>Elekto krmilna omara Komfovent C5.1</t>
  </si>
  <si>
    <t>Integrirana v napravo z daljinskim posluževalnim panelom, ki omogoča upravljanje z vsemi funkcijami naprave v slovenskem jeziku. Panel je lahko od naprave oddaljen do 150 m (4x0,22 mm2 ali UTP cat.E5 kabel).</t>
  </si>
  <si>
    <t>Oprema na osnovi tovarniško razvitega mikroprocesorja krmili in regulira temperature, pretoke zraka in druge funkcije</t>
  </si>
  <si>
    <t>Serijsko vgrajen WEB server, Modbus, BACnet vmesnik</t>
  </si>
  <si>
    <t>Elektro krmilni elementi:</t>
  </si>
  <si>
    <t>Tipalo zunanje temperature, kanalski tipalo na dovodu,  temperaturno tipalo odvodnega zraka, frekvenčnik za rekuperacijsko kolo, merilni sondi pretoka zraka, terminal za nastavitev pretoka zraka, temperature, krmilnih funkcij, kontrola umazanosti filtrov z ponastavitvijo ob menjavi, prosti kontakt za požarni izklop, prosto nočno pohlajevanje v letnem režimu. Naprava je opremljena s funkcijo "Pressure-Auto Balance", ki ustvarja ustrezno tlačno razmerje med dovodnim in odvodnim delom ohišja ter s tem popolnoma preprečuje mešanje dovodnega in odvodnega zraka</t>
  </si>
  <si>
    <t>Naprava ima energijski razred "A+" po EUROVENT</t>
  </si>
  <si>
    <t xml:space="preserve"> Dovodni ventilator:</t>
  </si>
  <si>
    <t xml:space="preserve"> - 5200 m3/h</t>
  </si>
  <si>
    <t xml:space="preserve"> - 350 Pa</t>
  </si>
  <si>
    <t xml:space="preserve"> - 2,9 (1,44) kW ; SFP2 razred</t>
  </si>
  <si>
    <t>Odvodni ventilator:</t>
  </si>
  <si>
    <t xml:space="preserve"> - 2,9 (1,26) kW ; SFP2 razred</t>
  </si>
  <si>
    <t>Rotacijski izmenjevalnik toplote</t>
  </si>
  <si>
    <t xml:space="preserve"> - izkoristek 83,9 %</t>
  </si>
  <si>
    <t xml:space="preserve">Vrnjena energija: Q tot= 71,1 kW; Qsens= 51,5 kW; Q lat= 19,7 kW; </t>
  </si>
  <si>
    <t>Zimski podatki: zunanji zrak -13°C / 90% rH ; prostor: 22°C / 40% rH</t>
  </si>
  <si>
    <t>Letni podatki: zunanji zrak 32°C / 45% rH ; prostor: 26°C / 50% rH</t>
  </si>
  <si>
    <t>Toplovodni grelnik: ogrevna moč 13,5 kW</t>
  </si>
  <si>
    <t xml:space="preserve"> -medij glikol / voda (30%), režim 50 / 40°C</t>
  </si>
  <si>
    <t xml:space="preserve"> -Kompletna regulacijska proga toplovodnega grelnika, sestavljena iz tropotnega mešalnega ventila s pogonom Danfoss, energijsko varčne obtočne črpalke sekundarnega kroga Wilo Yonos Para, regulacijski, napovratni in zaporni ventili, termo in manometri, vse skupaj sestavljeno v celoto, zatesnjeno, pripravljeno za namestitev. Komfovent PPU-HW-3R-20-4-W2</t>
  </si>
  <si>
    <t xml:space="preserve"> - Freon R32</t>
  </si>
  <si>
    <t xml:space="preserve"> - temperatura uparjanja 7°C, kondenzacija 45°C</t>
  </si>
  <si>
    <t>Dimenzije naprave</t>
  </si>
  <si>
    <t xml:space="preserve"> - velikost 3042 x 1500 x 1520 mm (d x š x v)</t>
  </si>
  <si>
    <t xml:space="preserve"> - teža 833 kg</t>
  </si>
  <si>
    <t>Električni priključek naprava: ~400V / 50Hz / 3-phase / 5x2,5mm² /15,4A</t>
  </si>
  <si>
    <t>Električni priključek hladilna enota: ~400V / 50Hz / 3-phase / 5x2,5mm² /12A</t>
  </si>
  <si>
    <t>Standardna oprema</t>
  </si>
  <si>
    <t xml:space="preserve"> - zaporne žaluzije s prigrajenim EM pogonom na svežem in odpadnem zraku</t>
  </si>
  <si>
    <t xml:space="preserve"> -nosilni okvir naprave h=125 mm, nastavljive nogice</t>
  </si>
  <si>
    <t xml:space="preserve"> -streha po celotni površini naprave, vstopni in izstopni okrov žaluzije in pogona</t>
  </si>
  <si>
    <t xml:space="preserve">- tehnična dokumentacija z vsemi atesti, </t>
  </si>
  <si>
    <t>Dodatna oprema:</t>
  </si>
  <si>
    <t xml:space="preserve"> -Zunanja kompresorsko kondenzacijska enota, kot hladilni agregat oz, TČ za ogrevanje, reverzibilno delovanje, AOU-140HRDC3, 14,5 kW hladilne/grelne moči, 400 V, R32, vključno Tx ventil, komunikacijski modul in freonske povezave.</t>
  </si>
  <si>
    <t>Montaža, sestavljanje v celoto, nastavitev in zagon naprave s strani pooblaščenega serviserja</t>
  </si>
  <si>
    <t xml:space="preserve">∙ komplet VRV sistem vsebuje : ekspanzijski ventil, in pripadajočo elektroniko, EEV montiran na kovinsko ohišje prezračevalne naprave primerno za notranjo ali zunanjo montažo.  ∙ krmilje sistema omogoča: kontrola temperature vpiha iz krmilnika prezračevalne naprave s signalom 0-10V, s pomočjo spremembe temperature uparjanja ali kondenzacije (odvisno od režima delovanja sistema). ∙ obratovanje s fiksnimi vrednostmi kapacitete oz. temperature uparjanja ali kondenzacije. ∙ kontrola povratne informacije s pomočjo prostih kontaktov in signalov, kot npr. vklop / izklop naprave, preklop med režimom ogrevanja in hlajenja, povratna inforamcija o delovanju ali ali alarmi sistema, signal ob odtaljevanju naprave v režimu ogrevanja.                        </t>
  </si>
  <si>
    <t>Montaža in kabliranje EEV kompleta s pripadajočo krmilno omarico, navezava na bakrene priključke toplotnega menjalnika v napravi, montaža elektronskega ekspanzijskega ventila, montaža in kabliranje potrebnih senzorjev za delovanje kompleta (EVA IN/OUT, ...), ter povezava vse krmilnih povezav med krmilnim kompletom kompresorsko kondenzacijske enote in klimatsko napravo (vklopi/izklopi, alarmi, odtaljevanja, vodenje 0-10V, ipd. ...)</t>
  </si>
  <si>
    <t xml:space="preserve">Φ9,52 mm + ST 13 mm    </t>
  </si>
  <si>
    <t xml:space="preserve">Φ15.90 mm + ST 13 mm     </t>
  </si>
  <si>
    <t>Zaščita bakrenih cevovodov (par bakrenih cevi s tovarniško izolacijo) izven objekta, oplaščeno z aluminijastim (Alu) oklepom, izvedeno vodotesno, za zaščito instalacije pred fizičnimi poškodbami in direktnim sončnim sevanjem ali podobno</t>
  </si>
  <si>
    <t>Izvedba tlačnega preizkusa celotnega CAC sistema 500, 
vakumiranje in dopolnjevanje z hladivom R32, 
predvidoma potrebna dodatna količina hladiva R32  m= 1,5kg, 
z izdelavo pisnega dokumenta o uspešno opravljenem tlačnem preizkusu, 
regulacijo in nastavitvijo celotnega VRF sistema ogrevanja in hlajenja, 
okoljsko dajatvijo,
nastavitvijo vseh elementov,
pooblaščenim zagonom z nastavitvami 
in poučevanjem uporabnika.</t>
  </si>
  <si>
    <t>Dobava in montaža podpornega materiala kot npr.: Si Framo za namestitev hladilne enote ZN1 na strehi, komplet z prenosi, veznim in pritrdilnim materialom.</t>
  </si>
  <si>
    <t>Komplet s pritrdilnim, tesnilnim materialom odpornim na zunanje vplive.</t>
  </si>
  <si>
    <t>Dobava in montaža cevi za odvod kondenza izdelane iz trdega polipropilena PP-ja po DIN 19531 tip HT, zatesnjene z gumijastimi tesnili vključno z vsemi fazonskimi kosi in pritrdilnim materialom. Vgrajen grelni kabel za preprečitev zmzovanja kondenza v zimskem času.</t>
  </si>
  <si>
    <t>Dobava in montaža izolacije kanalov kateri so nameščeni zunaj toplotnega ovoja in na prostem z izolacijo zaprtocelične strukture, naslednjimi lastnostmi: difuzijsko odpornostjo μ≥10000 preizkušeno po DIN EN 13469, toplotno prevodnostjo  λ=0,036W/mK pri 20°C, produkt kot npr: Kaiflex ST 19mm, vključno z lepilom + 5cm kamena volna z alu oklepom. Vgradnja po navodilih proizvajalca!</t>
  </si>
  <si>
    <t>Dobava in montaža izolacije na oglate in okrogle kanale za dovod in odvod zraka z izolacijo zaprtocelične strukture, naslednjimi lastnostmi: difuzijsko odpornostjo μ≥10000 preizkušeno po DIN EN 13469, toplotno prevodnostjo  λ=0,036W/mK pri 20°C, produkt kot npr: Kaiflex ST 19mm, vključno z lepilom. Vgradnja po navodilih proizvajalca!</t>
  </si>
  <si>
    <t>Dobava in montaža izolacija vseh kanalov, ki niso izolirani pri prehodu skozi gradbeno konstrukcijo zaradi preprečevanja prenosa hrupa. Izolacijo z zaprtocelično strukturo, naslednjimi lastnostmi: difuzijsko odpornostjo μ≥10000 preizkušeno po DIN EN 13469, toplotno prevodnostjo  λ=0,036W/mK pri 20°C, produkt kot npr: Kaiflex ST 9mm, vključno z lepilom. Vgradnja po navodilih proizvajalca!</t>
  </si>
  <si>
    <t>Dobava in montaža izolacije na oglate in okrogle kanale za dovod in odvod zraka na vseh evakuacijskih poteh (hodniki, stopnišče) z izolacijo kamene volne, odporna na visoke temperature požarne odpornosti EI 30 in z enostransko prevleko iz aluminijaste folije naslednjimi lastnostmi: difuzijsko odpornostjo μ≥10000 preizkušeno po DIN EN 13469, toplotno prevodnostjo  λ=0,040W/mK pri 20°C, produkt kot npr: Fire-teK BD 908 ALU, komplet z vsemi prenosi  vključno z pritrdilnim in veznim materialom. Vgradnja po navodilih proizvajalca!</t>
  </si>
  <si>
    <t xml:space="preserve">Dobava in montaža linijskega difuzorja. Izdelan je iz eloxiranega aluminijastega profila, barvanega v RAL barvi, oblikovanega za voden tok zraka. Plastični usmerniki v notranjosti profila pa skrbijo za nastavitev smeri toka zraka. Komora je izolirana s toplotno protikondenčno izolacijo in  ima loputo, ki je nastavljiva skozi režo linijskega difuzorja.                                                                                                                                                                                                                                                                                                  </t>
  </si>
  <si>
    <t>-KSV-2-1800 + izol. komora PB-KSV-2-(900+900)-J              -CP-KSV povezovalni spoj za neprekinjeni spoj difuzorja v linijo</t>
  </si>
  <si>
    <t>Dobava in montaža krožnikasti – prezračevalni ventil za potrebe odvoda zraka. Vgradnja v kanalsko mrežo. Kot npr.: TROX. Komplet z pritrdilnim in tesnilnim materialom ter odcepnim razvodom.</t>
  </si>
  <si>
    <t>LVS vel.100</t>
  </si>
  <si>
    <t>LVS vel.125</t>
  </si>
  <si>
    <t>LVS vel.160</t>
  </si>
  <si>
    <t>Dobava in montaža krožnikasti – prezračevalni ventil za potrebe dovoda zraka. Vgradnja v kanalsko mrežo. Kot npr.: TROX. Komplet z pritrdilnim in tesnilnim materialom ter odcepnim razvodom.</t>
  </si>
  <si>
    <t>Z-LVS vel.100</t>
  </si>
  <si>
    <t>Z-LVS vel.125</t>
  </si>
  <si>
    <t>Z-LVS vel.160</t>
  </si>
  <si>
    <t>∅100</t>
  </si>
  <si>
    <t>∅160</t>
  </si>
  <si>
    <t>∅250</t>
  </si>
  <si>
    <t>∅280</t>
  </si>
  <si>
    <t>∅315</t>
  </si>
  <si>
    <t>∅355</t>
  </si>
  <si>
    <t>∅400</t>
  </si>
  <si>
    <t>∅450</t>
  </si>
  <si>
    <t>∅500</t>
  </si>
  <si>
    <t>∅560</t>
  </si>
  <si>
    <t>Dobava in montaža obešalnega materiala za okrogle pločevinaste spiro kanale, korozijsko zaščitenega s pocinkanjem. Vključno z montažo na nosilno konstrukcijo kot naprimer: Bossplast WALRAVEN</t>
  </si>
  <si>
    <t xml:space="preserve">Dobava in montaža vratne rešetke za izmenjavo pretoka zraka med prostori. Komplet sestavljen iz 2 rešetk, vključno z izrezom vrat, ter vsem potrebnim pritrdilnim in tesnilnim materialom. Komplet s pritrdilnim in tesnilnim materialom. Kot npr: Systemair </t>
  </si>
  <si>
    <t>NOVA-D-1 /325x125/ UR2-SW</t>
  </si>
  <si>
    <t>Dobava in montaža okroglega regulatorja pretoka za uravnavanje konstantnega pretoka zraka v posamezno kapsulo. Vgradnja v kanalsko mrežo. Komplet s pritrdilnim in tesnilnim materialom. Kot npr.: TROX</t>
  </si>
  <si>
    <t>VFL 100/E01</t>
  </si>
  <si>
    <t>VFL 125/E01</t>
  </si>
  <si>
    <t>VFL 160/E01</t>
  </si>
  <si>
    <t>VFL 200/E01</t>
  </si>
  <si>
    <t>RN /315</t>
  </si>
  <si>
    <t>Dobava in montaža požarne lopute pravokotnega in okroglega preseka, nameščena v steni, kjer kanal prebada mejo požarnega sektorja, z elektromotornim pogonom, ki premakne loputo v delovni položaj in hkrati napenja vzmet, zapornim mehanizmom in stikalom za signalizacijo zaprtosti. Požarna odpornost lopute znaša 60 minut. Če temperatura okolice preseže 72ºC se sproži temperaturno varovalo Tf1. Če preseže temperatura notranjosti kanala 72ºC se sproži temperaturno varovalo Tf2. Pri sprožitvi temperaturnih varoval (enega ali drugega) se trajno in nepovratno prekine napajalna napetost. Motorni pogon ima dve mikrostikali za signalizacijo položaja lopute. Položaj lamele lopute se lahko odčita na meh. prikazovalniku. Komplet s pritrdilnim in tesnim materialom ter kabliranjem. Ter vezavo na AJP. DC 24V. Proizvod kot npr.: Mandik</t>
  </si>
  <si>
    <t>FDMB/850x550 (PL14), (PL5)</t>
  </si>
  <si>
    <t>FDMB/750x550 (PL13), (PL6)</t>
  </si>
  <si>
    <t>FDMR 100/0,1  (PL8), (PL9)</t>
  </si>
  <si>
    <t>FDMR 160/0,1  (PL1), (PL7)</t>
  </si>
  <si>
    <t>FDMR 200/0,1  (PL3)</t>
  </si>
  <si>
    <t>FDMR 250/0,1  (PL2), (PL4), (PL11)</t>
  </si>
  <si>
    <t>FDMR 315/0,1  (PL10), (PL12)</t>
  </si>
  <si>
    <t>Dobava in montaža kanalskega dušilnika hrupa, namestitev v kvadratno mrežo. Z dušilno kuliso, vodiloma za vstop in izstop zraka in perforirano pločevino. Dušenje 23dB pri 250Hz. Komplet s pritrdilnim in tesnilnim materialom. Proizvod kot npr. TROX Tip:</t>
  </si>
  <si>
    <t>TX/ 850X550, L=1500mm</t>
  </si>
  <si>
    <t>TX/ 750X550, L=1500mm</t>
  </si>
  <si>
    <t>Dobava in montaža kanalskega dušilnika hrupa, namestitev v cevno spiro mrežo. Z dušilno kuliso, vodiloma za vstop in izstop zraka in perforirano pločevino. Dušenje 14dB pri 500Hz. Komplet s pritrdilnim in tesnilnim materialom. Proizvod kot npr. TROX Tip:</t>
  </si>
  <si>
    <t>CA/ 200X500 /50</t>
  </si>
  <si>
    <t>RAZNA DELA PREZRAČEVANJE</t>
  </si>
  <si>
    <t>Dvig rekuperatorja oziroma prezračevalne konstrukcije PN1 ter hladilnega agregata ZN1 z ostalimi sestavnimi komponantami  na streho objekta z uporabo avtodvigala  komplet z vsemi prenosi, pritrdilnim in veznim materialom do predvidenega mesta.</t>
  </si>
  <si>
    <t>Prašno barvanje vidnega prezračevalnega omrežja v nadstropni etaži vključno barvanje komplet vseh distributivnih elementov, izolacije, spojev ipd z ustrezno primerno barvo odporna na visoke temperature in vlago. Ustrezno mehansko odporna brez luščenja. Barvanje po RAL lestvici, izbiri investitorja ali arhitekta.</t>
  </si>
  <si>
    <t>Dobava in montaža podpornega materiala kot npr.: Si Framo konzolnih objemk za podpiranje prezračevalnih kanalov ob fasadi, komplet z prenosi, veznim in pritrdilnim materialom.</t>
  </si>
  <si>
    <t>Demontaža in odstranitev obstoječega prezračevalnega omrežja, vključno z odstranitvijo obesašnega materiala, izolacije,  distributivnih elementov in ostalega materiala. Komplet z vsemi prenosi in odvoz na najbližnjo ustrezno deponijo.</t>
  </si>
  <si>
    <t>Demontaža in odstranitev obstoječe prezračevalne naprave, vključno z vsemi pripadajočimi materiali in odvoz na najbližnjo ustrezno deponijo</t>
  </si>
  <si>
    <t>Zagon nove prezračevalne naprave s poučitno uporabnika</t>
  </si>
  <si>
    <t>Meritve prezračevalnih količin, nastavitev prezračevalnih količin z upoštevanjem regulacije ter izdelava zapisnika.</t>
  </si>
  <si>
    <t>Vršenje kontrole delovanja instaliranega sistema na projektno pričakovane karakteristike. Pri čemer se v obliki zapisnika dokazuje brezhibno delovanje, vklop izklop in delovanje varnostnih sistemov. Zapisnika preda izvajalec in potrdi nadzor ter projektant</t>
  </si>
  <si>
    <t>Izdelava in predaja navodil za obratovanje in vzdrževanje v digitalni in fizični obliki, ki jih predhodno pregleda in potrdi nadzor in projektant.</t>
  </si>
  <si>
    <t>Projektantski nadzor ter sodelovanje projektanta z izvajalcem, ki zajema dodatno tolmačenje načrtnih rešitev in morebitni dodatni izvozi pogledov, presekov strojnih instalacij</t>
  </si>
  <si>
    <t>Vse vidne dele prezračevanja v etažah je potrebno dobaviti v RAL beli barvi oz. jih pobarvati.</t>
  </si>
  <si>
    <t xml:space="preserve">Sekcija s freonskim izmenjevalcem. Qhlajenja 12,7 kW, </t>
  </si>
  <si>
    <t>Dobava in montaža kompletnega umivalnika, sestoječega iz:
-1 kos keramični umivalnik širine 500mm kvalitete 1A,  - po izboru arhitekta oz. INVESTITORJA kot npr. Geberit Kolo
-1 kos podometne konstrukcije kot npr. Geberit Duofix za umivalnik
-1 kos kromiranega iztočnega ventila ø32 s čepom na verižici in kromiranega sifona s kromano zvezno cevjo in rozeto
-1 kos stoječo enoročno mešalno baterijo za umivalnik z zveznima cevkama in dvema kotnima ventiloma 15/10 (skladno z zelenim javnim naročanjem) - po izboru arhitekta oz. INVESTITORJA kot npr. GROHE Eurostyle Cosmopolitan 
- komplet s pritrdilnim, tesnilnim in montažnim materialom</t>
  </si>
  <si>
    <t>m= 1152 kg/h, Δp= 40 kPa</t>
  </si>
  <si>
    <t>m= 1296 kg/h, Δp= 66 kPa</t>
  </si>
  <si>
    <r>
      <t>Tehnični podatki: Kvs=10m</t>
    </r>
    <r>
      <rPr>
        <vertAlign val="superscript"/>
        <sz val="10"/>
        <rFont val="Segoe UI"/>
        <family val="2"/>
        <charset val="238"/>
      </rPr>
      <t>3</t>
    </r>
    <r>
      <rPr>
        <sz val="10"/>
        <rFont val="Segoe UI"/>
        <family val="2"/>
        <charset val="238"/>
      </rPr>
      <t>/h, Δp= 5kPa</t>
    </r>
  </si>
  <si>
    <r>
      <rPr>
        <b/>
        <sz val="10"/>
        <color theme="1"/>
        <rFont val="Segoe UI"/>
        <family val="2"/>
        <charset val="238"/>
      </rPr>
      <t>Opomba:</t>
    </r>
    <r>
      <rPr>
        <sz val="10"/>
        <color theme="1"/>
        <rFont val="Segoe UI"/>
        <family val="2"/>
        <charset val="238"/>
      </rPr>
      <t xml:space="preserve"> Oprema opisana v popisu se lahko zamenja z opremo drugega proizvajalca, z predhodnim soglasjem projektanta projekta. Vendar mora imeti enake ali boljše karakteristike!</t>
    </r>
  </si>
  <si>
    <r>
      <t xml:space="preserve">Tehnični podatki po </t>
    </r>
    <r>
      <rPr>
        <b/>
        <sz val="10"/>
        <color indexed="8"/>
        <rFont val="Segoe UI"/>
        <family val="2"/>
        <charset val="238"/>
      </rPr>
      <t>EUROVENT</t>
    </r>
    <r>
      <rPr>
        <sz val="10"/>
        <color indexed="8"/>
        <rFont val="Segoe UI"/>
        <family val="2"/>
        <charset val="238"/>
      </rPr>
      <t xml:space="preserve"> in RLT:</t>
    </r>
  </si>
  <si>
    <r>
      <rPr>
        <sz val="10"/>
        <color rgb="FF000000"/>
        <rFont val="Segoe UI"/>
        <family val="2"/>
        <charset val="238"/>
      </rPr>
      <t>Ustreza kot na primer tip:</t>
    </r>
    <r>
      <rPr>
        <b/>
        <sz val="10"/>
        <color indexed="8"/>
        <rFont val="Segoe UI"/>
        <family val="2"/>
        <charset val="238"/>
      </rPr>
      <t xml:space="preserve">  KOMFOVENT VERSO-R-40-SL/AZ...-C5-O/Out/PB, </t>
    </r>
  </si>
  <si>
    <r>
      <t xml:space="preserve">Naprava ima sledeče tehnične karakteristike, 
podatka COP in EER sta certificirana po EUROVENTU. 
</t>
    </r>
    <r>
      <rPr>
        <b/>
        <sz val="10"/>
        <rFont val="Segoe UI"/>
        <family val="2"/>
        <charset val="238"/>
      </rPr>
      <t>HLAJENJE
Nazivna max. hladilna moč Qhln= 14,07 kW,</t>
    </r>
    <r>
      <rPr>
        <sz val="10"/>
        <rFont val="Segoe UI"/>
        <family val="2"/>
        <charset val="238"/>
      </rPr>
      <t xml:space="preserve">
Poraba električne energije pri nazivni moči, 
kompletna enota, 
Qeln=4,65kW, U=1x 380 V, 50 Hz                         
Temperaturno območje delovanja od 
Tz=-15°C do +50°C,
</t>
    </r>
    <r>
      <rPr>
        <b/>
        <sz val="10"/>
        <rFont val="Segoe UI"/>
        <family val="2"/>
        <charset val="238"/>
      </rPr>
      <t xml:space="preserve">OGREVANJE
Nazivna max. grelna moč Qgrn=16,12 kW,
</t>
    </r>
    <r>
      <rPr>
        <sz val="10"/>
        <rFont val="Segoe UI"/>
        <family val="2"/>
        <charset val="238"/>
      </rPr>
      <t xml:space="preserve">Poraba električne energije pri nazivni moči,  
kompletna enota, 
Qeln=4,58 kW,U=1x 380 V, 50 Hz                              Temperaturno območje delovanja od 
Tz=-15°C do +24°C,
OSTALO
Električni priključek: 3F/380-415V/50Hz,
zvočni tlak Lp(1,0 m)= 63,5dB,
Dimenzije (šxvxg) = 952.00x1333.00x415.00 mm
Teža m=118,3 kg,
Medij: R32,
Cevni priklop tekoča faza: 9,52mm
Cevni priklop plinska faza: 15.90mm                             </t>
    </r>
  </si>
  <si>
    <r>
      <t xml:space="preserve">Dobava in montaža bakrenih cevi, 
za cevni razvod hladilniškega ( CAC) PN1
za nadometno speljane razvode znotraj objekta, 
iz enakega materiala so izdelani tudi vsi fazonski kosi, 
</t>
    </r>
    <r>
      <rPr>
        <b/>
        <sz val="10"/>
        <rFont val="Segoe UI"/>
        <family val="2"/>
        <charset val="238"/>
      </rPr>
      <t>predizolirane po navodilih proizvajalca opreme in skladno z EN 12735-1, 
predvidoma z Kaiflex ST cevaki,
debelina navedena spodaj</t>
    </r>
    <r>
      <rPr>
        <sz val="10"/>
        <rFont val="Segoe UI"/>
        <family val="2"/>
        <charset val="238"/>
      </rPr>
      <t>, 
komplet z materialom za lotanje, 
vsem potrebnim spojnim, tesnilnim, montažnim materialom, 
vključno z vsem potrebnim sistemskim obešalnim in pritrdilnim materialom, konzolami za pritrditev na konstrukcijo, strop, steno, z cevnimi nosilci in objemkami za hladilniško tehniko, 
dimenzij:</t>
    </r>
  </si>
  <si>
    <r>
      <t>m</t>
    </r>
    <r>
      <rPr>
        <vertAlign val="superscript"/>
        <sz val="10"/>
        <color theme="1"/>
        <rFont val="Segoe UI"/>
        <family val="2"/>
        <charset val="238"/>
      </rPr>
      <t>2</t>
    </r>
  </si>
  <si>
    <r>
      <t xml:space="preserve">Dobava in montaža zunanje kompresorsko kondenzatorske enote - </t>
    </r>
    <r>
      <rPr>
        <b/>
        <sz val="10"/>
        <rFont val="Segoe UI"/>
        <family val="2"/>
        <charset val="238"/>
      </rPr>
      <t xml:space="preserve"> prezračevalni sistem PN1. </t>
    </r>
    <r>
      <rPr>
        <sz val="10"/>
        <rFont val="Segoe UI"/>
        <family val="2"/>
        <charset val="238"/>
      </rPr>
      <t xml:space="preserve">Zunanja kompresorsko-kondenzatorska enota, toplotna črpalka zrak/ hladivo z varabilnim pretokom hladiva (VRF) predvidena za ogrevanje in hlajenje zraka v prezračevalni napravi, z okolju prijaznim hladilnim sredstvom R32:
proizvod kot na primer oziroma enakovredno 
</t>
    </r>
    <r>
      <rPr>
        <b/>
        <sz val="10"/>
        <rFont val="Segoe UI"/>
        <family val="2"/>
        <charset val="238"/>
      </rPr>
      <t xml:space="preserve">ALPICAIR tip AOU-140HRDC3A </t>
    </r>
    <r>
      <rPr>
        <sz val="10"/>
        <rFont val="Segoe UI"/>
        <family val="2"/>
        <charset val="238"/>
      </rPr>
      <t xml:space="preserve">z vertikalnim dvojnim ventilatorskim izpihom zraka,
za montažo na ustrezno kovinsko konstrukcijo na streho objekta.
∙ zunanja enota, sestavljena iz hermetičnega kompresorja, tipa "Inverter" in elektromotorja, 
z variabilnim številom vrtljajev, 
z zaščito pred preobremenitvijo in zamrzovanjem, vključno z zračno hlajenim kondenzatorjem, 
optimiranim za delovanje z R32, 
z visokoučinkovitimi Al lamelami in Cu cevmi, ventilatorjem za odvod kondenzacijske toplote, 
za največjo možno učinkovitost pri najmanjšem hrupu.     </t>
    </r>
  </si>
  <si>
    <t>REKAPITULACIJA STROJNA DELA</t>
  </si>
  <si>
    <t>SKUPAJ STROJNA DELA</t>
  </si>
  <si>
    <t>Vodovod in kanalizacija</t>
  </si>
  <si>
    <t>Ogrevanje</t>
  </si>
  <si>
    <t>Strojnica</t>
  </si>
  <si>
    <t>Hlajenje</t>
  </si>
  <si>
    <t>Prezračevanje</t>
  </si>
  <si>
    <t>GOI dela za ureditev prostorov v objektu telovadnica</t>
  </si>
  <si>
    <t>Rušenje obstoječih kovinskih vrat v sestavi (kovinsko krilo ter izsekavanje kovinskega podboja z zarezovanjem v betonski steni)</t>
  </si>
  <si>
    <t>Sekundarnii strop (podkonstrukcija)</t>
  </si>
  <si>
    <t>Dobava in izdelava dvonivojske koviske konstrukcije obešena z obešali onius ali direktno na obešala (0,4 kN/m). Nad podkonstrukcijo se položi steklena volna po zahtevah SIST EN 13162, λD = 0.035 W/mK (npr: KnaufInsulation Unifit 035 ali enakovredno) debeline 240 mm.</t>
  </si>
  <si>
    <t>Slikanje obstoječih sten z lateks barvo</t>
  </si>
  <si>
    <t>Slikarska obdelava sten -  2x slikanje z lateks barvo po izboru projektanta.</t>
  </si>
  <si>
    <t>Dobava in montaža mavčnokartonskih predelnih sten skupne deb. 15 cm, nosilna konstrukcija so kovinski pocinkani profili 100 mm, vmes mineralna volna po zahtevah SIST EN 13162, λD = 0.035 W/mK (npr: KnaufInsulation NaturBoard Venti ali enakovredno) debeline 80 mm, obojestranska dvojna obloga iz mavčno kartonskih plošč (npr. Knauf Diamant ali enakovredno,) plošče debeline 12,5 mm. Med plošči je vgrajena jeklena pločevina debeline 0,55 mm, obojestransko. Stena višine do 4,62 m oz. 3,60 m. Upoštevati tudi bandažiranje v kvaliteti Q3 ter zagotoviti vse potrebne preboje instalacij, njihovo zatesnitev ter vsa potrebna dela in transporte. Stena mora izpolnjevati protivlomni varnostni razred RC3.</t>
  </si>
  <si>
    <t xml:space="preserve">Montažna stena - varnostna protivlomna </t>
  </si>
  <si>
    <t>22K/300/1600</t>
  </si>
  <si>
    <t>22K/900/1600</t>
  </si>
  <si>
    <t>Dobava in montaža, ventil za hidravlično uravnoteženje proizvod kot npr. TA HYDRONICS tip STAF 65- prirobnične izvedbe vključno s tesnilnim in montažnim materialom</t>
  </si>
  <si>
    <t>Dobava in montaža, ventil za hidravlično uravnoteženje proizvod kot npr. TA HYDRONICS tip STAD z izpustom 1/2"- navojne izvedbe vključno s tesnilnim in montažnim materialom</t>
  </si>
  <si>
    <t>Ustreza:  ventil za hidravlično uravnoteženje tip STAF 65 ali enakovredni</t>
  </si>
  <si>
    <t>Ø54x1,5 mm</t>
  </si>
  <si>
    <t>DN 50</t>
  </si>
  <si>
    <r>
      <t>Dobava in montaža termometra za območje merjenja od 0-120</t>
    </r>
    <r>
      <rPr>
        <sz val="10"/>
        <rFont val="Calibri"/>
        <family val="2"/>
        <charset val="238"/>
      </rPr>
      <t>°</t>
    </r>
    <r>
      <rPr>
        <sz val="10"/>
        <rFont val="Segoe UI"/>
        <family val="2"/>
        <charset val="238"/>
      </rPr>
      <t xml:space="preserve"> </t>
    </r>
  </si>
  <si>
    <t>Dobava in montaža ventila za hidravlično uravnoteženje proizvod kot npr. TA HYDRONICS tip STAF 65 - prirobnične izvedbe vključno s tesnilim in montažnim materialom</t>
  </si>
  <si>
    <t>Ustreza:  ventil za hidravlično uravnoteženje tip STAF-65 ali enakovredni</t>
  </si>
  <si>
    <t>DN 65</t>
  </si>
  <si>
    <t>Dobava in montaža obtočne črpalke za ogrevanje/hlajenje z elektronsko brezstopenjsko regulacijo skupaj z zvezno regulacijo v odvisnosti od diferenčnega tlaka, vključno z vsem pritrdilnim in tesnilnim materialom za montažo.</t>
  </si>
  <si>
    <t>Ustreza: obtočna črpalka tip Stratos MAXO 40/0,5-8 ali enakovredna</t>
  </si>
  <si>
    <t>Qiz = 10.4 m³/h</t>
  </si>
  <si>
    <t>Hiz = 30,8 m</t>
  </si>
  <si>
    <t>Pel. =150W/230V/50Hz</t>
  </si>
  <si>
    <t>Dobava in montaža tripotni mešalni ventil proizvod kot npr. Danfos, navojne izvedbe, vključno s prehodnimi kosi, tesnilnim in montažnim materialom ter pogonom.</t>
  </si>
  <si>
    <r>
      <t>Tehnični podatki: Kvs=16m</t>
    </r>
    <r>
      <rPr>
        <vertAlign val="superscript"/>
        <sz val="10"/>
        <rFont val="Segoe UI"/>
        <family val="2"/>
        <charset val="238"/>
      </rPr>
      <t>3</t>
    </r>
    <r>
      <rPr>
        <sz val="10"/>
        <rFont val="Segoe UI"/>
        <family val="2"/>
        <charset val="238"/>
      </rPr>
      <t>/h, Δp= 5kPa</t>
    </r>
  </si>
  <si>
    <t>Ustreza: Danfoss tip VRG3 32/16 s pogonom AMV 435-230V</t>
  </si>
  <si>
    <t>Dobava in montaža prirobničnega krogličnega ventila s protiprirobnicami, vključno s tesnilnim materialom</t>
  </si>
  <si>
    <t>Dobava in montaža manometra Ø 63mm za območje merjenja od 0 +3 bar z tripotno manometrsko pipico, vključno z montažnim materialom</t>
  </si>
  <si>
    <t>Ø76x2,0 mm</t>
  </si>
  <si>
    <t>Revizijska odprtina s pokrovom izdelana iz pocinkane pločevine za vgradnjo v zračni kanal, vključno s tesnilnim materialom, pokrov ovalne oblike, dimenzije 400x200mm</t>
  </si>
  <si>
    <t>Dušilna loputa z ohišjem iz pocinkane pločevine, s prirobnicama, mehanizmom za ročno nastavljanje lamele</t>
  </si>
  <si>
    <t>dimenzije 400x250mm</t>
  </si>
  <si>
    <t>dimenzije 300x200mm</t>
  </si>
  <si>
    <t>Meritve mikroklime in hrupa znotraj objekta.</t>
  </si>
  <si>
    <t xml:space="preserve">Parcialna meritev tesnosti dela prezračevalnih kanalov vključno s pripravo kanalov (tesno zapiranje odprtin), se izvede po Pravilniku o prezraćevanju in klimatizaciji v skladu s SIST prEN 12599 (1 meritev zajema največ 60m2 kanalske trase) </t>
  </si>
  <si>
    <t>Tesnenje vseh prebojev na mejah požarnih sektorjev s certificirano protipožarno maso in označitvijo preboja, po zahtevah TSG-1-001:2019. Po vgradnji materialov se zahteva izjava izvajalca o vgradnji in certifikat vgrajenih materialov.</t>
  </si>
  <si>
    <t>850x550mm</t>
  </si>
  <si>
    <t>750x250mm</t>
  </si>
  <si>
    <t>premer 100mm</t>
  </si>
  <si>
    <t>premer 160mm</t>
  </si>
  <si>
    <t>premer 200mm</t>
  </si>
  <si>
    <t>premer 250mm</t>
  </si>
  <si>
    <t>premer 315mm</t>
  </si>
  <si>
    <t>PP-Silent 75</t>
  </si>
  <si>
    <t>PP-Silent 125</t>
  </si>
  <si>
    <t>DN 32 - d35x1,5</t>
  </si>
  <si>
    <t>DN 40 - d42x1,5</t>
  </si>
  <si>
    <t>XG-19X035</t>
  </si>
  <si>
    <t>XG-19X042</t>
  </si>
  <si>
    <t>PROJEKTNA DOKUMENTACIJA</t>
  </si>
  <si>
    <t xml:space="preserve"> </t>
  </si>
  <si>
    <t>Inštalacijska cev, brezhalogenska, komplet s pritrditvenim materialom za UTP instalacijo:</t>
  </si>
  <si>
    <r>
      <t xml:space="preserve">Priključno - razdelilna  talna doza - montaža v estrih, za montažo 28M (4x7M), kpl z vložki,ohišjem in pokrovom tip kot TEM ČATEŽ RB53. V postavko vključiti dobavo montažo in vezavo seta od 6 modularnih 2M šuko vtičnic TEM zelene barve (UPS), 6 modularnih 2M šuko vtičnic TEM rdeče barve (Agregat) in seta od  </t>
    </r>
    <r>
      <rPr>
        <i/>
        <u/>
        <sz val="10"/>
        <rFont val="Segoe UI"/>
        <family val="2"/>
        <charset val="238"/>
      </rPr>
      <t>4 x RJ45 UTP SISTIMAX cat.6a vtičnic (dobavi izvajalec Systimax instalacij)</t>
    </r>
    <r>
      <rPr>
        <sz val="10"/>
        <rFont val="Segoe UI"/>
        <family val="2"/>
        <charset val="238"/>
      </rPr>
      <t>, montažne plošče in ostalo opremo</t>
    </r>
  </si>
  <si>
    <r>
      <t xml:space="preserve">Priključno - razdelilna  talna doza - montaža v estrih, za montažo 28M (4x7M), kpl z vložki,ohišjem in pokrovom tip kot TEM ČATEŽ RB53. V postavko vključiti dobavo montažo in vezavo seta od 6 modularnih 2M šuko vtičnic TEM zelene barve (UPS), 4 modularnih 2M šuko vtičnic TEM rdeče barve (Agregat), 2 modularne 1M HDMI vtičnice in seta od </t>
    </r>
    <r>
      <rPr>
        <i/>
        <u/>
        <sz val="10"/>
        <rFont val="Segoe UI"/>
        <family val="2"/>
        <charset val="238"/>
      </rPr>
      <t>4 x RJ45 UTP SISTIMAX cat.6a vtičnic (dobavi izvajalec Systimax instalacij)</t>
    </r>
    <r>
      <rPr>
        <sz val="10"/>
        <rFont val="Segoe UI"/>
        <family val="2"/>
        <charset val="238"/>
      </rPr>
      <t>, montažne plošče in ostalo opremo</t>
    </r>
  </si>
  <si>
    <r>
      <t>Priključno - razdelilna  talna doza - montaža v estrih, za montažo 14M (2x7M), kpl z vložki,ohišjem in pokrovom tip kot TEM ČATEŽ RB52. V postavko vključiti dobavo montažo in vezavo seta od 3 modularnih 2M šuko vtičnic TEM zelene barve (UPS), 3 modularnih 2M šuko vtičnic TEM rdeče barve (Agregat) in seta od</t>
    </r>
    <r>
      <rPr>
        <u/>
        <sz val="10"/>
        <rFont val="Segoe UI"/>
        <family val="2"/>
        <charset val="238"/>
      </rPr>
      <t xml:space="preserve"> </t>
    </r>
    <r>
      <rPr>
        <i/>
        <u/>
        <sz val="10"/>
        <rFont val="Segoe UI"/>
        <family val="2"/>
        <charset val="238"/>
      </rPr>
      <t>2 x RJ45 UTP SISTIMAX cat.6a vtičnic (dobavi izvajalec Systimax instalacij</t>
    </r>
    <r>
      <rPr>
        <sz val="10"/>
        <rFont val="Segoe UI"/>
        <family val="2"/>
        <charset val="238"/>
      </rPr>
      <t>), montažne plošče in ostalo opremo</t>
    </r>
  </si>
  <si>
    <t>70.</t>
  </si>
  <si>
    <t>72.</t>
  </si>
  <si>
    <t>UTP kabel Cat 6A Systimax, 4 parni, prenosna hitrost 10 Gbps, Cca</t>
  </si>
  <si>
    <t>TK 59 GM 15 x 4 x 0,6mm, Cca (od obst. K.O. v obst. server sobi 2 do nove KO-3)</t>
  </si>
  <si>
    <t>Komunikacijsko vozlišče KO-3, sestavljeno iz 19" prostostoječega okvirja, višine 46HE (2200 mm), širine 600mm in globine 600mm in vertikalnimi organizatorji. Omara ima vgrajene sledeče elemente:  dve polici 19'' PS 900 do 28kg; eno razdelilno jakotočno letvico s prenapetostno zaščito in osmimi šuko vtičnicami, ozemljitvena zbiralka</t>
  </si>
  <si>
    <t>Dobava in montaža 19" UTP cat6A 24 portne priključne panele kot npr: Systimax 360-IPR-1100-GS6-1U-24P, BREZ ZAKLJUČEVANJA</t>
  </si>
  <si>
    <t>Dobava in montaža 19" ISDN 50 portne priključne telefonske panele kot npr: Leviton:  BREZ ZAKLJUČEVANJA</t>
  </si>
  <si>
    <t>Organizator ožičenja 1 HE, kovinsko v črni barvi,</t>
  </si>
  <si>
    <t>Dobava in montaža 19" Optične 360G2-1U-SD ohišje panela do 48x LC,Systimax</t>
  </si>
  <si>
    <t>360G2 modul z 12xLC pigtaili SM OS2 Teraspeed Systimax, BREZ VARJENJA</t>
  </si>
  <si>
    <t>Podatkovna vtičnica Systimax, RJ 45 Cat 6A, s protiprašnimi vratci, komplet, BREZ ZAKLJUČEVANJA:</t>
  </si>
  <si>
    <t>-</t>
  </si>
  <si>
    <t>podometne izvedbe TEM, enojna</t>
  </si>
  <si>
    <t>DIN izvedbe, enojna</t>
  </si>
  <si>
    <t>talne izvedbe TEM, dvojna vratica</t>
  </si>
  <si>
    <t>ELBA parapetni kanal, dvojna  z nosilnim in montažnim elementom za montažo vtičnic v parapetni kanal</t>
  </si>
  <si>
    <t>TK material za zaključitev TK 59 kabla-dovoda v strežniški sobi 2: 1x 10 delni nosilec; 3x KRONE ločilna letvica, 1x napisna letvica</t>
  </si>
  <si>
    <t>Priklop in zaključek TK 59 kabla-dovoda v strežniški sobi 2 in novi kom. Omarici KO-3</t>
  </si>
  <si>
    <t>Priključni kabel UTP kat.6A, z AMP konektorji RJ45/RJ45, 1m; Systimax</t>
  </si>
  <si>
    <t>Priključni kabel UTP kat.6A, z AMP konektorji RJ45/RJ45, 1,5m; Systimax</t>
  </si>
  <si>
    <t>Priključni kabel UTP kat.6A, z AMP konektorji RJ45/RJ45, 2m; Systimax</t>
  </si>
  <si>
    <t>Priključni kabel UTP kat.6A, z AMP konektorji RJ45/RJ45, 3m; Systimax</t>
  </si>
  <si>
    <t>Priključni kabel UTP kat.6A, z AMP konektorji RJ45/RJ45, 4.5m; Systimax</t>
  </si>
  <si>
    <t>Priključni kabel SM OS2 Teraspeed 1.6mm, 4xLC, 2m kot npr Systimax</t>
  </si>
  <si>
    <t>Izvedba meritev celotnega podatkovnega omrežja v skladu z merilnimi standardi. Izdelava poročila o vseh meritvah, predaja meritev v elektronski obliki PDF in elektronski obliki merilnega instrumenta, ter izvedba vloge in pridobitev sistemske garancije za dobo 25 let.</t>
  </si>
  <si>
    <t>Obojestransko zaključevanje UTP cat6A kabla</t>
  </si>
  <si>
    <t>Obojestransko zaključevanje FO kabla , 12 vlaken</t>
  </si>
  <si>
    <t>Označitev vseh UTP podatkovnih vtičnic in na priključnem panelu, z natisnjenimi etiketami</t>
  </si>
  <si>
    <t>Alu vhodna vrata - dvokrilna, drsna</t>
  </si>
  <si>
    <t>Dobava in montaža avtomatskih vrat z dvokrilnim drsnim odpiranjem (Doorson ali podobna), mehanizem odpiranja je skrit nad vrati, programabilen mehanizem za avtomatsko senzorsko odpiranje, možnost ročnega odprtja v primeru požara, aktiviranje tipke za izklop v sili, vrata vezana na požarno centralo (skladno s smernico SZPV 413). Vratno krilo iz Alu kovinskega profila s prekinjenim toplotnim mostom, zastekljeno s troslojnim izolacijskim, varnostnim steklom. Delitev po shemi. Vrata vgrajena v alu panoramsko steno. Skupna prehodnost vrat Uw=1,6 W/m²K, po standardu SIST EN 12208 morajo glede vodotesnosti izpolnjevati zahteve razreda 4A.</t>
  </si>
  <si>
    <t>120/265 cm - dvokrilna  VA1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</si>
</sst>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43" formatCode="_-* #,##0.00_-;\-* #,##0.00_-;_-* &quot;-&quot;??_-;_-@_-"/>
    <numFmt numFmtId="164" formatCode="0&quot;.&quot;"/>
    <numFmt numFmtId="165" formatCode="_-* #,##0.00\ _S_I_T_-;\-* #,##0.00\ _S_I_T_-;_-* &quot;-&quot;??\ _S_I_T_-;_-@_-"/>
    <numFmt numFmtId="166" formatCode="#,##0.00\ &quot;€&quot;"/>
    <numFmt numFmtId="167" formatCode="#,##0.00\ _€"/>
    <numFmt numFmtId="168" formatCode="_-* #,##0\ _S_I_T_-;\-* #,##0\ _S_I_T_-;_-* &quot;- &quot;_S_I_T_-;_-@_-"/>
  </numFmts>
  <fonts count="95" x14ac:knownFonts="1">
    <font>
      <sz val="11"/>
      <color theme="1"/>
      <name val="Calibri"/>
      <family val="2"/>
      <charset val="238"/>
      <scheme val="minor"/>
    </font>
    <font>
      <sz val="11"/>
      <color theme="1"/>
      <name val="Arial"/>
      <family val="2"/>
      <charset val="238"/>
    </font>
    <font>
      <sz val="10"/>
      <color theme="1"/>
      <name val="Arial"/>
      <family val="2"/>
      <charset val="238"/>
    </font>
    <font>
      <i/>
      <sz val="10"/>
      <color theme="1"/>
      <name val="Arial"/>
      <family val="2"/>
      <charset val="238"/>
    </font>
    <font>
      <sz val="12"/>
      <color theme="1"/>
      <name val="Arial"/>
      <family val="2"/>
      <charset val="238"/>
    </font>
    <font>
      <b/>
      <i/>
      <sz val="12"/>
      <color theme="1"/>
      <name val="Arial"/>
      <family val="2"/>
      <charset val="238"/>
    </font>
    <font>
      <b/>
      <sz val="16"/>
      <color theme="1"/>
      <name val="Calibri"/>
      <family val="2"/>
      <charset val="238"/>
      <scheme val="minor"/>
    </font>
    <font>
      <sz val="10"/>
      <name val="Arial CE"/>
      <charset val="238"/>
    </font>
    <font>
      <sz val="12"/>
      <color theme="1"/>
      <name val="Calibri"/>
      <family val="2"/>
      <charset val="238"/>
      <scheme val="minor"/>
    </font>
    <font>
      <b/>
      <sz val="11"/>
      <color theme="1"/>
      <name val="Calibri"/>
      <family val="2"/>
      <charset val="238"/>
      <scheme val="minor"/>
    </font>
    <font>
      <sz val="10"/>
      <name val="Arial CE"/>
      <family val="2"/>
      <charset val="238"/>
    </font>
    <font>
      <sz val="8"/>
      <name val="Calibri"/>
      <family val="2"/>
      <charset val="238"/>
      <scheme val="minor"/>
    </font>
    <font>
      <sz val="10"/>
      <name val="Arial"/>
      <family val="2"/>
      <charset val="238"/>
    </font>
    <font>
      <sz val="10"/>
      <name val="Arial CE"/>
    </font>
    <font>
      <sz val="11"/>
      <color theme="1"/>
      <name val="Calibri"/>
      <family val="2"/>
      <charset val="238"/>
      <scheme val="minor"/>
    </font>
    <font>
      <sz val="10"/>
      <name val="Arial"/>
      <family val="2"/>
    </font>
    <font>
      <sz val="11"/>
      <color indexed="8"/>
      <name val="Arial"/>
      <family val="2"/>
      <charset val="204"/>
    </font>
    <font>
      <b/>
      <sz val="10"/>
      <name val="Arial"/>
      <family val="2"/>
    </font>
    <font>
      <sz val="10"/>
      <name val="MS Sans Serif"/>
      <family val="2"/>
      <charset val="238"/>
    </font>
    <font>
      <b/>
      <sz val="10"/>
      <name val="Arial"/>
      <family val="2"/>
      <charset val="238"/>
    </font>
    <font>
      <b/>
      <sz val="12"/>
      <name val="Arial CE"/>
      <charset val="238"/>
    </font>
    <font>
      <sz val="12"/>
      <name val="Arial CE"/>
      <charset val="238"/>
    </font>
    <font>
      <sz val="9"/>
      <color rgb="FF222222"/>
      <name val="Arial"/>
      <family val="2"/>
      <charset val="238"/>
    </font>
    <font>
      <sz val="11"/>
      <name val="Calibri"/>
      <family val="2"/>
      <charset val="238"/>
      <scheme val="minor"/>
    </font>
    <font>
      <b/>
      <sz val="12"/>
      <color theme="1"/>
      <name val="Calibri"/>
      <family val="2"/>
      <charset val="238"/>
      <scheme val="minor"/>
    </font>
    <font>
      <i/>
      <sz val="11"/>
      <color theme="1"/>
      <name val="Calibri"/>
      <family val="2"/>
      <charset val="238"/>
      <scheme val="minor"/>
    </font>
    <font>
      <b/>
      <i/>
      <sz val="12"/>
      <color theme="1"/>
      <name val="Calibri"/>
      <family val="2"/>
      <charset val="238"/>
      <scheme val="minor"/>
    </font>
    <font>
      <b/>
      <i/>
      <sz val="11"/>
      <color theme="1"/>
      <name val="Calibri"/>
      <family val="2"/>
      <charset val="238"/>
      <scheme val="minor"/>
    </font>
    <font>
      <sz val="14"/>
      <color theme="1"/>
      <name val="Calibri"/>
      <family val="2"/>
      <charset val="238"/>
      <scheme val="minor"/>
    </font>
    <font>
      <b/>
      <sz val="14"/>
      <color theme="1"/>
      <name val="Calibri"/>
      <family val="2"/>
      <charset val="238"/>
      <scheme val="minor"/>
    </font>
    <font>
      <sz val="14"/>
      <name val="Calibri"/>
      <family val="2"/>
      <charset val="238"/>
      <scheme val="minor"/>
    </font>
    <font>
      <b/>
      <sz val="14"/>
      <name val="Calibri"/>
      <family val="2"/>
      <charset val="238"/>
      <scheme val="minor"/>
    </font>
    <font>
      <b/>
      <u/>
      <sz val="11"/>
      <name val="Calibri"/>
      <family val="2"/>
      <charset val="238"/>
      <scheme val="minor"/>
    </font>
    <font>
      <sz val="11"/>
      <color indexed="18"/>
      <name val="Calibri"/>
      <family val="2"/>
      <charset val="238"/>
      <scheme val="minor"/>
    </font>
    <font>
      <b/>
      <sz val="11"/>
      <name val="Calibri"/>
      <family val="2"/>
      <charset val="238"/>
      <scheme val="minor"/>
    </font>
    <font>
      <sz val="10"/>
      <color rgb="FF222222"/>
      <name val="Arial"/>
      <family val="2"/>
      <charset val="238"/>
    </font>
    <font>
      <sz val="10"/>
      <color theme="1"/>
      <name val="Segoe UI"/>
      <family val="2"/>
      <charset val="238"/>
    </font>
    <font>
      <b/>
      <sz val="12"/>
      <color theme="1"/>
      <name val="Segoe UI"/>
      <family val="2"/>
      <charset val="238"/>
    </font>
    <font>
      <b/>
      <i/>
      <sz val="12"/>
      <color theme="1"/>
      <name val="Segoe UI"/>
      <family val="2"/>
      <charset val="238"/>
    </font>
    <font>
      <i/>
      <sz val="9"/>
      <color theme="1"/>
      <name val="Segoe UI"/>
      <family val="2"/>
      <charset val="238"/>
    </font>
    <font>
      <i/>
      <sz val="10"/>
      <color theme="1"/>
      <name val="Segoe UI"/>
      <family val="2"/>
      <charset val="238"/>
    </font>
    <font>
      <i/>
      <u/>
      <sz val="10"/>
      <color theme="1"/>
      <name val="Segoe UI"/>
      <family val="2"/>
      <charset val="238"/>
    </font>
    <font>
      <u/>
      <sz val="10"/>
      <color theme="1"/>
      <name val="Segoe UI"/>
      <family val="2"/>
      <charset val="238"/>
    </font>
    <font>
      <u/>
      <vertAlign val="superscript"/>
      <sz val="10"/>
      <color theme="1"/>
      <name val="Segoe UI"/>
      <family val="2"/>
      <charset val="238"/>
    </font>
    <font>
      <i/>
      <sz val="10"/>
      <name val="Segoe UI"/>
      <family val="2"/>
      <charset val="238"/>
    </font>
    <font>
      <sz val="10"/>
      <name val="Segoe UI"/>
      <family val="2"/>
      <charset val="238"/>
    </font>
    <font>
      <i/>
      <sz val="10"/>
      <color indexed="8"/>
      <name val="Segoe UI"/>
      <family val="2"/>
      <charset val="238"/>
    </font>
    <font>
      <sz val="10"/>
      <color indexed="8"/>
      <name val="Segoe UI"/>
      <family val="2"/>
      <charset val="238"/>
    </font>
    <font>
      <i/>
      <u/>
      <sz val="10"/>
      <name val="Segoe UI"/>
      <family val="2"/>
      <charset val="238"/>
    </font>
    <font>
      <sz val="10"/>
      <color rgb="FFFF0000"/>
      <name val="Segoe UI"/>
      <family val="2"/>
      <charset val="238"/>
    </font>
    <font>
      <b/>
      <sz val="11"/>
      <color theme="1"/>
      <name val="Segoe UI"/>
      <family val="2"/>
      <charset val="238"/>
    </font>
    <font>
      <b/>
      <i/>
      <sz val="11"/>
      <color theme="1"/>
      <name val="Segoe UI"/>
      <family val="2"/>
      <charset val="238"/>
    </font>
    <font>
      <sz val="11"/>
      <color theme="1"/>
      <name val="Segoe UI"/>
      <family val="2"/>
      <charset val="238"/>
    </font>
    <font>
      <b/>
      <i/>
      <sz val="12"/>
      <color indexed="8"/>
      <name val="Segoe UI"/>
      <family val="2"/>
      <charset val="238"/>
    </font>
    <font>
      <b/>
      <i/>
      <sz val="11"/>
      <color indexed="8"/>
      <name val="Segoe UI"/>
      <family val="2"/>
      <charset val="238"/>
    </font>
    <font>
      <i/>
      <sz val="10"/>
      <color rgb="FFFF0000"/>
      <name val="Segoe UI"/>
      <family val="2"/>
      <charset val="238"/>
    </font>
    <font>
      <i/>
      <vertAlign val="subscript"/>
      <sz val="10"/>
      <color theme="1"/>
      <name val="Segoe UI"/>
      <family val="2"/>
      <charset val="238"/>
    </font>
    <font>
      <b/>
      <sz val="9"/>
      <name val="Arial"/>
      <family val="2"/>
    </font>
    <font>
      <sz val="10"/>
      <color indexed="10"/>
      <name val="Arial"/>
      <family val="2"/>
    </font>
    <font>
      <sz val="9"/>
      <name val="Arial"/>
      <family val="2"/>
    </font>
    <font>
      <b/>
      <sz val="9"/>
      <color indexed="10"/>
      <name val="Arial"/>
      <family val="2"/>
    </font>
    <font>
      <sz val="9"/>
      <color indexed="10"/>
      <name val="Arial"/>
      <family val="2"/>
    </font>
    <font>
      <b/>
      <i/>
      <sz val="9"/>
      <name val="Arial"/>
      <family val="2"/>
    </font>
    <font>
      <b/>
      <i/>
      <sz val="9"/>
      <color indexed="10"/>
      <name val="Arial"/>
      <family val="2"/>
    </font>
    <font>
      <b/>
      <sz val="12"/>
      <name val="Segoe UI"/>
      <family val="2"/>
      <charset val="238"/>
    </font>
    <font>
      <sz val="12"/>
      <color theme="1"/>
      <name val="Segoe UI"/>
      <family val="2"/>
      <charset val="238"/>
    </font>
    <font>
      <sz val="12"/>
      <name val="Segoe UI"/>
      <family val="2"/>
      <charset val="238"/>
    </font>
    <font>
      <b/>
      <sz val="10"/>
      <name val="Segoe UI"/>
      <family val="2"/>
      <charset val="238"/>
    </font>
    <font>
      <sz val="9"/>
      <name val="Segoe UI"/>
      <family val="2"/>
      <charset val="238"/>
    </font>
    <font>
      <b/>
      <sz val="9"/>
      <name val="Segoe UI"/>
      <family val="2"/>
      <charset val="238"/>
    </font>
    <font>
      <sz val="9"/>
      <color indexed="10"/>
      <name val="Segoe UI"/>
      <family val="2"/>
      <charset val="238"/>
    </font>
    <font>
      <b/>
      <sz val="11"/>
      <name val="Segoe UI"/>
      <family val="2"/>
      <charset val="238"/>
    </font>
    <font>
      <b/>
      <i/>
      <sz val="9"/>
      <color indexed="10"/>
      <name val="Segoe UI"/>
      <family val="2"/>
      <charset val="238"/>
    </font>
    <font>
      <sz val="11"/>
      <name val="Segoe UI"/>
      <family val="2"/>
      <charset val="238"/>
    </font>
    <font>
      <b/>
      <sz val="10"/>
      <color rgb="FFFF0000"/>
      <name val="Segoe UI"/>
      <family val="2"/>
      <charset val="238"/>
    </font>
    <font>
      <sz val="10"/>
      <color indexed="10"/>
      <name val="Segoe UI"/>
      <family val="2"/>
      <charset val="238"/>
    </font>
    <font>
      <sz val="11"/>
      <color indexed="8"/>
      <name val="Calibri"/>
      <family val="2"/>
      <charset val="238"/>
    </font>
    <font>
      <b/>
      <sz val="10"/>
      <color indexed="10"/>
      <name val="Arial"/>
      <family val="2"/>
    </font>
    <font>
      <b/>
      <sz val="10"/>
      <color indexed="10"/>
      <name val="Segoe UI"/>
      <family val="2"/>
      <charset val="238"/>
    </font>
    <font>
      <sz val="10"/>
      <color theme="1"/>
      <name val="Calibri"/>
      <family val="2"/>
      <charset val="238"/>
      <scheme val="minor"/>
    </font>
    <font>
      <b/>
      <i/>
      <sz val="10"/>
      <color indexed="10"/>
      <name val="Segoe UI"/>
      <family val="2"/>
      <charset val="238"/>
    </font>
    <font>
      <sz val="11"/>
      <name val="Arial"/>
      <family val="2"/>
    </font>
    <font>
      <b/>
      <sz val="10"/>
      <color theme="1"/>
      <name val="Segoe UI"/>
      <family val="2"/>
      <charset val="238"/>
    </font>
    <font>
      <sz val="12"/>
      <name val="Calibri"/>
      <family val="2"/>
      <charset val="238"/>
      <scheme val="minor"/>
    </font>
    <font>
      <b/>
      <sz val="12"/>
      <name val="Calibri"/>
      <family val="2"/>
      <charset val="238"/>
      <scheme val="minor"/>
    </font>
    <font>
      <vertAlign val="superscript"/>
      <sz val="10"/>
      <name val="Segoe UI"/>
      <family val="2"/>
      <charset val="238"/>
    </font>
    <font>
      <b/>
      <sz val="10"/>
      <color indexed="8"/>
      <name val="Segoe UI"/>
      <family val="2"/>
      <charset val="238"/>
    </font>
    <font>
      <sz val="10"/>
      <color rgb="FF000000"/>
      <name val="Segoe UI"/>
      <family val="2"/>
      <charset val="238"/>
    </font>
    <font>
      <vertAlign val="superscript"/>
      <sz val="10"/>
      <color theme="1"/>
      <name val="Segoe UI"/>
      <family val="2"/>
      <charset val="238"/>
    </font>
    <font>
      <sz val="10"/>
      <color rgb="FF222222"/>
      <name val="Segoe UI"/>
      <family val="2"/>
      <charset val="238"/>
    </font>
    <font>
      <sz val="11"/>
      <name val="Arial CE"/>
    </font>
    <font>
      <sz val="12"/>
      <name val="Arial CE"/>
    </font>
    <font>
      <i/>
      <sz val="10"/>
      <color indexed="8"/>
      <name val="Arial"/>
      <family val="2"/>
      <charset val="238"/>
    </font>
    <font>
      <sz val="10"/>
      <name val="Calibri"/>
      <family val="2"/>
      <charset val="238"/>
    </font>
    <font>
      <u/>
      <sz val="10"/>
      <name val="Segoe UI"/>
      <family val="2"/>
      <charset val="238"/>
    </font>
  </fonts>
  <fills count="6">
    <fill>
      <patternFill patternType="none"/>
    </fill>
    <fill>
      <patternFill patternType="gray125"/>
    </fill>
    <fill>
      <patternFill patternType="solid">
        <fgColor indexed="13"/>
        <bgColor indexed="64"/>
      </patternFill>
    </fill>
    <fill>
      <patternFill patternType="solid">
        <fgColor rgb="FFFFC000"/>
        <bgColor indexed="64"/>
      </patternFill>
    </fill>
    <fill>
      <patternFill patternType="solid">
        <fgColor theme="6" tint="0.59999389629810485"/>
        <bgColor indexed="64"/>
      </patternFill>
    </fill>
    <fill>
      <patternFill patternType="solid">
        <fgColor theme="0"/>
        <bgColor indexed="64"/>
      </patternFill>
    </fill>
  </fills>
  <borders count="26">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right style="thin">
        <color indexed="64"/>
      </right>
      <top style="thin">
        <color indexed="64"/>
      </top>
      <bottom style="double">
        <color indexed="64"/>
      </bottom>
      <diagonal/>
    </border>
    <border>
      <left/>
      <right/>
      <top/>
      <bottom style="medium">
        <color indexed="64"/>
      </bottom>
      <diagonal/>
    </border>
    <border>
      <left/>
      <right/>
      <top style="medium">
        <color indexed="64"/>
      </top>
      <bottom style="medium">
        <color indexed="64"/>
      </bottom>
      <diagonal/>
    </border>
    <border>
      <left/>
      <right style="thin">
        <color indexed="64"/>
      </right>
      <top style="double">
        <color indexed="64"/>
      </top>
      <bottom/>
      <diagonal/>
    </border>
    <border>
      <left/>
      <right/>
      <top style="double">
        <color indexed="64"/>
      </top>
      <bottom/>
      <diagonal/>
    </border>
    <border>
      <left style="hair">
        <color indexed="64"/>
      </left>
      <right style="hair">
        <color indexed="64"/>
      </right>
      <top style="hair">
        <color indexed="64"/>
      </top>
      <bottom style="hair">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31">
    <xf numFmtId="0" fontId="0" fillId="0" borderId="0"/>
    <xf numFmtId="0" fontId="16" fillId="0" borderId="0"/>
    <xf numFmtId="0" fontId="18" fillId="0" borderId="0"/>
    <xf numFmtId="0" fontId="7" fillId="0" borderId="0"/>
    <xf numFmtId="0" fontId="10" fillId="0" borderId="0"/>
    <xf numFmtId="165" fontId="7" fillId="0" borderId="0" applyFont="0" applyFill="0" applyBorder="0" applyAlignment="0" applyProtection="0"/>
    <xf numFmtId="0" fontId="13" fillId="0" borderId="0"/>
    <xf numFmtId="0" fontId="12" fillId="0" borderId="0"/>
    <xf numFmtId="0" fontId="7"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2" fillId="0" borderId="0">
      <alignment vertical="top"/>
    </xf>
    <xf numFmtId="0" fontId="12" fillId="0" borderId="0">
      <alignment vertical="top"/>
    </xf>
    <xf numFmtId="0" fontId="12" fillId="0" borderId="0"/>
    <xf numFmtId="0" fontId="14" fillId="0" borderId="0"/>
    <xf numFmtId="0" fontId="76" fillId="0" borderId="0"/>
    <xf numFmtId="0" fontId="12" fillId="0" borderId="0"/>
    <xf numFmtId="0" fontId="10" fillId="0" borderId="0"/>
    <xf numFmtId="0" fontId="14" fillId="0" borderId="0"/>
    <xf numFmtId="0" fontId="7" fillId="0" borderId="0"/>
    <xf numFmtId="0" fontId="12" fillId="0" borderId="0"/>
    <xf numFmtId="0" fontId="14" fillId="0" borderId="0"/>
    <xf numFmtId="0" fontId="14" fillId="0" borderId="0"/>
    <xf numFmtId="0" fontId="7" fillId="0" borderId="0"/>
    <xf numFmtId="0" fontId="14" fillId="0" borderId="0"/>
  </cellStyleXfs>
  <cellXfs count="817">
    <xf numFmtId="0" fontId="0" fillId="0" borderId="0" xfId="0"/>
    <xf numFmtId="0" fontId="13" fillId="0" borderId="0" xfId="6" applyFont="1" applyFill="1" applyProtection="1"/>
    <xf numFmtId="0" fontId="7" fillId="0" borderId="0" xfId="6" applyFont="1" applyFill="1" applyProtection="1"/>
    <xf numFmtId="0" fontId="20" fillId="0" borderId="0" xfId="6" applyFont="1" applyFill="1" applyBorder="1" applyAlignment="1" applyProtection="1">
      <alignment vertical="center" readingOrder="1"/>
    </xf>
    <xf numFmtId="0" fontId="21" fillId="0" borderId="0" xfId="6" applyFont="1" applyFill="1" applyBorder="1" applyAlignment="1" applyProtection="1">
      <alignment vertical="center" readingOrder="1"/>
    </xf>
    <xf numFmtId="4" fontId="21" fillId="0" borderId="0" xfId="6" applyNumberFormat="1" applyFont="1" applyFill="1" applyBorder="1" applyAlignment="1" applyProtection="1">
      <alignment vertical="center" readingOrder="1"/>
    </xf>
    <xf numFmtId="0" fontId="28" fillId="0" borderId="0" xfId="0" applyFont="1" applyProtection="1"/>
    <xf numFmtId="0" fontId="29" fillId="0" borderId="0" xfId="0" applyFont="1" applyProtection="1"/>
    <xf numFmtId="166" fontId="28" fillId="0" borderId="0" xfId="0" applyNumberFormat="1" applyFont="1" applyProtection="1"/>
    <xf numFmtId="0" fontId="30" fillId="0" borderId="0" xfId="0" applyNumberFormat="1" applyFont="1" applyFill="1" applyBorder="1" applyAlignment="1" applyProtection="1">
      <alignment horizontal="center" vertical="top"/>
    </xf>
    <xf numFmtId="4" fontId="30" fillId="0" borderId="0" xfId="0" applyNumberFormat="1" applyFont="1" applyFill="1" applyBorder="1" applyAlignment="1" applyProtection="1">
      <alignment horizontal="center" vertical="top"/>
    </xf>
    <xf numFmtId="1" fontId="30" fillId="0" borderId="0" xfId="0" applyNumberFormat="1" applyFont="1" applyFill="1" applyBorder="1" applyAlignment="1" applyProtection="1">
      <alignment horizontal="center" vertical="top"/>
    </xf>
    <xf numFmtId="4" fontId="30" fillId="0" borderId="0" xfId="0" applyNumberFormat="1" applyFont="1" applyFill="1" applyAlignment="1" applyProtection="1">
      <alignment horizontal="center" vertical="center"/>
    </xf>
    <xf numFmtId="166" fontId="30" fillId="0" borderId="0" xfId="0" applyNumberFormat="1" applyFont="1" applyFill="1" applyAlignment="1" applyProtection="1">
      <alignment horizontal="right" vertical="center"/>
    </xf>
    <xf numFmtId="0" fontId="31" fillId="0" borderId="0" xfId="0" applyFont="1" applyFill="1" applyBorder="1" applyAlignment="1" applyProtection="1">
      <alignment horizontal="left" vertical="center"/>
    </xf>
    <xf numFmtId="4" fontId="31" fillId="0" borderId="0" xfId="0" applyNumberFormat="1" applyFont="1" applyFill="1" applyAlignment="1" applyProtection="1">
      <alignment horizontal="left" vertical="center"/>
    </xf>
    <xf numFmtId="0" fontId="30" fillId="0" borderId="0" xfId="0" applyFont="1" applyProtection="1"/>
    <xf numFmtId="0" fontId="31" fillId="0" borderId="0" xfId="0" applyFont="1" applyFill="1" applyBorder="1" applyAlignment="1" applyProtection="1">
      <alignment horizontal="left" vertical="top"/>
    </xf>
    <xf numFmtId="0" fontId="30" fillId="0" borderId="0" xfId="0" applyFont="1" applyBorder="1" applyAlignment="1" applyProtection="1">
      <alignment horizontal="center" vertical="top"/>
    </xf>
    <xf numFmtId="4" fontId="31" fillId="0" borderId="0" xfId="0" applyNumberFormat="1" applyFont="1" applyFill="1" applyAlignment="1" applyProtection="1">
      <alignment horizontal="left" vertical="center"/>
      <protection locked="0"/>
    </xf>
    <xf numFmtId="4" fontId="30" fillId="0" borderId="0" xfId="0" applyNumberFormat="1" applyFont="1" applyFill="1" applyBorder="1" applyAlignment="1" applyProtection="1">
      <alignment horizontal="center" vertical="top"/>
      <protection locked="0"/>
    </xf>
    <xf numFmtId="1" fontId="31" fillId="0" borderId="0" xfId="0" applyNumberFormat="1" applyFont="1" applyFill="1" applyBorder="1" applyAlignment="1" applyProtection="1">
      <alignment horizontal="center" vertical="top"/>
      <protection locked="0"/>
    </xf>
    <xf numFmtId="4" fontId="30" fillId="0" borderId="18" xfId="0" applyNumberFormat="1" applyFont="1" applyFill="1" applyBorder="1" applyAlignment="1" applyProtection="1">
      <alignment horizontal="center" vertical="center"/>
      <protection locked="0"/>
    </xf>
    <xf numFmtId="1" fontId="31" fillId="0" borderId="0" xfId="0" applyNumberFormat="1" applyFont="1" applyFill="1" applyBorder="1" applyAlignment="1" applyProtection="1">
      <alignment horizontal="center" vertical="center"/>
    </xf>
    <xf numFmtId="0" fontId="31" fillId="0" borderId="18" xfId="0" applyFont="1" applyFill="1" applyBorder="1" applyAlignment="1" applyProtection="1">
      <alignment horizontal="center" vertical="top"/>
    </xf>
    <xf numFmtId="1" fontId="30" fillId="0" borderId="18" xfId="0" applyNumberFormat="1" applyFont="1" applyFill="1" applyBorder="1" applyAlignment="1" applyProtection="1">
      <alignment horizontal="center" vertical="top"/>
    </xf>
    <xf numFmtId="166" fontId="31" fillId="0" borderId="0" xfId="0" applyNumberFormat="1" applyFont="1" applyFill="1" applyBorder="1" applyAlignment="1" applyProtection="1">
      <alignment horizontal="center" vertical="top"/>
    </xf>
    <xf numFmtId="0" fontId="30" fillId="0" borderId="19" xfId="0" applyFont="1" applyFill="1" applyBorder="1" applyAlignment="1" applyProtection="1">
      <alignment horizontal="center" vertical="top"/>
    </xf>
    <xf numFmtId="0" fontId="31" fillId="0" borderId="19" xfId="0" applyFont="1" applyFill="1" applyBorder="1" applyAlignment="1" applyProtection="1">
      <alignment vertical="top"/>
    </xf>
    <xf numFmtId="0" fontId="31" fillId="0" borderId="19" xfId="0" applyFont="1" applyFill="1" applyBorder="1" applyAlignment="1" applyProtection="1">
      <alignment horizontal="center" vertical="top"/>
    </xf>
    <xf numFmtId="1" fontId="30" fillId="0" borderId="19" xfId="0" applyNumberFormat="1" applyFont="1" applyFill="1" applyBorder="1" applyAlignment="1" applyProtection="1">
      <alignment horizontal="center" vertical="top"/>
    </xf>
    <xf numFmtId="4" fontId="31" fillId="0" borderId="19" xfId="0" applyNumberFormat="1" applyFont="1" applyFill="1" applyBorder="1" applyAlignment="1" applyProtection="1">
      <alignment horizontal="center" vertical="top"/>
    </xf>
    <xf numFmtId="49" fontId="30" fillId="0" borderId="0" xfId="0" applyNumberFormat="1" applyFont="1" applyFill="1" applyAlignment="1" applyProtection="1">
      <alignment vertical="top"/>
    </xf>
    <xf numFmtId="0" fontId="30" fillId="0" borderId="0" xfId="0" applyFont="1" applyFill="1" applyBorder="1" applyAlignment="1" applyProtection="1">
      <alignment horizontal="center" vertical="top"/>
    </xf>
    <xf numFmtId="0" fontId="31" fillId="0" borderId="0" xfId="0" applyFont="1" applyFill="1" applyBorder="1" applyAlignment="1" applyProtection="1">
      <alignment vertical="top"/>
    </xf>
    <xf numFmtId="0" fontId="31" fillId="0" borderId="0" xfId="0" applyFont="1" applyFill="1" applyBorder="1" applyAlignment="1" applyProtection="1">
      <alignment horizontal="center" vertical="top"/>
    </xf>
    <xf numFmtId="4" fontId="31" fillId="0" borderId="0" xfId="0" applyNumberFormat="1" applyFont="1" applyFill="1" applyBorder="1" applyAlignment="1" applyProtection="1">
      <alignment horizontal="center" vertical="top"/>
    </xf>
    <xf numFmtId="0" fontId="31" fillId="0" borderId="0" xfId="0" applyNumberFormat="1" applyFont="1" applyFill="1" applyBorder="1" applyAlignment="1" applyProtection="1">
      <alignment horizontal="center" vertical="top"/>
    </xf>
    <xf numFmtId="166" fontId="31" fillId="0" borderId="18" xfId="0" applyNumberFormat="1" applyFont="1" applyFill="1" applyBorder="1" applyAlignment="1" applyProtection="1">
      <alignment horizontal="right" vertical="top"/>
    </xf>
    <xf numFmtId="166" fontId="31" fillId="0" borderId="0" xfId="0" applyNumberFormat="1" applyFont="1" applyBorder="1" applyAlignment="1" applyProtection="1">
      <alignment horizontal="right" vertical="top"/>
    </xf>
    <xf numFmtId="166" fontId="31" fillId="0" borderId="18" xfId="0" applyNumberFormat="1" applyFont="1" applyBorder="1" applyAlignment="1" applyProtection="1">
      <alignment horizontal="right" vertical="top"/>
    </xf>
    <xf numFmtId="0" fontId="31" fillId="0" borderId="18" xfId="0" applyNumberFormat="1" applyFont="1" applyFill="1" applyBorder="1" applyAlignment="1" applyProtection="1">
      <alignment horizontal="center" vertical="top"/>
    </xf>
    <xf numFmtId="0" fontId="31" fillId="0" borderId="18" xfId="0" applyFont="1" applyFill="1" applyBorder="1" applyAlignment="1" applyProtection="1">
      <alignment horizontal="left" vertical="center"/>
    </xf>
    <xf numFmtId="0" fontId="31" fillId="0" borderId="0" xfId="0" applyFont="1" applyBorder="1" applyAlignment="1" applyProtection="1">
      <alignment horizontal="right" vertical="top"/>
    </xf>
    <xf numFmtId="0" fontId="31" fillId="0" borderId="0" xfId="0" applyFont="1" applyBorder="1" applyAlignment="1" applyProtection="1">
      <alignment horizontal="center" vertical="top"/>
    </xf>
    <xf numFmtId="4" fontId="31" fillId="0" borderId="0" xfId="0" applyNumberFormat="1" applyFont="1" applyFill="1" applyBorder="1" applyAlignment="1" applyProtection="1">
      <alignment horizontal="right" vertical="top"/>
    </xf>
    <xf numFmtId="1" fontId="30" fillId="0" borderId="0" xfId="0" applyNumberFormat="1" applyFont="1" applyFill="1" applyAlignment="1" applyProtection="1">
      <alignment horizontal="center" vertical="top"/>
    </xf>
    <xf numFmtId="166" fontId="31" fillId="0" borderId="0" xfId="0" applyNumberFormat="1" applyFont="1" applyFill="1" applyBorder="1" applyAlignment="1" applyProtection="1">
      <alignment horizontal="right" vertical="top"/>
    </xf>
    <xf numFmtId="1" fontId="30" fillId="0" borderId="0" xfId="0" applyNumberFormat="1" applyFont="1" applyBorder="1" applyAlignment="1" applyProtection="1">
      <alignment horizontal="center" vertical="top"/>
    </xf>
    <xf numFmtId="1" fontId="30" fillId="0" borderId="4" xfId="0" applyNumberFormat="1" applyFont="1" applyBorder="1" applyAlignment="1" applyProtection="1">
      <alignment horizontal="center" vertical="top"/>
    </xf>
    <xf numFmtId="4" fontId="31" fillId="0" borderId="4" xfId="0" applyNumberFormat="1" applyFont="1" applyFill="1" applyBorder="1" applyAlignment="1" applyProtection="1">
      <alignment horizontal="right" vertical="top"/>
    </xf>
    <xf numFmtId="4" fontId="31" fillId="0" borderId="4" xfId="0" applyNumberFormat="1" applyFont="1" applyFill="1" applyBorder="1" applyAlignment="1" applyProtection="1">
      <alignment horizontal="center" vertical="top"/>
    </xf>
    <xf numFmtId="1" fontId="30" fillId="0" borderId="4" xfId="0" applyNumberFormat="1" applyFont="1" applyFill="1" applyBorder="1" applyAlignment="1" applyProtection="1">
      <alignment horizontal="center" vertical="top"/>
    </xf>
    <xf numFmtId="166" fontId="31" fillId="0" borderId="4" xfId="0" applyNumberFormat="1" applyFont="1" applyFill="1" applyBorder="1" applyAlignment="1" applyProtection="1">
      <alignment horizontal="right" vertical="top"/>
    </xf>
    <xf numFmtId="0" fontId="30" fillId="0" borderId="0" xfId="0" applyFont="1" applyFill="1" applyAlignment="1" applyProtection="1">
      <alignment horizontal="center" vertical="top"/>
    </xf>
    <xf numFmtId="0" fontId="23" fillId="0" borderId="0" xfId="0" applyFont="1" applyFill="1" applyBorder="1" applyAlignment="1" applyProtection="1">
      <alignment horizontal="center" vertical="top"/>
    </xf>
    <xf numFmtId="1" fontId="32" fillId="0" borderId="0" xfId="0" applyNumberFormat="1" applyFont="1" applyFill="1" applyAlignment="1" applyProtection="1">
      <alignment horizontal="left" vertical="center"/>
    </xf>
    <xf numFmtId="0" fontId="23" fillId="0" borderId="0" xfId="0" applyFont="1" applyFill="1" applyBorder="1" applyAlignment="1" applyProtection="1">
      <alignment horizontal="center" vertical="center"/>
    </xf>
    <xf numFmtId="1" fontId="23" fillId="0" borderId="0" xfId="0" applyNumberFormat="1" applyFont="1" applyFill="1" applyBorder="1" applyAlignment="1" applyProtection="1">
      <alignment horizontal="center" vertical="center"/>
    </xf>
    <xf numFmtId="4" fontId="33" fillId="0" borderId="0" xfId="0" applyNumberFormat="1" applyFont="1" applyFill="1" applyBorder="1" applyAlignment="1" applyProtection="1">
      <alignment horizontal="center" vertical="center"/>
    </xf>
    <xf numFmtId="166" fontId="33" fillId="0" borderId="0" xfId="0" applyNumberFormat="1" applyFont="1" applyFill="1" applyBorder="1" applyAlignment="1" applyProtection="1">
      <alignment horizontal="right" vertical="center"/>
    </xf>
    <xf numFmtId="49" fontId="23" fillId="0" borderId="0" xfId="0" applyNumberFormat="1" applyFont="1" applyFill="1" applyBorder="1" applyAlignment="1" applyProtection="1">
      <alignment vertical="top"/>
    </xf>
    <xf numFmtId="0" fontId="0" fillId="0" borderId="0" xfId="0" applyFont="1" applyProtection="1"/>
    <xf numFmtId="0" fontId="23" fillId="0" borderId="0" xfId="0" applyFont="1" applyFill="1" applyBorder="1" applyAlignment="1" applyProtection="1">
      <alignment horizontal="left" vertical="center"/>
    </xf>
    <xf numFmtId="1" fontId="23" fillId="0" borderId="0" xfId="0" applyNumberFormat="1" applyFont="1" applyFill="1" applyAlignment="1" applyProtection="1">
      <alignment horizontal="center" vertical="top"/>
    </xf>
    <xf numFmtId="0" fontId="34" fillId="0" borderId="0" xfId="0" applyFont="1" applyFill="1" applyBorder="1" applyAlignment="1" applyProtection="1">
      <alignment horizontal="center" vertical="center"/>
    </xf>
    <xf numFmtId="4" fontId="33" fillId="0" borderId="0" xfId="0" applyNumberFormat="1" applyFont="1" applyFill="1" applyAlignment="1" applyProtection="1">
      <alignment horizontal="center" vertical="center"/>
    </xf>
    <xf numFmtId="166" fontId="33" fillId="0" borderId="0" xfId="0" applyNumberFormat="1" applyFont="1" applyFill="1" applyAlignment="1" applyProtection="1">
      <alignment horizontal="right" vertical="center"/>
    </xf>
    <xf numFmtId="0" fontId="23" fillId="0" borderId="0" xfId="0" applyFont="1" applyFill="1" applyProtection="1"/>
    <xf numFmtId="0" fontId="23" fillId="0" borderId="0" xfId="0" applyFont="1" applyFill="1" applyAlignment="1" applyProtection="1">
      <alignment horizontal="center" vertical="center"/>
    </xf>
    <xf numFmtId="0" fontId="23" fillId="0" borderId="0" xfId="0" applyFont="1" applyFill="1" applyAlignment="1" applyProtection="1">
      <alignment horizontal="left" vertical="center"/>
    </xf>
    <xf numFmtId="1" fontId="23" fillId="0" borderId="0" xfId="0" quotePrefix="1" applyNumberFormat="1" applyFont="1" applyFill="1" applyAlignment="1" applyProtection="1">
      <alignment horizontal="center" vertical="top"/>
    </xf>
    <xf numFmtId="0" fontId="23" fillId="0" borderId="0" xfId="0" applyFont="1" applyFill="1" applyAlignment="1" applyProtection="1">
      <alignment horizontal="left" vertical="top"/>
    </xf>
    <xf numFmtId="0" fontId="34" fillId="0" borderId="0" xfId="0" applyFont="1" applyFill="1" applyBorder="1" applyAlignment="1" applyProtection="1">
      <alignment horizontal="left" vertical="center"/>
    </xf>
    <xf numFmtId="0" fontId="12" fillId="0" borderId="0" xfId="6" applyFont="1" applyFill="1" applyProtection="1"/>
    <xf numFmtId="0" fontId="0" fillId="0" borderId="0" xfId="0" applyProtection="1"/>
    <xf numFmtId="0" fontId="2" fillId="0" borderId="0" xfId="0" applyFont="1" applyAlignment="1" applyProtection="1">
      <alignment horizontal="center" vertical="top"/>
    </xf>
    <xf numFmtId="0" fontId="2" fillId="0" borderId="0" xfId="0" applyFont="1" applyAlignment="1" applyProtection="1">
      <alignment vertical="top"/>
    </xf>
    <xf numFmtId="0" fontId="3" fillId="0" borderId="0" xfId="0" applyFont="1" applyAlignment="1" applyProtection="1">
      <alignment horizontal="center"/>
    </xf>
    <xf numFmtId="0" fontId="2" fillId="0" borderId="0" xfId="0" applyFont="1" applyProtection="1"/>
    <xf numFmtId="0" fontId="24" fillId="0" borderId="2" xfId="0" applyFont="1" applyBorder="1" applyAlignment="1" applyProtection="1">
      <alignment horizontal="center"/>
    </xf>
    <xf numFmtId="0" fontId="24" fillId="0" borderId="2" xfId="0" applyFont="1" applyBorder="1" applyProtection="1"/>
    <xf numFmtId="0" fontId="4" fillId="0" borderId="0" xfId="0" applyFont="1" applyProtection="1"/>
    <xf numFmtId="0" fontId="25" fillId="0" borderId="0" xfId="0" applyFont="1" applyAlignment="1" applyProtection="1">
      <alignment horizontal="left"/>
    </xf>
    <xf numFmtId="0" fontId="25" fillId="0" borderId="0" xfId="0" applyFont="1" applyProtection="1"/>
    <xf numFmtId="0" fontId="8" fillId="0" borderId="1" xfId="0" applyFont="1" applyBorder="1" applyProtection="1"/>
    <xf numFmtId="0" fontId="26" fillId="0" borderId="1" xfId="0" applyFont="1" applyBorder="1" applyProtection="1"/>
    <xf numFmtId="0" fontId="8" fillId="0" borderId="0" xfId="0" applyFont="1" applyProtection="1"/>
    <xf numFmtId="0" fontId="1" fillId="0" borderId="0" xfId="0" applyFont="1" applyProtection="1"/>
    <xf numFmtId="0" fontId="0" fillId="0" borderId="0" xfId="0" applyFont="1" applyAlignment="1" applyProtection="1">
      <alignment horizontal="left"/>
    </xf>
    <xf numFmtId="0" fontId="5" fillId="0" borderId="0" xfId="0" applyFont="1" applyBorder="1" applyProtection="1"/>
    <xf numFmtId="0" fontId="0" fillId="0" borderId="0" xfId="0" applyFont="1" applyBorder="1" applyProtection="1"/>
    <xf numFmtId="0" fontId="27" fillId="0" borderId="0" xfId="0" applyFont="1" applyBorder="1" applyProtection="1"/>
    <xf numFmtId="0" fontId="8" fillId="0" borderId="4" xfId="0" applyFont="1" applyBorder="1" applyProtection="1"/>
    <xf numFmtId="0" fontId="5" fillId="0" borderId="4" xfId="0" applyFont="1" applyBorder="1" applyProtection="1"/>
    <xf numFmtId="0" fontId="2" fillId="0" borderId="0" xfId="0" applyFont="1" applyAlignment="1" applyProtection="1">
      <alignment horizontal="justify" vertical="top" wrapText="1"/>
    </xf>
    <xf numFmtId="1" fontId="30" fillId="0" borderId="0" xfId="0" applyNumberFormat="1" applyFont="1" applyFill="1" applyBorder="1" applyAlignment="1" applyProtection="1">
      <alignment horizontal="center" vertical="top"/>
      <protection locked="0"/>
    </xf>
    <xf numFmtId="4" fontId="30" fillId="0" borderId="0" xfId="0" applyNumberFormat="1" applyFont="1" applyFill="1" applyAlignment="1" applyProtection="1">
      <alignment horizontal="center" vertical="center"/>
      <protection locked="0"/>
    </xf>
    <xf numFmtId="44" fontId="2" fillId="0" borderId="0" xfId="0" applyNumberFormat="1" applyFont="1" applyProtection="1"/>
    <xf numFmtId="44" fontId="0" fillId="0" borderId="0" xfId="0" applyNumberFormat="1" applyProtection="1"/>
    <xf numFmtId="44" fontId="8" fillId="0" borderId="2" xfId="0" applyNumberFormat="1" applyFont="1" applyBorder="1" applyProtection="1"/>
    <xf numFmtId="44" fontId="0" fillId="0" borderId="0" xfId="0" applyNumberFormat="1" applyFont="1" applyProtection="1"/>
    <xf numFmtId="44" fontId="24" fillId="0" borderId="1" xfId="0" applyNumberFormat="1" applyFont="1" applyBorder="1" applyProtection="1"/>
    <xf numFmtId="44" fontId="8" fillId="0" borderId="0" xfId="0" applyNumberFormat="1" applyFont="1" applyProtection="1"/>
    <xf numFmtId="44" fontId="8" fillId="0" borderId="4" xfId="0" applyNumberFormat="1" applyFont="1" applyBorder="1" applyProtection="1"/>
    <xf numFmtId="44" fontId="24" fillId="0" borderId="18" xfId="0" applyNumberFormat="1" applyFont="1" applyBorder="1" applyProtection="1"/>
    <xf numFmtId="44" fontId="24" fillId="0" borderId="0" xfId="0" applyNumberFormat="1" applyFont="1" applyProtection="1"/>
    <xf numFmtId="167" fontId="2" fillId="0" borderId="0" xfId="0" applyNumberFormat="1" applyFont="1" applyProtection="1"/>
    <xf numFmtId="167" fontId="0" fillId="0" borderId="0" xfId="0" applyNumberFormat="1" applyProtection="1"/>
    <xf numFmtId="167" fontId="8" fillId="0" borderId="2" xfId="0" applyNumberFormat="1" applyFont="1" applyBorder="1" applyProtection="1"/>
    <xf numFmtId="167" fontId="0" fillId="0" borderId="0" xfId="0" applyNumberFormat="1" applyFont="1" applyProtection="1"/>
    <xf numFmtId="167" fontId="8" fillId="0" borderId="1" xfId="0" applyNumberFormat="1" applyFont="1" applyBorder="1" applyProtection="1"/>
    <xf numFmtId="167" fontId="8" fillId="0" borderId="0" xfId="0" applyNumberFormat="1" applyFont="1" applyProtection="1"/>
    <xf numFmtId="167" fontId="8" fillId="0" borderId="4" xfId="0" applyNumberFormat="1" applyFont="1" applyBorder="1" applyProtection="1"/>
    <xf numFmtId="4" fontId="2" fillId="0" borderId="0" xfId="0" applyNumberFormat="1" applyFont="1" applyAlignment="1" applyProtection="1">
      <alignment horizontal="center"/>
    </xf>
    <xf numFmtId="4" fontId="0" fillId="0" borderId="0" xfId="0" applyNumberFormat="1" applyAlignment="1" applyProtection="1">
      <alignment horizontal="center"/>
    </xf>
    <xf numFmtId="4" fontId="8" fillId="0" borderId="2" xfId="0" applyNumberFormat="1" applyFont="1" applyBorder="1" applyAlignment="1" applyProtection="1">
      <alignment horizontal="center"/>
    </xf>
    <xf numFmtId="4" fontId="0" fillId="0" borderId="0" xfId="0" applyNumberFormat="1" applyFont="1" applyAlignment="1" applyProtection="1">
      <alignment horizontal="center"/>
    </xf>
    <xf numFmtId="4" fontId="25" fillId="0" borderId="0" xfId="0" applyNumberFormat="1" applyFont="1" applyAlignment="1" applyProtection="1">
      <alignment horizontal="center"/>
    </xf>
    <xf numFmtId="4" fontId="26" fillId="0" borderId="1" xfId="0" applyNumberFormat="1" applyFont="1" applyBorder="1" applyAlignment="1" applyProtection="1">
      <alignment horizontal="center"/>
    </xf>
    <xf numFmtId="4" fontId="1" fillId="0" borderId="0" xfId="0" applyNumberFormat="1" applyFont="1" applyAlignment="1" applyProtection="1">
      <alignment horizontal="center"/>
    </xf>
    <xf numFmtId="4" fontId="5" fillId="0" borderId="0" xfId="0" applyNumberFormat="1" applyFont="1" applyBorder="1" applyAlignment="1" applyProtection="1">
      <alignment horizontal="center"/>
    </xf>
    <xf numFmtId="4" fontId="27" fillId="0" borderId="0" xfId="0" applyNumberFormat="1" applyFont="1" applyBorder="1" applyAlignment="1" applyProtection="1">
      <alignment horizontal="center"/>
    </xf>
    <xf numFmtId="4" fontId="5" fillId="0" borderId="4" xfId="0" applyNumberFormat="1" applyFont="1" applyBorder="1" applyAlignment="1" applyProtection="1">
      <alignment horizontal="center"/>
    </xf>
    <xf numFmtId="0" fontId="37" fillId="0" borderId="0" xfId="0" applyFont="1" applyAlignment="1" applyProtection="1">
      <alignment horizontal="center" vertical="top"/>
    </xf>
    <xf numFmtId="0" fontId="37" fillId="0" borderId="0" xfId="0" applyFont="1" applyAlignment="1" applyProtection="1">
      <alignment vertical="top"/>
    </xf>
    <xf numFmtId="0" fontId="38" fillId="0" borderId="0" xfId="0" applyFont="1" applyAlignment="1" applyProtection="1">
      <alignment horizontal="center"/>
    </xf>
    <xf numFmtId="4" fontId="37" fillId="0" borderId="0" xfId="0" applyNumberFormat="1" applyFont="1" applyAlignment="1" applyProtection="1">
      <alignment horizontal="center"/>
    </xf>
    <xf numFmtId="167" fontId="37" fillId="0" borderId="0" xfId="0" applyNumberFormat="1" applyFont="1" applyProtection="1"/>
    <xf numFmtId="44" fontId="37" fillId="0" borderId="0" xfId="0" applyNumberFormat="1" applyFont="1" applyProtection="1"/>
    <xf numFmtId="0" fontId="37" fillId="0" borderId="0" xfId="0" applyFont="1" applyProtection="1"/>
    <xf numFmtId="0" fontId="36" fillId="0" borderId="0" xfId="0" applyFont="1" applyAlignment="1" applyProtection="1">
      <alignment horizontal="center" vertical="top"/>
    </xf>
    <xf numFmtId="0" fontId="36" fillId="0" borderId="0" xfId="0" applyFont="1" applyAlignment="1" applyProtection="1">
      <alignment horizontal="justify" vertical="top" wrapText="1"/>
    </xf>
    <xf numFmtId="0" fontId="40" fillId="0" borderId="0" xfId="0" applyFont="1" applyAlignment="1" applyProtection="1">
      <alignment horizontal="center"/>
    </xf>
    <xf numFmtId="4" fontId="36" fillId="0" borderId="0" xfId="0" applyNumberFormat="1" applyFont="1" applyAlignment="1" applyProtection="1">
      <alignment horizontal="center"/>
    </xf>
    <xf numFmtId="167" fontId="36" fillId="0" borderId="0" xfId="0" applyNumberFormat="1" applyFont="1" applyProtection="1"/>
    <xf numFmtId="44" fontId="36" fillId="0" borderId="0" xfId="0" applyNumberFormat="1" applyFont="1" applyProtection="1"/>
    <xf numFmtId="0" fontId="36" fillId="0" borderId="0" xfId="0" applyFont="1" applyProtection="1"/>
    <xf numFmtId="0" fontId="45" fillId="0" borderId="0" xfId="0" applyFont="1" applyFill="1" applyAlignment="1" applyProtection="1">
      <alignment wrapText="1"/>
    </xf>
    <xf numFmtId="0" fontId="50" fillId="0" borderId="1" xfId="0" applyFont="1" applyBorder="1" applyAlignment="1" applyProtection="1">
      <alignment horizontal="center" vertical="top"/>
    </xf>
    <xf numFmtId="0" fontId="50" fillId="0" borderId="1" xfId="0" applyFont="1" applyBorder="1" applyAlignment="1" applyProtection="1">
      <alignment horizontal="justify" vertical="top" wrapText="1"/>
    </xf>
    <xf numFmtId="0" fontId="54" fillId="0" borderId="1" xfId="0" applyFont="1" applyBorder="1" applyAlignment="1" applyProtection="1">
      <alignment horizontal="center"/>
    </xf>
    <xf numFmtId="4" fontId="50" fillId="0" borderId="1" xfId="0" applyNumberFormat="1" applyFont="1" applyBorder="1" applyAlignment="1" applyProtection="1">
      <alignment horizontal="center"/>
    </xf>
    <xf numFmtId="0" fontId="45" fillId="0" borderId="0" xfId="0" applyFont="1" applyFill="1" applyAlignment="1" applyProtection="1">
      <alignment horizontal="center" vertical="top"/>
    </xf>
    <xf numFmtId="0" fontId="45" fillId="0" borderId="0" xfId="0" applyFont="1" applyFill="1" applyAlignment="1" applyProtection="1">
      <alignment horizontal="center"/>
    </xf>
    <xf numFmtId="0" fontId="52" fillId="0" borderId="0" xfId="0" applyFont="1" applyFill="1" applyProtection="1"/>
    <xf numFmtId="0" fontId="45" fillId="0" borderId="0" xfId="0" applyFont="1" applyFill="1" applyAlignment="1" applyProtection="1">
      <alignment horizontal="justify" vertical="top" wrapText="1"/>
    </xf>
    <xf numFmtId="0" fontId="68" fillId="0" borderId="0" xfId="0" applyFont="1" applyFill="1" applyAlignment="1" applyProtection="1">
      <alignment horizontal="justify" vertical="top" wrapText="1"/>
    </xf>
    <xf numFmtId="44" fontId="45" fillId="0" borderId="0" xfId="0" applyNumberFormat="1" applyFont="1" applyFill="1" applyAlignment="1" applyProtection="1">
      <alignment horizontal="center"/>
    </xf>
    <xf numFmtId="44" fontId="45" fillId="0" borderId="0" xfId="0" applyNumberFormat="1" applyFont="1" applyFill="1" applyProtection="1"/>
    <xf numFmtId="0" fontId="45" fillId="0" borderId="0" xfId="0" applyFont="1" applyFill="1" applyAlignment="1" applyProtection="1">
      <alignment vertical="top"/>
    </xf>
    <xf numFmtId="0" fontId="52" fillId="0" borderId="0" xfId="0" applyFont="1" applyFill="1" applyAlignment="1" applyProtection="1">
      <alignment vertical="top"/>
    </xf>
    <xf numFmtId="0" fontId="36" fillId="0" borderId="0" xfId="0" applyFont="1" applyFill="1" applyAlignment="1" applyProtection="1">
      <alignment horizontal="center" vertical="top"/>
    </xf>
    <xf numFmtId="0" fontId="64" fillId="0" borderId="0" xfId="0" quotePrefix="1" applyFont="1" applyFill="1" applyAlignment="1" applyProtection="1">
      <alignment horizontal="center" vertical="top"/>
    </xf>
    <xf numFmtId="0" fontId="64" fillId="0" borderId="0" xfId="0" applyFont="1" applyFill="1" applyAlignment="1" applyProtection="1">
      <alignment horizontal="center"/>
    </xf>
    <xf numFmtId="44" fontId="64" fillId="0" borderId="0" xfId="0" applyNumberFormat="1" applyFont="1" applyFill="1" applyAlignment="1" applyProtection="1">
      <alignment horizontal="center"/>
    </xf>
    <xf numFmtId="0" fontId="37" fillId="0" borderId="0" xfId="0" applyFont="1" applyFill="1" applyProtection="1"/>
    <xf numFmtId="4" fontId="45" fillId="0" borderId="0" xfId="0" applyNumberFormat="1" applyFont="1" applyFill="1" applyAlignment="1" applyProtection="1">
      <alignment horizontal="justify" vertical="top"/>
    </xf>
    <xf numFmtId="4" fontId="67" fillId="0" borderId="0" xfId="0" applyNumberFormat="1" applyFont="1" applyFill="1" applyAlignment="1" applyProtection="1">
      <alignment horizontal="left" vertical="top"/>
    </xf>
    <xf numFmtId="0" fontId="64" fillId="0" borderId="0" xfId="0" applyFont="1" applyFill="1" applyAlignment="1" applyProtection="1">
      <alignment vertical="top"/>
    </xf>
    <xf numFmtId="0" fontId="68" fillId="0" borderId="0" xfId="0" applyFont="1" applyFill="1" applyAlignment="1" applyProtection="1">
      <alignment vertical="top"/>
    </xf>
    <xf numFmtId="0" fontId="52" fillId="0" borderId="0" xfId="0" applyFont="1" applyFill="1" applyAlignment="1" applyProtection="1">
      <alignment horizontal="center"/>
    </xf>
    <xf numFmtId="0" fontId="0" fillId="0" borderId="0" xfId="0" applyAlignment="1" applyProtection="1">
      <alignment horizontal="center"/>
    </xf>
    <xf numFmtId="0" fontId="0" fillId="0" borderId="0" xfId="0" applyFont="1" applyAlignment="1" applyProtection="1">
      <alignment horizontal="center"/>
    </xf>
    <xf numFmtId="0" fontId="25" fillId="0" borderId="0" xfId="0" applyFont="1" applyAlignment="1" applyProtection="1">
      <alignment horizontal="center"/>
    </xf>
    <xf numFmtId="0" fontId="5" fillId="0" borderId="0" xfId="0" applyFont="1" applyBorder="1" applyAlignment="1" applyProtection="1">
      <alignment horizontal="center"/>
    </xf>
    <xf numFmtId="0" fontId="27" fillId="0" borderId="0" xfId="0" applyFont="1" applyBorder="1" applyAlignment="1" applyProtection="1">
      <alignment horizontal="center"/>
    </xf>
    <xf numFmtId="0" fontId="5" fillId="0" borderId="4" xfId="0" applyFont="1" applyBorder="1" applyAlignment="1" applyProtection="1">
      <alignment horizontal="center"/>
    </xf>
    <xf numFmtId="44" fontId="23" fillId="0" borderId="0" xfId="0" applyNumberFormat="1" applyFont="1" applyProtection="1"/>
    <xf numFmtId="44" fontId="83" fillId="0" borderId="2" xfId="0" applyNumberFormat="1" applyFont="1" applyBorder="1" applyProtection="1"/>
    <xf numFmtId="44" fontId="83" fillId="0" borderId="0" xfId="0" applyNumberFormat="1" applyFont="1" applyProtection="1"/>
    <xf numFmtId="44" fontId="83" fillId="0" borderId="4" xfId="0" applyNumberFormat="1" applyFont="1" applyBorder="1" applyProtection="1"/>
    <xf numFmtId="44" fontId="84" fillId="0" borderId="18" xfId="0" applyNumberFormat="1" applyFont="1" applyBorder="1" applyProtection="1"/>
    <xf numFmtId="44" fontId="84" fillId="0" borderId="0" xfId="0" applyNumberFormat="1" applyFont="1" applyProtection="1"/>
    <xf numFmtId="1" fontId="45" fillId="0" borderId="0" xfId="5" applyNumberFormat="1" applyFont="1" applyFill="1" applyBorder="1" applyAlignment="1" applyProtection="1">
      <alignment horizontal="center" wrapText="1"/>
    </xf>
    <xf numFmtId="0" fontId="45" fillId="0" borderId="0" xfId="20" applyFont="1" applyFill="1" applyBorder="1" applyAlignment="1" applyProtection="1">
      <alignment horizontal="left" vertical="top" wrapText="1"/>
    </xf>
    <xf numFmtId="0" fontId="8" fillId="0" borderId="0" xfId="0" applyFont="1" applyAlignment="1" applyProtection="1">
      <alignment horizontal="center"/>
    </xf>
    <xf numFmtId="0" fontId="8" fillId="0" borderId="4" xfId="0" applyFont="1" applyBorder="1" applyAlignment="1" applyProtection="1">
      <alignment horizontal="center"/>
    </xf>
    <xf numFmtId="44" fontId="23" fillId="0" borderId="2" xfId="0" applyNumberFormat="1" applyFont="1" applyBorder="1" applyProtection="1"/>
    <xf numFmtId="44" fontId="21" fillId="0" borderId="0" xfId="6" applyNumberFormat="1" applyFont="1" applyFill="1" applyBorder="1" applyAlignment="1" applyProtection="1">
      <alignment vertical="center" readingOrder="1"/>
    </xf>
    <xf numFmtId="44" fontId="13" fillId="0" borderId="0" xfId="6" applyNumberFormat="1" applyFont="1" applyFill="1" applyProtection="1"/>
    <xf numFmtId="167" fontId="21" fillId="0" borderId="0" xfId="6" applyNumberFormat="1" applyFont="1" applyFill="1" applyBorder="1" applyAlignment="1" applyProtection="1">
      <alignment vertical="center" readingOrder="1"/>
    </xf>
    <xf numFmtId="167" fontId="45" fillId="0" borderId="0" xfId="0" applyNumberFormat="1" applyFont="1" applyAlignment="1" applyProtection="1">
      <alignment horizontal="right"/>
      <protection locked="0"/>
    </xf>
    <xf numFmtId="167" fontId="45" fillId="0" borderId="12" xfId="0" applyNumberFormat="1" applyFont="1" applyBorder="1" applyAlignment="1" applyProtection="1">
      <alignment horizontal="right"/>
      <protection locked="0"/>
    </xf>
    <xf numFmtId="167" fontId="45" fillId="0" borderId="0" xfId="9" applyNumberFormat="1" applyFont="1" applyAlignment="1" applyProtection="1">
      <alignment horizontal="right"/>
      <protection locked="0"/>
    </xf>
    <xf numFmtId="167" fontId="45" fillId="0" borderId="12" xfId="9" applyNumberFormat="1" applyFont="1" applyBorder="1" applyAlignment="1" applyProtection="1">
      <alignment horizontal="right"/>
      <protection locked="0"/>
    </xf>
    <xf numFmtId="167" fontId="36" fillId="0" borderId="0" xfId="0" applyNumberFormat="1" applyFont="1" applyAlignment="1" applyProtection="1">
      <alignment horizontal="right"/>
      <protection locked="0"/>
    </xf>
    <xf numFmtId="167" fontId="45" fillId="0" borderId="0" xfId="0" applyNumberFormat="1" applyFont="1" applyAlignment="1" applyProtection="1">
      <alignment horizontal="center" vertical="top" wrapText="1"/>
      <protection locked="0"/>
    </xf>
    <xf numFmtId="167" fontId="45" fillId="0" borderId="12" xfId="0" applyNumberFormat="1" applyFont="1" applyBorder="1" applyAlignment="1" applyProtection="1">
      <alignment wrapText="1"/>
      <protection locked="0"/>
    </xf>
    <xf numFmtId="167" fontId="45" fillId="0" borderId="11" xfId="0" applyNumberFormat="1" applyFont="1" applyBorder="1" applyAlignment="1" applyProtection="1">
      <alignment wrapText="1"/>
      <protection locked="0"/>
    </xf>
    <xf numFmtId="167" fontId="45" fillId="0" borderId="0" xfId="0" applyNumberFormat="1" applyFont="1" applyAlignment="1" applyProtection="1">
      <alignment wrapText="1"/>
      <protection locked="0"/>
    </xf>
    <xf numFmtId="167" fontId="45" fillId="0" borderId="0" xfId="0" applyNumberFormat="1" applyFont="1" applyAlignment="1" applyProtection="1">
      <alignment horizontal="center"/>
      <protection locked="0"/>
    </xf>
    <xf numFmtId="167" fontId="36" fillId="0" borderId="11" xfId="0" applyNumberFormat="1" applyFont="1" applyBorder="1" applyAlignment="1" applyProtection="1">
      <alignment horizontal="right"/>
      <protection locked="0"/>
    </xf>
    <xf numFmtId="167" fontId="49" fillId="0" borderId="11" xfId="0" applyNumberFormat="1" applyFont="1" applyBorder="1" applyAlignment="1" applyProtection="1">
      <alignment horizontal="right"/>
      <protection locked="0"/>
    </xf>
    <xf numFmtId="167" fontId="36" fillId="0" borderId="12" xfId="0" applyNumberFormat="1" applyFont="1" applyBorder="1" applyAlignment="1" applyProtection="1">
      <alignment horizontal="right"/>
      <protection locked="0"/>
    </xf>
    <xf numFmtId="167" fontId="64" fillId="0" borderId="0" xfId="0" applyNumberFormat="1" applyFont="1" applyFill="1" applyAlignment="1" applyProtection="1">
      <alignment horizontal="center"/>
    </xf>
    <xf numFmtId="167" fontId="45" fillId="0" borderId="0" xfId="0" applyNumberFormat="1" applyFont="1" applyFill="1" applyAlignment="1" applyProtection="1">
      <alignment horizontal="center"/>
    </xf>
    <xf numFmtId="167" fontId="45" fillId="0" borderId="0" xfId="0" applyNumberFormat="1" applyFont="1" applyFill="1" applyProtection="1"/>
    <xf numFmtId="49" fontId="19" fillId="0" borderId="0" xfId="6" applyNumberFormat="1" applyFont="1" applyFill="1" applyBorder="1" applyAlignment="1" applyProtection="1">
      <alignment vertical="center" readingOrder="1"/>
    </xf>
    <xf numFmtId="0" fontId="92" fillId="0" borderId="0" xfId="0" applyFont="1" applyAlignment="1" applyProtection="1">
      <alignment horizontal="center"/>
    </xf>
    <xf numFmtId="0" fontId="40" fillId="0" borderId="0" xfId="0" applyFont="1" applyAlignment="1" applyProtection="1">
      <alignment horizontal="justify" vertical="top" wrapText="1"/>
    </xf>
    <xf numFmtId="4" fontId="36" fillId="0" borderId="0" xfId="0" applyNumberFormat="1" applyFont="1" applyProtection="1"/>
    <xf numFmtId="0" fontId="48" fillId="0" borderId="0" xfId="0" applyFont="1" applyAlignment="1" applyProtection="1">
      <alignment vertical="top"/>
    </xf>
    <xf numFmtId="0" fontId="45" fillId="0" borderId="0" xfId="0" applyFont="1" applyAlignment="1" applyProtection="1">
      <alignment horizontal="justify" vertical="top" wrapText="1"/>
    </xf>
    <xf numFmtId="166" fontId="30" fillId="0" borderId="0" xfId="0" applyNumberFormat="1" applyFont="1" applyFill="1" applyAlignment="1" applyProtection="1">
      <alignment horizontal="right" vertical="center"/>
      <protection locked="0"/>
    </xf>
    <xf numFmtId="167" fontId="36" fillId="0" borderId="0" xfId="0" applyNumberFormat="1" applyFont="1" applyProtection="1">
      <protection locked="0"/>
    </xf>
    <xf numFmtId="167" fontId="45" fillId="0" borderId="0" xfId="0" applyNumberFormat="1" applyFont="1" applyProtection="1">
      <protection locked="0"/>
    </xf>
    <xf numFmtId="167" fontId="49" fillId="0" borderId="0" xfId="0" applyNumberFormat="1" applyFont="1" applyProtection="1">
      <protection locked="0"/>
    </xf>
    <xf numFmtId="49" fontId="67" fillId="0" borderId="0" xfId="0" applyNumberFormat="1" applyFont="1" applyFill="1" applyBorder="1" applyAlignment="1" applyProtection="1">
      <alignment horizontal="center" vertical="top" wrapText="1"/>
    </xf>
    <xf numFmtId="44" fontId="45" fillId="0" borderId="0" xfId="0" applyNumberFormat="1" applyFont="1" applyFill="1" applyBorder="1" applyAlignment="1" applyProtection="1">
      <alignment horizontal="center" wrapText="1"/>
    </xf>
    <xf numFmtId="0" fontId="65" fillId="0" borderId="0" xfId="0" applyFont="1" applyBorder="1" applyProtection="1"/>
    <xf numFmtId="0" fontId="66" fillId="0" borderId="0" xfId="0" applyFont="1" applyBorder="1" applyProtection="1"/>
    <xf numFmtId="49" fontId="78" fillId="0" borderId="0" xfId="0" applyNumberFormat="1" applyFont="1" applyFill="1" applyBorder="1" applyAlignment="1" applyProtection="1">
      <alignment horizontal="center" vertical="top" wrapText="1"/>
    </xf>
    <xf numFmtId="0" fontId="78" fillId="0" borderId="0" xfId="0" applyNumberFormat="1" applyFont="1" applyFill="1" applyBorder="1" applyAlignment="1" applyProtection="1">
      <alignment horizontal="justify" vertical="top" wrapText="1"/>
    </xf>
    <xf numFmtId="0" fontId="75" fillId="0" borderId="0" xfId="0" applyFont="1" applyFill="1" applyBorder="1" applyAlignment="1" applyProtection="1">
      <alignment horizontal="center" wrapText="1"/>
    </xf>
    <xf numFmtId="3" fontId="75" fillId="0" borderId="0" xfId="0" applyNumberFormat="1" applyFont="1" applyFill="1" applyBorder="1" applyAlignment="1" applyProtection="1">
      <alignment horizontal="center" wrapText="1"/>
    </xf>
    <xf numFmtId="167" fontId="75" fillId="0" borderId="0" xfId="0" applyNumberFormat="1" applyFont="1" applyFill="1" applyBorder="1" applyAlignment="1" applyProtection="1">
      <alignment horizontal="right" wrapText="1"/>
    </xf>
    <xf numFmtId="0" fontId="52" fillId="0" borderId="0" xfId="0" applyFont="1" applyBorder="1" applyProtection="1"/>
    <xf numFmtId="0" fontId="68" fillId="0" borderId="0" xfId="0" applyFont="1" applyBorder="1" applyProtection="1"/>
    <xf numFmtId="49" fontId="45" fillId="0" borderId="0" xfId="0" applyNumberFormat="1" applyFont="1" applyFill="1" applyAlignment="1" applyProtection="1">
      <alignment horizontal="center" vertical="top" wrapText="1"/>
    </xf>
    <xf numFmtId="0" fontId="45" fillId="0" borderId="0" xfId="0" applyFont="1" applyFill="1" applyAlignment="1" applyProtection="1">
      <alignment horizontal="left" vertical="top" wrapText="1"/>
    </xf>
    <xf numFmtId="0" fontId="45" fillId="0" borderId="0" xfId="0" applyFont="1" applyFill="1" applyAlignment="1" applyProtection="1">
      <alignment horizontal="center" wrapText="1"/>
    </xf>
    <xf numFmtId="3" fontId="45" fillId="0" borderId="0" xfId="0" applyNumberFormat="1" applyFont="1" applyFill="1" applyAlignment="1" applyProtection="1">
      <alignment horizontal="center" wrapText="1"/>
    </xf>
    <xf numFmtId="167" fontId="36" fillId="0" borderId="0" xfId="0" applyNumberFormat="1" applyFont="1" applyFill="1" applyAlignment="1" applyProtection="1">
      <alignment horizontal="center"/>
    </xf>
    <xf numFmtId="0" fontId="45" fillId="0" borderId="0" xfId="0" quotePrefix="1" applyFont="1" applyFill="1" applyAlignment="1" applyProtection="1">
      <alignment horizontal="justify" vertical="top" wrapText="1"/>
    </xf>
    <xf numFmtId="167" fontId="45" fillId="0" borderId="0" xfId="0" applyNumberFormat="1" applyFont="1" applyFill="1" applyAlignment="1" applyProtection="1">
      <alignment horizontal="center" wrapText="1"/>
    </xf>
    <xf numFmtId="44" fontId="45" fillId="0" borderId="0" xfId="0" applyNumberFormat="1" applyFont="1" applyFill="1" applyAlignment="1" applyProtection="1">
      <alignment horizontal="center" wrapText="1"/>
    </xf>
    <xf numFmtId="0" fontId="45" fillId="0" borderId="0" xfId="0" quotePrefix="1" applyFont="1" applyFill="1" applyAlignment="1" applyProtection="1">
      <alignment horizontal="left" vertical="top" wrapText="1"/>
    </xf>
    <xf numFmtId="0" fontId="36" fillId="0" borderId="0" xfId="0" quotePrefix="1" applyFont="1" applyFill="1" applyAlignment="1" applyProtection="1">
      <alignment horizontal="justify" vertical="top" wrapText="1"/>
    </xf>
    <xf numFmtId="0" fontId="45" fillId="0" borderId="2" xfId="0" applyFont="1" applyFill="1" applyBorder="1" applyAlignment="1" applyProtection="1">
      <alignment horizontal="justify" vertical="top" wrapText="1"/>
    </xf>
    <xf numFmtId="0" fontId="45" fillId="0" borderId="2" xfId="0" applyFont="1" applyFill="1" applyBorder="1" applyAlignment="1" applyProtection="1">
      <alignment horizontal="center" wrapText="1"/>
    </xf>
    <xf numFmtId="3" fontId="45" fillId="0" borderId="2" xfId="0" applyNumberFormat="1" applyFont="1" applyFill="1" applyBorder="1" applyAlignment="1" applyProtection="1">
      <alignment horizontal="center" wrapText="1"/>
    </xf>
    <xf numFmtId="167" fontId="45" fillId="0" borderId="2" xfId="0" applyNumberFormat="1" applyFont="1" applyFill="1" applyBorder="1" applyAlignment="1" applyProtection="1">
      <alignment horizontal="center" wrapText="1"/>
    </xf>
    <xf numFmtId="44" fontId="45" fillId="0" borderId="2" xfId="0" applyNumberFormat="1" applyFont="1" applyFill="1" applyBorder="1" applyAlignment="1" applyProtection="1">
      <alignment horizontal="center" wrapText="1"/>
    </xf>
    <xf numFmtId="0" fontId="36" fillId="0" borderId="0" xfId="0" applyFont="1" applyFill="1" applyAlignment="1" applyProtection="1">
      <alignment horizontal="justify" vertical="top" wrapText="1"/>
    </xf>
    <xf numFmtId="49" fontId="45" fillId="0" borderId="0"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justify" vertical="top" wrapText="1"/>
    </xf>
    <xf numFmtId="0" fontId="71" fillId="0" borderId="0" xfId="0" applyFont="1" applyFill="1" applyBorder="1" applyAlignment="1" applyProtection="1">
      <alignment horizontal="center" wrapText="1"/>
    </xf>
    <xf numFmtId="3" fontId="71" fillId="0" borderId="0" xfId="0" applyNumberFormat="1" applyFont="1" applyFill="1" applyBorder="1" applyAlignment="1" applyProtection="1">
      <alignment horizontal="center" wrapText="1"/>
    </xf>
    <xf numFmtId="167" fontId="67" fillId="0" borderId="0" xfId="0" applyNumberFormat="1" applyFont="1" applyFill="1" applyBorder="1" applyAlignment="1" applyProtection="1">
      <alignment horizontal="right" wrapText="1"/>
    </xf>
    <xf numFmtId="44" fontId="67" fillId="0" borderId="0" xfId="0" applyNumberFormat="1" applyFont="1" applyFill="1" applyBorder="1" applyAlignment="1" applyProtection="1">
      <alignment horizontal="center" wrapText="1"/>
    </xf>
    <xf numFmtId="0" fontId="52" fillId="0" borderId="0" xfId="0" applyFont="1" applyFill="1" applyBorder="1" applyProtection="1"/>
    <xf numFmtId="0" fontId="69" fillId="0" borderId="0" xfId="0" applyFont="1" applyFill="1" applyBorder="1" applyProtection="1"/>
    <xf numFmtId="0" fontId="68" fillId="0" borderId="0" xfId="0" applyFont="1" applyFill="1" applyBorder="1" applyAlignment="1" applyProtection="1">
      <alignment horizontal="justify" vertical="top" wrapText="1"/>
    </xf>
    <xf numFmtId="0" fontId="68" fillId="0" borderId="0" xfId="0" applyFont="1" applyFill="1" applyBorder="1" applyAlignment="1" applyProtection="1">
      <alignment horizontal="center" wrapText="1"/>
    </xf>
    <xf numFmtId="3" fontId="68" fillId="0" borderId="0" xfId="0" applyNumberFormat="1" applyFont="1" applyFill="1" applyBorder="1" applyAlignment="1" applyProtection="1">
      <alignment horizontal="center" wrapText="1"/>
    </xf>
    <xf numFmtId="167" fontId="45" fillId="0" borderId="0" xfId="0" applyNumberFormat="1" applyFont="1" applyFill="1" applyBorder="1" applyAlignment="1" applyProtection="1">
      <alignment horizontal="right" wrapText="1"/>
    </xf>
    <xf numFmtId="0" fontId="68" fillId="0" borderId="0" xfId="0" applyFont="1" applyFill="1" applyBorder="1" applyProtection="1"/>
    <xf numFmtId="49" fontId="45" fillId="0" borderId="1" xfId="0" applyNumberFormat="1" applyFont="1" applyFill="1" applyBorder="1" applyAlignment="1" applyProtection="1">
      <alignment horizontal="center" vertical="top" wrapText="1"/>
    </xf>
    <xf numFmtId="0" fontId="71" fillId="0" borderId="1" xfId="0" applyNumberFormat="1" applyFont="1" applyFill="1" applyBorder="1" applyAlignment="1" applyProtection="1">
      <alignment horizontal="justify" vertical="top" wrapText="1"/>
    </xf>
    <xf numFmtId="0" fontId="73" fillId="0" borderId="1" xfId="0" applyFont="1" applyFill="1" applyBorder="1" applyAlignment="1" applyProtection="1">
      <alignment horizontal="center" wrapText="1"/>
    </xf>
    <xf numFmtId="3" fontId="73" fillId="0" borderId="1" xfId="0" applyNumberFormat="1" applyFont="1" applyFill="1" applyBorder="1" applyAlignment="1" applyProtection="1">
      <alignment horizontal="center" wrapText="1"/>
    </xf>
    <xf numFmtId="0" fontId="73" fillId="0" borderId="0" xfId="0" applyFont="1" applyFill="1" applyBorder="1" applyProtection="1"/>
    <xf numFmtId="49" fontId="75" fillId="0" borderId="0" xfId="0" applyNumberFormat="1" applyFont="1" applyFill="1" applyBorder="1" applyAlignment="1" applyProtection="1">
      <alignment horizontal="center" vertical="top" wrapText="1"/>
    </xf>
    <xf numFmtId="0" fontId="72" fillId="0" borderId="0" xfId="0" applyNumberFormat="1" applyFont="1" applyFill="1" applyBorder="1" applyAlignment="1" applyProtection="1">
      <alignment horizontal="justify" vertical="top" wrapText="1"/>
    </xf>
    <xf numFmtId="0" fontId="70" fillId="0" borderId="0" xfId="0" applyFont="1" applyFill="1" applyBorder="1" applyAlignment="1" applyProtection="1">
      <alignment horizontal="center" wrapText="1"/>
    </xf>
    <xf numFmtId="3" fontId="70" fillId="0" borderId="0" xfId="0" applyNumberFormat="1" applyFont="1" applyFill="1" applyBorder="1" applyAlignment="1" applyProtection="1">
      <alignment horizontal="center" wrapText="1"/>
    </xf>
    <xf numFmtId="0" fontId="70" fillId="0" borderId="0" xfId="0" applyFont="1" applyFill="1" applyBorder="1" applyAlignment="1" applyProtection="1">
      <alignment horizontal="justify" vertical="top" wrapText="1"/>
    </xf>
    <xf numFmtId="0" fontId="52" fillId="2" borderId="0" xfId="0" applyFont="1" applyFill="1" applyBorder="1" applyProtection="1"/>
    <xf numFmtId="49" fontId="64" fillId="0" borderId="0" xfId="0" applyNumberFormat="1" applyFont="1" applyFill="1" applyBorder="1" applyAlignment="1" applyProtection="1">
      <alignment horizontal="center" vertical="top" wrapText="1"/>
    </xf>
    <xf numFmtId="0" fontId="64" fillId="0" borderId="0" xfId="0" applyNumberFormat="1" applyFont="1" applyFill="1" applyBorder="1" applyAlignment="1" applyProtection="1">
      <alignment horizontal="justify" vertical="top" wrapText="1"/>
    </xf>
    <xf numFmtId="0" fontId="66" fillId="0" borderId="0" xfId="0" applyFont="1" applyFill="1" applyBorder="1" applyAlignment="1" applyProtection="1">
      <alignment horizontal="center" wrapText="1"/>
    </xf>
    <xf numFmtId="3" fontId="66" fillId="0" borderId="0" xfId="0" applyNumberFormat="1" applyFont="1" applyFill="1" applyBorder="1" applyAlignment="1" applyProtection="1">
      <alignment horizontal="center" wrapText="1"/>
    </xf>
    <xf numFmtId="167" fontId="66" fillId="0" borderId="0" xfId="0" applyNumberFormat="1" applyFont="1" applyFill="1" applyBorder="1" applyAlignment="1" applyProtection="1">
      <alignment horizontal="right" wrapText="1"/>
    </xf>
    <xf numFmtId="44" fontId="66" fillId="0" borderId="0" xfId="0" applyNumberFormat="1" applyFont="1" applyFill="1" applyBorder="1" applyAlignment="1" applyProtection="1">
      <alignment horizontal="center" wrapText="1"/>
    </xf>
    <xf numFmtId="0" fontId="65" fillId="0" borderId="0" xfId="0" applyFont="1" applyFill="1" applyBorder="1" applyProtection="1"/>
    <xf numFmtId="0" fontId="66" fillId="0" borderId="0" xfId="0" applyFont="1" applyFill="1" applyBorder="1" applyProtection="1"/>
    <xf numFmtId="49" fontId="17" fillId="0" borderId="0" xfId="0" applyNumberFormat="1" applyFont="1" applyFill="1" applyBorder="1" applyAlignment="1" applyProtection="1">
      <alignment horizontal="center" vertical="top" wrapText="1"/>
    </xf>
    <xf numFmtId="0" fontId="57" fillId="0" borderId="0" xfId="0" applyNumberFormat="1" applyFont="1" applyFill="1" applyBorder="1" applyAlignment="1" applyProtection="1">
      <alignment horizontal="justify" vertical="top" wrapText="1"/>
    </xf>
    <xf numFmtId="0" fontId="59" fillId="0" borderId="0" xfId="0" applyFont="1" applyFill="1" applyBorder="1" applyAlignment="1" applyProtection="1">
      <alignment horizontal="center" wrapText="1"/>
    </xf>
    <xf numFmtId="3" fontId="59" fillId="0" borderId="0" xfId="0" applyNumberFormat="1" applyFont="1" applyFill="1" applyBorder="1" applyAlignment="1" applyProtection="1">
      <alignment horizontal="center" wrapText="1"/>
    </xf>
    <xf numFmtId="167" fontId="59" fillId="0" borderId="0" xfId="0" applyNumberFormat="1" applyFont="1" applyFill="1" applyBorder="1" applyAlignment="1" applyProtection="1">
      <alignment horizontal="right" wrapText="1"/>
    </xf>
    <xf numFmtId="44" fontId="59" fillId="0" borderId="0" xfId="0" applyNumberFormat="1" applyFont="1" applyFill="1" applyBorder="1" applyAlignment="1" applyProtection="1">
      <alignment horizontal="center" wrapText="1"/>
    </xf>
    <xf numFmtId="0" fontId="0" fillId="0" borderId="0" xfId="0" applyFont="1" applyFill="1" applyBorder="1" applyProtection="1"/>
    <xf numFmtId="0" fontId="59" fillId="0" borderId="0" xfId="0" applyFont="1" applyFill="1" applyBorder="1" applyProtection="1"/>
    <xf numFmtId="0" fontId="45" fillId="0" borderId="0" xfId="0" applyNumberFormat="1" applyFont="1" applyFill="1" applyBorder="1" applyAlignment="1" applyProtection="1">
      <alignment horizontal="justify" vertical="top" wrapText="1"/>
    </xf>
    <xf numFmtId="0" fontId="45" fillId="0" borderId="0" xfId="0" applyFont="1" applyFill="1" applyBorder="1" applyAlignment="1" applyProtection="1">
      <alignment horizontal="center" wrapText="1"/>
    </xf>
    <xf numFmtId="3" fontId="45" fillId="0" borderId="0" xfId="0" applyNumberFormat="1" applyFont="1" applyFill="1" applyBorder="1" applyAlignment="1" applyProtection="1">
      <alignment horizontal="center" wrapText="1"/>
    </xf>
    <xf numFmtId="0" fontId="67" fillId="0" borderId="0" xfId="0" applyNumberFormat="1" applyFont="1" applyFill="1" applyBorder="1" applyAlignment="1" applyProtection="1">
      <alignment horizontal="justify" vertical="top" wrapText="1"/>
    </xf>
    <xf numFmtId="0" fontId="78" fillId="0" borderId="0" xfId="0" applyFont="1" applyFill="1" applyAlignment="1" applyProtection="1">
      <alignment horizontal="left" vertical="top"/>
    </xf>
    <xf numFmtId="0" fontId="67" fillId="0" borderId="0" xfId="0" applyFont="1" applyFill="1" applyAlignment="1" applyProtection="1">
      <alignment horizontal="center" vertical="top" wrapText="1"/>
    </xf>
    <xf numFmtId="0" fontId="45" fillId="0" borderId="0" xfId="17" applyFont="1" applyFill="1" applyAlignment="1" applyProtection="1">
      <alignment horizontal="justify" vertical="top" wrapText="1"/>
    </xf>
    <xf numFmtId="0" fontId="45" fillId="0" borderId="0" xfId="2" applyFont="1" applyFill="1" applyAlignment="1" applyProtection="1">
      <alignment vertical="top" wrapText="1"/>
    </xf>
    <xf numFmtId="0" fontId="67" fillId="0" borderId="0" xfId="18" applyFont="1" applyFill="1" applyAlignment="1" applyProtection="1">
      <alignment horizontal="left" vertical="top" wrapText="1"/>
    </xf>
    <xf numFmtId="0" fontId="36" fillId="0" borderId="0" xfId="0" applyFont="1" applyFill="1" applyAlignment="1" applyProtection="1">
      <alignment horizontal="left" vertical="top" wrapText="1"/>
    </xf>
    <xf numFmtId="49" fontId="45" fillId="0" borderId="0" xfId="19" applyNumberFormat="1" applyFont="1" applyFill="1" applyBorder="1" applyAlignment="1" applyProtection="1">
      <alignment horizontal="center"/>
    </xf>
    <xf numFmtId="0" fontId="36" fillId="0" borderId="0" xfId="0" applyFont="1" applyFill="1" applyAlignment="1" applyProtection="1">
      <alignment horizontal="center"/>
    </xf>
    <xf numFmtId="0" fontId="45" fillId="0" borderId="0" xfId="0" applyFont="1" applyFill="1" applyBorder="1" applyAlignment="1" applyProtection="1">
      <alignment horizontal="center" vertical="top"/>
    </xf>
    <xf numFmtId="0" fontId="45" fillId="0" borderId="0" xfId="0" applyFont="1" applyFill="1" applyBorder="1" applyAlignment="1" applyProtection="1">
      <alignment horizontal="left" vertical="top" wrapText="1"/>
    </xf>
    <xf numFmtId="0" fontId="80" fillId="0" borderId="0" xfId="0" applyFont="1" applyFill="1" applyBorder="1" applyAlignment="1" applyProtection="1">
      <alignment horizontal="justify" vertical="top" wrapText="1"/>
    </xf>
    <xf numFmtId="49" fontId="73" fillId="0" borderId="1" xfId="0" applyNumberFormat="1" applyFont="1" applyFill="1" applyBorder="1" applyAlignment="1" applyProtection="1">
      <alignment horizontal="center" vertical="top" wrapText="1"/>
    </xf>
    <xf numFmtId="0" fontId="71" fillId="0" borderId="1" xfId="0" applyFont="1" applyFill="1" applyBorder="1" applyAlignment="1" applyProtection="1">
      <alignment horizontal="justify" vertical="top" wrapText="1"/>
    </xf>
    <xf numFmtId="0" fontId="81" fillId="0" borderId="0" xfId="0" applyFont="1" applyFill="1" applyBorder="1" applyProtection="1"/>
    <xf numFmtId="49" fontId="58" fillId="0" borderId="0" xfId="0" applyNumberFormat="1" applyFont="1" applyFill="1" applyBorder="1" applyAlignment="1" applyProtection="1">
      <alignment horizontal="center" vertical="top" wrapText="1"/>
    </xf>
    <xf numFmtId="0" fontId="63" fillId="0" borderId="0" xfId="0" applyFont="1" applyFill="1" applyBorder="1" applyAlignment="1" applyProtection="1">
      <alignment horizontal="justify" vertical="top" wrapText="1"/>
    </xf>
    <xf numFmtId="0" fontId="61" fillId="0" borderId="0" xfId="0" applyFont="1" applyFill="1" applyBorder="1" applyAlignment="1" applyProtection="1">
      <alignment horizontal="center" wrapText="1"/>
    </xf>
    <xf numFmtId="3" fontId="61" fillId="0" borderId="0" xfId="0" applyNumberFormat="1" applyFont="1" applyFill="1" applyBorder="1" applyAlignment="1" applyProtection="1">
      <alignment horizontal="center" wrapText="1"/>
    </xf>
    <xf numFmtId="167" fontId="61" fillId="0" borderId="0" xfId="0" applyNumberFormat="1" applyFont="1" applyFill="1" applyBorder="1" applyAlignment="1" applyProtection="1">
      <alignment horizontal="right" wrapText="1"/>
    </xf>
    <xf numFmtId="0" fontId="61" fillId="0" borderId="0" xfId="0" applyFont="1" applyFill="1" applyBorder="1" applyAlignment="1" applyProtection="1">
      <alignment horizontal="justify" vertical="top" wrapText="1"/>
    </xf>
    <xf numFmtId="0" fontId="59" fillId="0" borderId="0" xfId="0" applyFont="1" applyBorder="1" applyProtection="1"/>
    <xf numFmtId="0" fontId="67" fillId="0" borderId="0" xfId="0" applyFont="1" applyFill="1" applyBorder="1" applyAlignment="1" applyProtection="1">
      <alignment horizontal="justify" vertical="top" wrapText="1"/>
    </xf>
    <xf numFmtId="49" fontId="45" fillId="0" borderId="0" xfId="0" quotePrefix="1" applyNumberFormat="1" applyFont="1" applyFill="1" applyAlignment="1" applyProtection="1">
      <alignment horizontal="center" vertical="top" wrapText="1"/>
    </xf>
    <xf numFmtId="49" fontId="67" fillId="0" borderId="0" xfId="0" applyNumberFormat="1" applyFont="1" applyFill="1" applyAlignment="1" applyProtection="1">
      <alignment horizontal="center" vertical="top" wrapText="1"/>
    </xf>
    <xf numFmtId="0" fontId="67" fillId="0" borderId="0" xfId="0" applyFont="1" applyFill="1" applyAlignment="1" applyProtection="1">
      <alignment horizontal="justify" vertical="top" wrapText="1"/>
    </xf>
    <xf numFmtId="0" fontId="45" fillId="0" borderId="0" xfId="0" applyFont="1" applyFill="1" applyBorder="1" applyAlignment="1" applyProtection="1">
      <alignment horizontal="justify" vertical="top" wrapText="1"/>
    </xf>
    <xf numFmtId="0" fontId="81" fillId="0" borderId="0" xfId="0" applyFont="1" applyBorder="1" applyProtection="1"/>
    <xf numFmtId="49" fontId="77" fillId="0" borderId="0" xfId="0" applyNumberFormat="1" applyFont="1" applyFill="1" applyBorder="1" applyAlignment="1" applyProtection="1">
      <alignment horizontal="center" vertical="top" wrapText="1"/>
    </xf>
    <xf numFmtId="0" fontId="60" fillId="0" borderId="0" xfId="0" applyNumberFormat="1" applyFont="1" applyFill="1" applyBorder="1" applyAlignment="1" applyProtection="1">
      <alignment horizontal="justify" vertical="top" wrapText="1"/>
    </xf>
    <xf numFmtId="0" fontId="45" fillId="0" borderId="0" xfId="0" applyNumberFormat="1" applyFont="1" applyFill="1" applyBorder="1" applyAlignment="1" applyProtection="1">
      <alignment horizontal="left" vertical="top" wrapText="1"/>
    </xf>
    <xf numFmtId="0" fontId="82" fillId="0" borderId="0" xfId="0" applyNumberFormat="1" applyFont="1" applyFill="1" applyBorder="1" applyAlignment="1" applyProtection="1">
      <alignment horizontal="justify" vertical="top" wrapText="1"/>
    </xf>
    <xf numFmtId="0" fontId="45" fillId="0" borderId="0" xfId="0" applyFont="1" applyFill="1" applyAlignment="1" applyProtection="1">
      <alignment vertical="top" wrapText="1"/>
    </xf>
    <xf numFmtId="4" fontId="45" fillId="0" borderId="0" xfId="0" applyNumberFormat="1" applyFont="1" applyFill="1" applyAlignment="1" applyProtection="1">
      <alignment horizontal="center"/>
    </xf>
    <xf numFmtId="3" fontId="36" fillId="0" borderId="0" xfId="0" applyNumberFormat="1" applyFont="1" applyFill="1" applyAlignment="1" applyProtection="1">
      <alignment horizontal="center"/>
    </xf>
    <xf numFmtId="3" fontId="0" fillId="0" borderId="0" xfId="0" applyNumberFormat="1" applyFont="1" applyFill="1" applyBorder="1" applyProtection="1"/>
    <xf numFmtId="0" fontId="36" fillId="0" borderId="0" xfId="0" applyFont="1" applyFill="1" applyBorder="1" applyAlignment="1" applyProtection="1">
      <alignment horizontal="center" vertical="top"/>
    </xf>
    <xf numFmtId="0" fontId="45" fillId="0" borderId="0" xfId="0" quotePrefix="1" applyFont="1" applyFill="1" applyBorder="1" applyAlignment="1" applyProtection="1">
      <alignment horizontal="left" vertical="top" wrapText="1"/>
    </xf>
    <xf numFmtId="0" fontId="45" fillId="0" borderId="0" xfId="0" quotePrefix="1" applyFont="1" applyFill="1" applyBorder="1" applyAlignment="1" applyProtection="1">
      <alignment horizontal="justify" vertical="top" wrapText="1"/>
    </xf>
    <xf numFmtId="0" fontId="45" fillId="0" borderId="2" xfId="0" quotePrefix="1" applyFont="1" applyFill="1" applyBorder="1" applyAlignment="1" applyProtection="1">
      <alignment horizontal="justify" vertical="top" wrapText="1"/>
    </xf>
    <xf numFmtId="0" fontId="67" fillId="0" borderId="0" xfId="0" quotePrefix="1" applyFont="1" applyFill="1" applyBorder="1" applyAlignment="1" applyProtection="1">
      <alignment horizontal="justify" vertical="top" wrapText="1"/>
    </xf>
    <xf numFmtId="0" fontId="82" fillId="0" borderId="0" xfId="0" applyFont="1" applyFill="1" applyAlignment="1" applyProtection="1">
      <alignment vertical="top" wrapText="1"/>
    </xf>
    <xf numFmtId="0" fontId="36" fillId="0" borderId="0" xfId="0" applyFont="1" applyFill="1" applyAlignment="1" applyProtection="1">
      <alignment vertical="top" wrapText="1"/>
    </xf>
    <xf numFmtId="0" fontId="44" fillId="0" borderId="0" xfId="0" applyFont="1" applyFill="1" applyBorder="1" applyAlignment="1" applyProtection="1">
      <alignment horizontal="justify" vertical="top" wrapText="1"/>
    </xf>
    <xf numFmtId="0" fontId="36" fillId="0" borderId="0" xfId="0" applyFont="1" applyFill="1" applyBorder="1" applyAlignment="1" applyProtection="1">
      <alignment horizontal="center"/>
    </xf>
    <xf numFmtId="167" fontId="36" fillId="0" borderId="0" xfId="0" applyNumberFormat="1" applyFont="1" applyFill="1" applyBorder="1" applyProtection="1"/>
    <xf numFmtId="0" fontId="36" fillId="0" borderId="0" xfId="0" applyFont="1" applyFill="1" applyBorder="1" applyAlignment="1" applyProtection="1">
      <alignment vertical="top"/>
    </xf>
    <xf numFmtId="0" fontId="75" fillId="0" borderId="0" xfId="0" applyFont="1" applyFill="1" applyBorder="1" applyAlignment="1" applyProtection="1">
      <alignment horizontal="justify" vertical="top" wrapText="1"/>
    </xf>
    <xf numFmtId="0" fontId="67" fillId="0" borderId="0" xfId="0" applyFont="1" applyFill="1" applyAlignment="1" applyProtection="1">
      <alignment horizontal="center" vertical="top"/>
    </xf>
    <xf numFmtId="0" fontId="67" fillId="3" borderId="0" xfId="0" applyFont="1" applyFill="1" applyAlignment="1" applyProtection="1">
      <alignment vertical="top" wrapText="1"/>
    </xf>
    <xf numFmtId="167" fontId="45" fillId="0" borderId="0" xfId="0" applyNumberFormat="1" applyFont="1" applyFill="1" applyAlignment="1" applyProtection="1">
      <alignment horizontal="right"/>
    </xf>
    <xf numFmtId="164" fontId="45" fillId="0" borderId="0" xfId="0" quotePrefix="1" applyNumberFormat="1" applyFont="1" applyFill="1" applyAlignment="1" applyProtection="1">
      <alignment horizontal="center" vertical="top"/>
    </xf>
    <xf numFmtId="0" fontId="45" fillId="0" borderId="0" xfId="0" quotePrefix="1" applyFont="1" applyFill="1" applyAlignment="1" applyProtection="1">
      <alignment horizontal="center" vertical="top"/>
    </xf>
    <xf numFmtId="0" fontId="67" fillId="0" borderId="0" xfId="0" applyFont="1" applyFill="1" applyAlignment="1" applyProtection="1">
      <alignment vertical="top"/>
    </xf>
    <xf numFmtId="0" fontId="67" fillId="0" borderId="0" xfId="0" applyFont="1" applyFill="1" applyAlignment="1" applyProtection="1">
      <alignment horizontal="center"/>
    </xf>
    <xf numFmtId="0" fontId="47" fillId="0" borderId="0" xfId="0" quotePrefix="1" applyFont="1" applyFill="1" applyAlignment="1" applyProtection="1">
      <alignment horizontal="center" vertical="top"/>
    </xf>
    <xf numFmtId="0" fontId="47" fillId="0" borderId="0" xfId="0" applyFont="1" applyFill="1" applyAlignment="1" applyProtection="1">
      <alignment horizontal="justify" vertical="top" wrapText="1"/>
    </xf>
    <xf numFmtId="0" fontId="47" fillId="0" borderId="0" xfId="0" applyFont="1" applyFill="1" applyAlignment="1" applyProtection="1">
      <alignment horizontal="center"/>
    </xf>
    <xf numFmtId="0" fontId="45" fillId="0" borderId="0" xfId="0" applyFont="1" applyFill="1" applyAlignment="1" applyProtection="1">
      <alignment horizontal="left" vertical="top"/>
    </xf>
    <xf numFmtId="0" fontId="45" fillId="0" borderId="0" xfId="20" applyFont="1" applyFill="1" applyAlignment="1" applyProtection="1">
      <alignment vertical="top" wrapText="1"/>
    </xf>
    <xf numFmtId="0" fontId="67" fillId="0" borderId="0" xfId="0" applyFont="1" applyFill="1" applyBorder="1" applyAlignment="1" applyProtection="1">
      <alignment horizontal="left" vertical="top" wrapText="1"/>
    </xf>
    <xf numFmtId="44" fontId="45" fillId="0" borderId="0" xfId="0" applyNumberFormat="1" applyFont="1" applyFill="1" applyBorder="1" applyProtection="1"/>
    <xf numFmtId="0" fontId="45" fillId="0" borderId="0" xfId="0" applyFont="1" applyFill="1" applyBorder="1" applyAlignment="1" applyProtection="1">
      <alignment vertical="top" wrapText="1"/>
    </xf>
    <xf numFmtId="168" fontId="45" fillId="0" borderId="0" xfId="21" applyNumberFormat="1" applyFont="1" applyFill="1" applyBorder="1" applyAlignment="1" applyProtection="1">
      <alignment horizontal="center" vertical="top"/>
    </xf>
    <xf numFmtId="0" fontId="45" fillId="0" borderId="0" xfId="21" applyFont="1" applyFill="1" applyBorder="1" applyAlignment="1" applyProtection="1">
      <alignment horizontal="center"/>
    </xf>
    <xf numFmtId="0" fontId="45" fillId="0" borderId="0" xfId="22" applyFont="1" applyFill="1" applyAlignment="1" applyProtection="1">
      <alignment horizontal="justify" vertical="top" wrapText="1" shrinkToFit="1"/>
    </xf>
    <xf numFmtId="0" fontId="45" fillId="0" borderId="0" xfId="22" applyFont="1" applyFill="1" applyAlignment="1" applyProtection="1">
      <alignment horizontal="justify" vertical="top" wrapText="1"/>
    </xf>
    <xf numFmtId="0" fontId="45" fillId="0" borderId="0" xfId="22" applyFont="1" applyFill="1" applyAlignment="1" applyProtection="1">
      <alignment vertical="top" wrapText="1"/>
    </xf>
    <xf numFmtId="1" fontId="45" fillId="0" borderId="0" xfId="5" applyNumberFormat="1" applyFont="1" applyFill="1" applyBorder="1" applyAlignment="1" applyProtection="1">
      <alignment horizontal="center"/>
    </xf>
    <xf numFmtId="0" fontId="45" fillId="0" borderId="0" xfId="21" applyFont="1" applyFill="1" applyAlignment="1" applyProtection="1">
      <alignment vertical="top" wrapText="1"/>
    </xf>
    <xf numFmtId="49" fontId="45" fillId="0" borderId="0" xfId="21" applyNumberFormat="1" applyFont="1" applyFill="1" applyAlignment="1" applyProtection="1">
      <alignment horizontal="center" vertical="top" wrapText="1"/>
    </xf>
    <xf numFmtId="0" fontId="45" fillId="0" borderId="0" xfId="21" applyFont="1" applyFill="1" applyAlignment="1" applyProtection="1">
      <alignment horizontal="center"/>
    </xf>
    <xf numFmtId="3" fontId="45" fillId="0" borderId="0" xfId="16" applyNumberFormat="1" applyFont="1" applyFill="1" applyBorder="1" applyAlignment="1" applyProtection="1">
      <alignment horizontal="center"/>
    </xf>
    <xf numFmtId="49" fontId="45" fillId="0" borderId="0" xfId="0" applyNumberFormat="1" applyFont="1" applyFill="1" applyAlignment="1" applyProtection="1">
      <alignment horizontal="left" vertical="top"/>
    </xf>
    <xf numFmtId="0" fontId="47" fillId="0" borderId="0" xfId="0" applyFont="1" applyFill="1" applyAlignment="1" applyProtection="1">
      <alignment horizontal="left" vertical="top"/>
    </xf>
    <xf numFmtId="49" fontId="49" fillId="0" borderId="0" xfId="21" applyNumberFormat="1" applyFont="1" applyFill="1" applyAlignment="1" applyProtection="1">
      <alignment horizontal="center" vertical="top" wrapText="1"/>
    </xf>
    <xf numFmtId="0" fontId="58" fillId="0" borderId="0" xfId="0" applyFont="1" applyFill="1" applyBorder="1" applyAlignment="1" applyProtection="1">
      <alignment horizontal="center" vertical="top"/>
    </xf>
    <xf numFmtId="0" fontId="77" fillId="0" borderId="0" xfId="0" applyFont="1" applyFill="1" applyBorder="1" applyAlignment="1" applyProtection="1">
      <alignment horizontal="justify" vertical="top"/>
    </xf>
    <xf numFmtId="0" fontId="58" fillId="0" borderId="0" xfId="0" applyFont="1" applyFill="1" applyBorder="1" applyAlignment="1" applyProtection="1">
      <alignment horizontal="center"/>
    </xf>
    <xf numFmtId="3" fontId="58" fillId="0" borderId="0" xfId="0" applyNumberFormat="1" applyFont="1" applyFill="1" applyBorder="1" applyAlignment="1" applyProtection="1">
      <alignment horizontal="center"/>
    </xf>
    <xf numFmtId="167" fontId="58" fillId="0" borderId="0" xfId="0" applyNumberFormat="1" applyFont="1" applyFill="1" applyBorder="1" applyAlignment="1" applyProtection="1">
      <alignment horizontal="right"/>
    </xf>
    <xf numFmtId="49" fontId="64" fillId="0" borderId="0" xfId="0" applyNumberFormat="1" applyFont="1" applyFill="1" applyBorder="1" applyAlignment="1" applyProtection="1">
      <alignment horizontal="center" vertical="top"/>
    </xf>
    <xf numFmtId="0" fontId="66" fillId="0" borderId="0" xfId="0" applyFont="1" applyFill="1" applyBorder="1" applyAlignment="1" applyProtection="1">
      <alignment horizontal="center"/>
    </xf>
    <xf numFmtId="3" fontId="66" fillId="0" borderId="0" xfId="0" applyNumberFormat="1" applyFont="1" applyFill="1" applyBorder="1" applyAlignment="1" applyProtection="1">
      <alignment horizontal="center"/>
    </xf>
    <xf numFmtId="167" fontId="66" fillId="0" borderId="0" xfId="0" applyNumberFormat="1" applyFont="1" applyFill="1" applyBorder="1" applyAlignment="1" applyProtection="1">
      <alignment horizontal="right"/>
    </xf>
    <xf numFmtId="44" fontId="66" fillId="0" borderId="0" xfId="0" applyNumberFormat="1" applyFont="1" applyFill="1" applyBorder="1" applyAlignment="1" applyProtection="1">
      <alignment horizontal="center"/>
    </xf>
    <xf numFmtId="49" fontId="17" fillId="0" borderId="0" xfId="0" applyNumberFormat="1" applyFont="1" applyFill="1" applyBorder="1" applyAlignment="1" applyProtection="1">
      <alignment horizontal="center" vertical="top"/>
    </xf>
    <xf numFmtId="0" fontId="59" fillId="0" borderId="0" xfId="0" applyFont="1" applyFill="1" applyBorder="1" applyAlignment="1" applyProtection="1">
      <alignment horizontal="center"/>
    </xf>
    <xf numFmtId="3" fontId="59" fillId="0" borderId="0" xfId="0" applyNumberFormat="1" applyFont="1" applyFill="1" applyBorder="1" applyAlignment="1" applyProtection="1">
      <alignment horizontal="center"/>
    </xf>
    <xf numFmtId="167" fontId="59" fillId="0" borderId="0" xfId="0" applyNumberFormat="1" applyFont="1" applyFill="1" applyBorder="1" applyAlignment="1" applyProtection="1">
      <alignment horizontal="right"/>
    </xf>
    <xf numFmtId="44" fontId="59" fillId="0" borderId="0" xfId="0" applyNumberFormat="1" applyFont="1" applyFill="1" applyBorder="1" applyAlignment="1" applyProtection="1">
      <alignment horizontal="center"/>
    </xf>
    <xf numFmtId="49" fontId="15" fillId="0" borderId="0" xfId="0" applyNumberFormat="1" applyFont="1" applyFill="1" applyBorder="1" applyAlignment="1" applyProtection="1">
      <alignment horizontal="center" vertical="top" wrapText="1"/>
    </xf>
    <xf numFmtId="0" fontId="62" fillId="0" borderId="0" xfId="0" applyFont="1" applyFill="1" applyBorder="1" applyAlignment="1" applyProtection="1">
      <alignment horizontal="justify" vertical="top" wrapText="1"/>
    </xf>
    <xf numFmtId="0" fontId="59" fillId="0" borderId="0" xfId="0" applyFont="1" applyFill="1" applyBorder="1" applyAlignment="1" applyProtection="1">
      <alignment horizontal="justify" vertical="top" wrapText="1"/>
    </xf>
    <xf numFmtId="0" fontId="45" fillId="0" borderId="0" xfId="0" applyFont="1" applyFill="1" applyBorder="1" applyAlignment="1" applyProtection="1">
      <alignment horizontal="center"/>
    </xf>
    <xf numFmtId="3" fontId="45" fillId="0" borderId="0" xfId="0" applyNumberFormat="1" applyFont="1" applyFill="1" applyBorder="1" applyAlignment="1" applyProtection="1">
      <alignment horizontal="center"/>
    </xf>
    <xf numFmtId="44" fontId="45" fillId="0" borderId="0" xfId="0" applyNumberFormat="1" applyFont="1" applyFill="1" applyBorder="1" applyAlignment="1" applyProtection="1">
      <alignment horizontal="center"/>
    </xf>
    <xf numFmtId="167" fontId="45" fillId="0" borderId="0" xfId="0" applyNumberFormat="1" applyFont="1" applyFill="1" applyBorder="1" applyAlignment="1" applyProtection="1">
      <alignment horizontal="right"/>
    </xf>
    <xf numFmtId="0" fontId="73" fillId="0" borderId="1" xfId="0" applyFont="1" applyFill="1" applyBorder="1" applyAlignment="1" applyProtection="1">
      <alignment horizontal="center"/>
    </xf>
    <xf numFmtId="3" fontId="73" fillId="0" borderId="1" xfId="0" applyNumberFormat="1" applyFont="1" applyFill="1" applyBorder="1" applyAlignment="1" applyProtection="1">
      <alignment horizontal="center"/>
    </xf>
    <xf numFmtId="49" fontId="45" fillId="0" borderId="0" xfId="0" applyNumberFormat="1" applyFont="1" applyFill="1" applyAlignment="1" applyProtection="1">
      <alignment horizontal="justify" vertical="top" wrapText="1"/>
    </xf>
    <xf numFmtId="44" fontId="45" fillId="0" borderId="0" xfId="0" applyNumberFormat="1" applyFont="1" applyFill="1" applyBorder="1" applyAlignment="1" applyProtection="1">
      <alignment horizontal="right" wrapText="1"/>
    </xf>
    <xf numFmtId="0" fontId="67" fillId="0" borderId="0" xfId="0" applyFont="1" applyFill="1" applyAlignment="1" applyProtection="1">
      <alignment horizontal="center" wrapText="1"/>
    </xf>
    <xf numFmtId="3" fontId="67" fillId="0" borderId="0" xfId="0" applyNumberFormat="1" applyFont="1" applyFill="1" applyAlignment="1" applyProtection="1">
      <alignment horizontal="center" wrapText="1"/>
    </xf>
    <xf numFmtId="167" fontId="67" fillId="0" borderId="0" xfId="0" applyNumberFormat="1" applyFont="1" applyFill="1" applyBorder="1" applyProtection="1"/>
    <xf numFmtId="44" fontId="67" fillId="0" borderId="0" xfId="0" applyNumberFormat="1" applyFont="1" applyFill="1" applyBorder="1" applyAlignment="1" applyProtection="1">
      <alignment horizontal="right" wrapText="1"/>
    </xf>
    <xf numFmtId="0" fontId="15" fillId="0" borderId="0" xfId="0" applyFont="1" applyFill="1" applyAlignment="1" applyProtection="1">
      <alignment horizontal="center" vertical="top" wrapText="1"/>
    </xf>
    <xf numFmtId="0" fontId="59" fillId="0" borderId="0" xfId="0" applyFont="1" applyFill="1" applyAlignment="1" applyProtection="1">
      <alignment horizontal="justify" vertical="top" wrapText="1"/>
    </xf>
    <xf numFmtId="0" fontId="59" fillId="0" borderId="0" xfId="0" applyFont="1" applyFill="1" applyAlignment="1" applyProtection="1">
      <alignment horizontal="center" wrapText="1"/>
    </xf>
    <xf numFmtId="3" fontId="59" fillId="0" borderId="0" xfId="0" applyNumberFormat="1" applyFont="1" applyFill="1" applyAlignment="1" applyProtection="1">
      <alignment horizontal="center" wrapText="1"/>
    </xf>
    <xf numFmtId="167" fontId="59" fillId="0" borderId="0" xfId="0" applyNumberFormat="1" applyFont="1" applyFill="1" applyAlignment="1" applyProtection="1">
      <alignment horizontal="right" wrapText="1"/>
    </xf>
    <xf numFmtId="44" fontId="59" fillId="0" borderId="0" xfId="0" applyNumberFormat="1" applyFont="1" applyFill="1" applyAlignment="1" applyProtection="1">
      <alignment horizontal="center" wrapText="1"/>
    </xf>
    <xf numFmtId="0" fontId="71" fillId="0" borderId="0" xfId="0" applyFont="1" applyFill="1" applyAlignment="1" applyProtection="1">
      <alignment vertical="top" wrapText="1"/>
    </xf>
    <xf numFmtId="0" fontId="45" fillId="0" borderId="0" xfId="23" applyFont="1" applyFill="1" applyAlignment="1" applyProtection="1">
      <alignment vertical="top" wrapText="1"/>
    </xf>
    <xf numFmtId="0" fontId="45" fillId="0" borderId="0" xfId="20" applyFont="1" applyFill="1" applyBorder="1" applyAlignment="1" applyProtection="1">
      <alignment horizontal="justify" vertical="top" wrapText="1"/>
    </xf>
    <xf numFmtId="167" fontId="45" fillId="0" borderId="0" xfId="0" applyNumberFormat="1" applyFont="1" applyFill="1" applyAlignment="1" applyProtection="1">
      <alignment horizontal="center" wrapText="1"/>
      <protection locked="0"/>
    </xf>
    <xf numFmtId="167" fontId="45" fillId="0" borderId="0" xfId="0" applyNumberFormat="1" applyFont="1" applyFill="1" applyBorder="1" applyAlignment="1" applyProtection="1">
      <alignment horizontal="right" wrapText="1"/>
      <protection locked="0"/>
    </xf>
    <xf numFmtId="167" fontId="45" fillId="0" borderId="0" xfId="0" applyNumberFormat="1" applyFont="1" applyFill="1" applyAlignment="1" applyProtection="1">
      <alignment horizontal="right" wrapText="1"/>
      <protection locked="0"/>
    </xf>
    <xf numFmtId="167" fontId="45" fillId="0" borderId="2" xfId="0" applyNumberFormat="1" applyFont="1" applyFill="1" applyBorder="1" applyAlignment="1" applyProtection="1">
      <alignment horizontal="right" wrapText="1"/>
      <protection locked="0"/>
    </xf>
    <xf numFmtId="167" fontId="36" fillId="0" borderId="0" xfId="0" applyNumberFormat="1" applyFont="1" applyFill="1" applyBorder="1" applyProtection="1">
      <protection locked="0"/>
    </xf>
    <xf numFmtId="167" fontId="45" fillId="0" borderId="0" xfId="0" applyNumberFormat="1" applyFont="1" applyFill="1" applyAlignment="1" applyProtection="1">
      <alignment horizontal="right"/>
      <protection locked="0"/>
    </xf>
    <xf numFmtId="167" fontId="75" fillId="0" borderId="0" xfId="0" applyNumberFormat="1" applyFont="1" applyFill="1" applyBorder="1" applyAlignment="1" applyProtection="1">
      <alignment horizontal="right" wrapText="1"/>
      <protection locked="0"/>
    </xf>
    <xf numFmtId="167" fontId="67" fillId="0" borderId="0" xfId="0" applyNumberFormat="1" applyFont="1" applyFill="1" applyBorder="1" applyAlignment="1" applyProtection="1">
      <alignment horizontal="left" vertical="top" wrapText="1"/>
    </xf>
    <xf numFmtId="44" fontId="67" fillId="0" borderId="0" xfId="0" applyNumberFormat="1" applyFont="1" applyFill="1" applyBorder="1" applyAlignment="1" applyProtection="1">
      <alignment horizontal="left" vertical="top" wrapText="1"/>
    </xf>
    <xf numFmtId="0" fontId="89" fillId="0" borderId="11" xfId="0" applyFont="1" applyFill="1" applyBorder="1" applyAlignment="1" applyProtection="1">
      <alignment horizontal="center" vertical="top" wrapText="1"/>
    </xf>
    <xf numFmtId="0" fontId="89" fillId="0" borderId="0" xfId="0" applyFont="1" applyFill="1" applyBorder="1" applyAlignment="1" applyProtection="1">
      <alignment horizontal="left" vertical="top"/>
    </xf>
    <xf numFmtId="167" fontId="89" fillId="0" borderId="0" xfId="0" applyNumberFormat="1" applyFont="1" applyFill="1" applyBorder="1" applyAlignment="1" applyProtection="1">
      <alignment horizontal="left" vertical="top"/>
    </xf>
    <xf numFmtId="44" fontId="89" fillId="0" borderId="0" xfId="0" applyNumberFormat="1" applyFont="1" applyFill="1" applyBorder="1" applyAlignment="1" applyProtection="1">
      <alignment horizontal="left" vertical="top"/>
    </xf>
    <xf numFmtId="0" fontId="45" fillId="0" borderId="11" xfId="0" applyFont="1" applyFill="1" applyBorder="1" applyAlignment="1" applyProtection="1">
      <alignment horizontal="center" vertical="top" wrapText="1"/>
    </xf>
    <xf numFmtId="49" fontId="64" fillId="4" borderId="14" xfId="7" applyNumberFormat="1" applyFont="1" applyFill="1" applyBorder="1" applyAlignment="1" applyProtection="1">
      <alignment horizontal="center" vertical="top"/>
    </xf>
    <xf numFmtId="0" fontId="64" fillId="4" borderId="1" xfId="7" applyFont="1" applyFill="1" applyBorder="1" applyAlignment="1" applyProtection="1">
      <alignment vertical="center" readingOrder="1"/>
    </xf>
    <xf numFmtId="0" fontId="66" fillId="4" borderId="1" xfId="7" applyFont="1" applyFill="1" applyBorder="1" applyAlignment="1" applyProtection="1">
      <alignment vertical="center" readingOrder="1"/>
    </xf>
    <xf numFmtId="4" fontId="66" fillId="4" borderId="1" xfId="7" applyNumberFormat="1" applyFont="1" applyFill="1" applyBorder="1" applyAlignment="1" applyProtection="1">
      <alignment vertical="center" readingOrder="1"/>
    </xf>
    <xf numFmtId="167" fontId="66" fillId="4" borderId="1" xfId="7" applyNumberFormat="1" applyFont="1" applyFill="1" applyBorder="1" applyAlignment="1" applyProtection="1">
      <alignment horizontal="right" vertical="center"/>
    </xf>
    <xf numFmtId="44" fontId="66" fillId="4" borderId="15" xfId="7" applyNumberFormat="1" applyFont="1" applyFill="1" applyBorder="1" applyAlignment="1" applyProtection="1">
      <alignment horizontal="right" vertical="center"/>
    </xf>
    <xf numFmtId="49" fontId="45" fillId="0" borderId="12" xfId="7" applyNumberFormat="1" applyFont="1" applyBorder="1" applyAlignment="1" applyProtection="1">
      <alignment vertical="center" readingOrder="1"/>
    </xf>
    <xf numFmtId="0" fontId="45" fillId="0" borderId="0" xfId="7" applyFont="1" applyAlignment="1" applyProtection="1">
      <alignment vertical="top" readingOrder="1"/>
    </xf>
    <xf numFmtId="0" fontId="45" fillId="0" borderId="12" xfId="7" applyFont="1" applyBorder="1" applyAlignment="1" applyProtection="1">
      <alignment vertical="center" readingOrder="1"/>
    </xf>
    <xf numFmtId="4" fontId="45" fillId="0" borderId="0" xfId="7" applyNumberFormat="1" applyFont="1" applyAlignment="1" applyProtection="1">
      <alignment vertical="center" readingOrder="1"/>
    </xf>
    <xf numFmtId="167" fontId="45" fillId="0" borderId="11" xfId="7" applyNumberFormat="1" applyFont="1" applyBorder="1" applyAlignment="1" applyProtection="1">
      <alignment horizontal="right" vertical="center"/>
    </xf>
    <xf numFmtId="44" fontId="45" fillId="0" borderId="5" xfId="7" applyNumberFormat="1" applyFont="1" applyBorder="1" applyAlignment="1" applyProtection="1">
      <alignment horizontal="right" vertical="center"/>
    </xf>
    <xf numFmtId="49" fontId="45" fillId="0" borderId="12" xfId="0" applyNumberFormat="1" applyFont="1" applyBorder="1" applyAlignment="1" applyProtection="1">
      <alignment horizontal="center" vertical="top"/>
    </xf>
    <xf numFmtId="0" fontId="45" fillId="0" borderId="12" xfId="0" applyFont="1" applyBorder="1" applyAlignment="1" applyProtection="1">
      <alignment vertical="top" wrapText="1" readingOrder="1"/>
    </xf>
    <xf numFmtId="0" fontId="45" fillId="0" borderId="12" xfId="0" applyFont="1" applyBorder="1" applyAlignment="1" applyProtection="1">
      <alignment horizontal="center"/>
    </xf>
    <xf numFmtId="44" fontId="45" fillId="0" borderId="12" xfId="0" applyNumberFormat="1" applyFont="1" applyBorder="1" applyAlignment="1" applyProtection="1">
      <alignment horizontal="right"/>
    </xf>
    <xf numFmtId="0" fontId="45" fillId="0" borderId="0" xfId="0" applyFont="1" applyAlignment="1" applyProtection="1">
      <alignment horizontal="left" vertical="top" wrapText="1" readingOrder="1"/>
    </xf>
    <xf numFmtId="167" fontId="45" fillId="0" borderId="0" xfId="0" applyNumberFormat="1" applyFont="1" applyAlignment="1" applyProtection="1">
      <alignment horizontal="right"/>
    </xf>
    <xf numFmtId="4" fontId="45" fillId="0" borderId="12" xfId="7" applyNumberFormat="1" applyFont="1" applyBorder="1" applyAlignment="1" applyProtection="1">
      <alignment vertical="center" readingOrder="1"/>
    </xf>
    <xf numFmtId="44" fontId="45" fillId="0" borderId="12" xfId="7" applyNumberFormat="1" applyFont="1" applyBorder="1" applyAlignment="1" applyProtection="1">
      <alignment vertical="center" readingOrder="1"/>
    </xf>
    <xf numFmtId="0" fontId="45" fillId="0" borderId="12" xfId="0" applyFont="1" applyBorder="1" applyAlignment="1" applyProtection="1">
      <alignment horizontal="justify" vertical="top"/>
    </xf>
    <xf numFmtId="0" fontId="45" fillId="0" borderId="11" xfId="0" applyFont="1" applyBorder="1" applyAlignment="1" applyProtection="1">
      <alignment horizontal="center"/>
    </xf>
    <xf numFmtId="0" fontId="45" fillId="0" borderId="12" xfId="0" applyFont="1" applyBorder="1" applyAlignment="1" applyProtection="1">
      <alignment horizontal="center" wrapText="1"/>
    </xf>
    <xf numFmtId="44" fontId="36" fillId="0" borderId="12" xfId="0" applyNumberFormat="1" applyFont="1" applyBorder="1" applyAlignment="1" applyProtection="1">
      <alignment horizontal="right"/>
    </xf>
    <xf numFmtId="49" fontId="36" fillId="0" borderId="12" xfId="7" applyNumberFormat="1" applyFont="1" applyBorder="1" applyAlignment="1" applyProtection="1">
      <alignment vertical="center" readingOrder="1"/>
    </xf>
    <xf numFmtId="0" fontId="36" fillId="0" borderId="0" xfId="7" applyFont="1" applyAlignment="1" applyProtection="1">
      <alignment vertical="top" readingOrder="1"/>
    </xf>
    <xf numFmtId="0" fontId="36" fillId="0" borderId="12" xfId="7" applyFont="1" applyBorder="1" applyAlignment="1" applyProtection="1">
      <alignment vertical="center" readingOrder="1"/>
    </xf>
    <xf numFmtId="4" fontId="36" fillId="0" borderId="12" xfId="7" applyNumberFormat="1" applyFont="1" applyBorder="1" applyAlignment="1" applyProtection="1">
      <alignment vertical="center" readingOrder="1"/>
    </xf>
    <xf numFmtId="44" fontId="36" fillId="0" borderId="12" xfId="7" applyNumberFormat="1" applyFont="1" applyBorder="1" applyAlignment="1" applyProtection="1">
      <alignment horizontal="right" vertical="center"/>
    </xf>
    <xf numFmtId="0" fontId="45" fillId="0" borderId="0" xfId="0" applyFont="1" applyAlignment="1" applyProtection="1">
      <alignment horizontal="justify" vertical="top" readingOrder="1"/>
    </xf>
    <xf numFmtId="0" fontId="12" fillId="0" borderId="0" xfId="0" applyFont="1" applyProtection="1"/>
    <xf numFmtId="0" fontId="45" fillId="0" borderId="0" xfId="0" quotePrefix="1" applyFont="1" applyAlignment="1" applyProtection="1">
      <alignment horizontal="justify" vertical="top" wrapText="1" readingOrder="1"/>
    </xf>
    <xf numFmtId="0" fontId="45" fillId="0" borderId="0" xfId="0" applyFont="1" applyAlignment="1" applyProtection="1">
      <alignment horizontal="center"/>
    </xf>
    <xf numFmtId="0" fontId="13" fillId="0" borderId="0" xfId="6" applyProtection="1"/>
    <xf numFmtId="49" fontId="36" fillId="0" borderId="12" xfId="0" applyNumberFormat="1" applyFont="1" applyBorder="1" applyAlignment="1" applyProtection="1">
      <alignment horizontal="center" vertical="top"/>
    </xf>
    <xf numFmtId="0" fontId="45" fillId="0" borderId="12" xfId="0" applyFont="1" applyBorder="1" applyAlignment="1" applyProtection="1">
      <alignment horizontal="justify" vertical="top" wrapText="1" readingOrder="1"/>
    </xf>
    <xf numFmtId="44" fontId="36" fillId="0" borderId="12" xfId="0" applyNumberFormat="1" applyFont="1" applyBorder="1" applyProtection="1"/>
    <xf numFmtId="0" fontId="49" fillId="0" borderId="12" xfId="0" applyFont="1" applyBorder="1" applyAlignment="1" applyProtection="1">
      <alignment vertical="top" wrapText="1" readingOrder="1"/>
    </xf>
    <xf numFmtId="49" fontId="45" fillId="0" borderId="12" xfId="0" applyNumberFormat="1" applyFont="1" applyBorder="1" applyAlignment="1" applyProtection="1">
      <alignment horizontal="center" vertical="top" wrapText="1"/>
    </xf>
    <xf numFmtId="49" fontId="45" fillId="0" borderId="10" xfId="10" applyNumberFormat="1" applyFont="1" applyBorder="1" applyAlignment="1" applyProtection="1">
      <alignment vertical="top" wrapText="1"/>
    </xf>
    <xf numFmtId="49" fontId="45" fillId="0" borderId="12" xfId="10" applyNumberFormat="1" applyFont="1" applyBorder="1" applyAlignment="1" applyProtection="1">
      <alignment vertical="top" wrapText="1"/>
    </xf>
    <xf numFmtId="0" fontId="45" fillId="0" borderId="12" xfId="8" applyFont="1" applyBorder="1" applyAlignment="1" applyProtection="1">
      <alignment vertical="top" wrapText="1"/>
    </xf>
    <xf numFmtId="0" fontId="45" fillId="0" borderId="12" xfId="0" applyFont="1" applyBorder="1" applyAlignment="1" applyProtection="1">
      <alignment horizontal="justify" vertical="top" readingOrder="1"/>
    </xf>
    <xf numFmtId="0" fontId="45" fillId="0" borderId="0" xfId="0" applyFont="1" applyAlignment="1" applyProtection="1">
      <alignment horizontal="justify" vertical="top"/>
    </xf>
    <xf numFmtId="49" fontId="49" fillId="0" borderId="12" xfId="0" applyNumberFormat="1" applyFont="1" applyBorder="1" applyAlignment="1" applyProtection="1">
      <alignment horizontal="center" vertical="top"/>
    </xf>
    <xf numFmtId="0" fontId="49" fillId="0" borderId="0" xfId="0" applyFont="1" applyAlignment="1" applyProtection="1">
      <alignment horizontal="justify" vertical="top" wrapText="1"/>
    </xf>
    <xf numFmtId="0" fontId="49" fillId="0" borderId="12" xfId="0" applyFont="1" applyBorder="1" applyAlignment="1" applyProtection="1">
      <alignment horizontal="center"/>
    </xf>
    <xf numFmtId="167" fontId="49" fillId="0" borderId="0" xfId="0" applyNumberFormat="1" applyFont="1" applyAlignment="1" applyProtection="1">
      <alignment horizontal="right"/>
    </xf>
    <xf numFmtId="44" fontId="49" fillId="0" borderId="12" xfId="0" applyNumberFormat="1" applyFont="1" applyBorder="1" applyProtection="1"/>
    <xf numFmtId="167" fontId="36" fillId="0" borderId="0" xfId="0" applyNumberFormat="1" applyFont="1" applyAlignment="1" applyProtection="1">
      <alignment horizontal="right"/>
    </xf>
    <xf numFmtId="0" fontId="49" fillId="0" borderId="0" xfId="0" applyFont="1" applyAlignment="1" applyProtection="1">
      <alignment horizontal="justify" vertical="top" readingOrder="1"/>
    </xf>
    <xf numFmtId="4" fontId="45" fillId="0" borderId="0" xfId="0" applyNumberFormat="1" applyFont="1" applyAlignment="1" applyProtection="1">
      <alignment horizontal="center"/>
    </xf>
    <xf numFmtId="44" fontId="45" fillId="0" borderId="12" xfId="0" applyNumberFormat="1" applyFont="1" applyBorder="1" applyProtection="1"/>
    <xf numFmtId="49" fontId="45" fillId="0" borderId="12" xfId="0" applyNumberFormat="1" applyFont="1" applyBorder="1" applyAlignment="1" applyProtection="1">
      <alignment horizontal="left" vertical="top"/>
    </xf>
    <xf numFmtId="0" fontId="36" fillId="0" borderId="12" xfId="0" applyFont="1" applyBorder="1" applyAlignment="1" applyProtection="1">
      <alignment horizontal="justify" vertical="top" readingOrder="1"/>
    </xf>
    <xf numFmtId="0" fontId="49" fillId="0" borderId="12" xfId="0" applyFont="1" applyBorder="1" applyAlignment="1" applyProtection="1">
      <alignment horizontal="justify" vertical="top" readingOrder="1"/>
    </xf>
    <xf numFmtId="44" fontId="49" fillId="0" borderId="12" xfId="0" applyNumberFormat="1" applyFont="1" applyBorder="1" applyAlignment="1" applyProtection="1">
      <alignment horizontal="right"/>
    </xf>
    <xf numFmtId="0" fontId="45" fillId="0" borderId="12" xfId="0" applyFont="1" applyBorder="1" applyAlignment="1" applyProtection="1">
      <alignment horizontal="justify"/>
    </xf>
    <xf numFmtId="4" fontId="45" fillId="0" borderId="12" xfId="0" applyNumberFormat="1" applyFont="1" applyBorder="1" applyAlignment="1" applyProtection="1">
      <alignment horizontal="center"/>
    </xf>
    <xf numFmtId="49" fontId="45" fillId="0" borderId="12" xfId="8" applyNumberFormat="1" applyFont="1" applyBorder="1" applyAlignment="1" applyProtection="1">
      <alignment horizontal="center" vertical="top"/>
    </xf>
    <xf numFmtId="0" fontId="45" fillId="0" borderId="12" xfId="8" applyFont="1" applyBorder="1" applyAlignment="1" applyProtection="1">
      <alignment horizontal="justify" vertical="top"/>
    </xf>
    <xf numFmtId="0" fontId="45" fillId="0" borderId="0" xfId="8" applyFont="1" applyAlignment="1" applyProtection="1">
      <alignment horizontal="center"/>
    </xf>
    <xf numFmtId="0" fontId="45" fillId="0" borderId="12" xfId="8" applyFont="1" applyBorder="1" applyAlignment="1" applyProtection="1">
      <alignment horizontal="center"/>
    </xf>
    <xf numFmtId="44" fontId="36" fillId="0" borderId="12" xfId="8" applyNumberFormat="1" applyFont="1" applyBorder="1" applyAlignment="1" applyProtection="1">
      <alignment horizontal="right"/>
    </xf>
    <xf numFmtId="0" fontId="45" fillId="0" borderId="10" xfId="0" applyFont="1" applyBorder="1" applyAlignment="1" applyProtection="1">
      <alignment horizontal="center"/>
    </xf>
    <xf numFmtId="49" fontId="45" fillId="0" borderId="12" xfId="9" applyNumberFormat="1" applyFont="1" applyBorder="1" applyAlignment="1" applyProtection="1">
      <alignment horizontal="center" vertical="top"/>
    </xf>
    <xf numFmtId="0" fontId="49" fillId="0" borderId="0" xfId="9" applyFont="1" applyAlignment="1" applyProtection="1">
      <alignment horizontal="justify" vertical="top" readingOrder="1"/>
    </xf>
    <xf numFmtId="0" fontId="45" fillId="0" borderId="12" xfId="9" applyFont="1" applyBorder="1" applyAlignment="1" applyProtection="1">
      <alignment horizontal="center"/>
    </xf>
    <xf numFmtId="44" fontId="45" fillId="0" borderId="12" xfId="9" applyNumberFormat="1" applyFont="1" applyBorder="1" applyAlignment="1" applyProtection="1">
      <alignment horizontal="right"/>
    </xf>
    <xf numFmtId="4" fontId="45" fillId="0" borderId="11" xfId="0" applyNumberFormat="1" applyFont="1" applyBorder="1" applyAlignment="1" applyProtection="1">
      <alignment horizontal="center"/>
    </xf>
    <xf numFmtId="44" fontId="45" fillId="0" borderId="10" xfId="0" applyNumberFormat="1" applyFont="1" applyBorder="1" applyAlignment="1" applyProtection="1">
      <alignment horizontal="right"/>
    </xf>
    <xf numFmtId="0" fontId="45" fillId="0" borderId="11" xfId="8" applyFont="1" applyBorder="1" applyAlignment="1" applyProtection="1">
      <alignment horizontal="center"/>
    </xf>
    <xf numFmtId="0" fontId="49" fillId="0" borderId="12" xfId="8" applyFont="1" applyBorder="1" applyAlignment="1" applyProtection="1">
      <alignment horizontal="justify" vertical="top"/>
    </xf>
    <xf numFmtId="44" fontId="36" fillId="0" borderId="10" xfId="8" applyNumberFormat="1" applyFont="1" applyBorder="1" applyProtection="1"/>
    <xf numFmtId="0" fontId="45" fillId="0" borderId="0" xfId="9" applyFont="1" applyAlignment="1" applyProtection="1">
      <alignment horizontal="justify" vertical="top" readingOrder="1"/>
    </xf>
    <xf numFmtId="0" fontId="45" fillId="0" borderId="12" xfId="9" applyFont="1" applyBorder="1" applyAlignment="1" applyProtection="1">
      <alignment horizontal="left" vertical="top" wrapText="1" readingOrder="1"/>
    </xf>
    <xf numFmtId="0" fontId="45" fillId="0" borderId="0" xfId="9" applyFont="1" applyAlignment="1" applyProtection="1">
      <alignment horizontal="center"/>
    </xf>
    <xf numFmtId="0" fontId="45" fillId="0" borderId="12" xfId="0" quotePrefix="1" applyFont="1" applyBorder="1" applyAlignment="1" applyProtection="1">
      <alignment horizontal="justify" vertical="top" readingOrder="1"/>
    </xf>
    <xf numFmtId="0" fontId="49" fillId="0" borderId="0" xfId="0" applyFont="1" applyAlignment="1" applyProtection="1">
      <alignment horizontal="justify" vertical="top"/>
    </xf>
    <xf numFmtId="0" fontId="45" fillId="0" borderId="12" xfId="0" applyFont="1" applyBorder="1" applyAlignment="1" applyProtection="1">
      <alignment horizontal="center" vertical="top"/>
    </xf>
    <xf numFmtId="44" fontId="45" fillId="0" borderId="12" xfId="0" applyNumberFormat="1" applyFont="1" applyBorder="1" applyAlignment="1" applyProtection="1">
      <alignment horizontal="right" vertical="top"/>
    </xf>
    <xf numFmtId="0" fontId="45" fillId="0" borderId="12" xfId="0" applyFont="1" applyBorder="1" applyAlignment="1" applyProtection="1">
      <alignment horizontal="left" wrapText="1"/>
    </xf>
    <xf numFmtId="0" fontId="45" fillId="0" borderId="12" xfId="0" applyFont="1" applyBorder="1" applyAlignment="1" applyProtection="1">
      <alignment horizontal="left" vertical="top" wrapText="1" readingOrder="1"/>
    </xf>
    <xf numFmtId="49" fontId="45" fillId="0" borderId="11" xfId="0" applyNumberFormat="1" applyFont="1" applyBorder="1" applyAlignment="1" applyProtection="1">
      <alignment horizontal="center" vertical="top"/>
    </xf>
    <xf numFmtId="0" fontId="36" fillId="0" borderId="0" xfId="0" applyFont="1" applyAlignment="1" applyProtection="1">
      <alignment horizontal="center"/>
    </xf>
    <xf numFmtId="167" fontId="45" fillId="0" borderId="0" xfId="0" applyNumberFormat="1" applyFont="1" applyAlignment="1" applyProtection="1">
      <alignment wrapText="1"/>
    </xf>
    <xf numFmtId="49" fontId="45" fillId="0" borderId="7" xfId="0" applyNumberFormat="1" applyFont="1" applyBorder="1" applyAlignment="1" applyProtection="1">
      <alignment horizontal="center" vertical="top"/>
    </xf>
    <xf numFmtId="0" fontId="45" fillId="0" borderId="7" xfId="0" applyFont="1" applyBorder="1" applyAlignment="1" applyProtection="1">
      <alignment horizontal="left" wrapText="1"/>
    </xf>
    <xf numFmtId="0" fontId="45" fillId="0" borderId="2" xfId="0" applyFont="1" applyBorder="1" applyAlignment="1" applyProtection="1">
      <alignment horizontal="center"/>
    </xf>
    <xf numFmtId="0" fontId="45" fillId="0" borderId="7" xfId="0" applyFont="1" applyBorder="1" applyAlignment="1" applyProtection="1">
      <alignment horizontal="center"/>
    </xf>
    <xf numFmtId="167" fontId="45" fillId="0" borderId="2" xfId="0" applyNumberFormat="1" applyFont="1" applyBorder="1" applyAlignment="1" applyProtection="1">
      <alignment horizontal="right"/>
    </xf>
    <xf numFmtId="44" fontId="45" fillId="0" borderId="7" xfId="0" applyNumberFormat="1" applyFont="1" applyBorder="1" applyAlignment="1" applyProtection="1">
      <alignment horizontal="right"/>
    </xf>
    <xf numFmtId="167" fontId="45" fillId="0" borderId="12" xfId="0" applyNumberFormat="1" applyFont="1" applyBorder="1" applyAlignment="1" applyProtection="1">
      <alignment horizontal="right" wrapText="1"/>
    </xf>
    <xf numFmtId="0" fontId="45" fillId="0" borderId="12" xfId="0" applyFont="1" applyBorder="1" applyAlignment="1" applyProtection="1">
      <alignment vertical="top" wrapText="1"/>
    </xf>
    <xf numFmtId="49" fontId="36" fillId="0" borderId="11" xfId="0" applyNumberFormat="1" applyFont="1" applyBorder="1" applyAlignment="1" applyProtection="1">
      <alignment horizontal="center"/>
    </xf>
    <xf numFmtId="0" fontId="49" fillId="0" borderId="12" xfId="0" applyFont="1" applyBorder="1" applyAlignment="1" applyProtection="1">
      <alignment vertical="top"/>
    </xf>
    <xf numFmtId="0" fontId="49" fillId="0" borderId="0" xfId="0" applyFont="1" applyAlignment="1" applyProtection="1">
      <alignment horizontal="center"/>
    </xf>
    <xf numFmtId="0" fontId="45" fillId="0" borderId="8" xfId="0" applyFont="1" applyBorder="1" applyAlignment="1" applyProtection="1">
      <alignment horizontal="justify" vertical="top"/>
    </xf>
    <xf numFmtId="167" fontId="67" fillId="0" borderId="7" xfId="0" applyNumberFormat="1" applyFont="1" applyBorder="1" applyAlignment="1" applyProtection="1">
      <alignment horizontal="right"/>
    </xf>
    <xf numFmtId="49" fontId="71" fillId="4" borderId="13" xfId="7" applyNumberFormat="1" applyFont="1" applyFill="1" applyBorder="1" applyAlignment="1" applyProtection="1">
      <alignment horizontal="center" vertical="center"/>
    </xf>
    <xf numFmtId="0" fontId="71" fillId="4" borderId="13" xfId="7" applyFont="1" applyFill="1" applyBorder="1" applyAlignment="1" applyProtection="1">
      <alignment vertical="center" readingOrder="1"/>
    </xf>
    <xf numFmtId="0" fontId="71" fillId="4" borderId="13" xfId="7" applyFont="1" applyFill="1" applyBorder="1" applyAlignment="1" applyProtection="1">
      <alignment horizontal="center" vertical="center"/>
    </xf>
    <xf numFmtId="4" fontId="71" fillId="4" borderId="13" xfId="7" applyNumberFormat="1" applyFont="1" applyFill="1" applyBorder="1" applyAlignment="1" applyProtection="1">
      <alignment vertical="center"/>
    </xf>
    <xf numFmtId="0" fontId="90" fillId="0" borderId="0" xfId="6" applyFont="1" applyProtection="1"/>
    <xf numFmtId="49" fontId="67" fillId="0" borderId="0" xfId="7" applyNumberFormat="1" applyFont="1" applyFill="1" applyBorder="1" applyAlignment="1" applyProtection="1">
      <alignment horizontal="center" vertical="center"/>
    </xf>
    <xf numFmtId="0" fontId="67" fillId="0" borderId="0" xfId="7" applyFont="1" applyFill="1" applyBorder="1" applyAlignment="1" applyProtection="1">
      <alignment vertical="center" readingOrder="1"/>
    </xf>
    <xf numFmtId="0" fontId="67" fillId="0" borderId="0" xfId="7" applyFont="1" applyFill="1" applyBorder="1" applyAlignment="1" applyProtection="1">
      <alignment horizontal="center" vertical="center"/>
    </xf>
    <xf numFmtId="4" fontId="67" fillId="0" borderId="0" xfId="7" applyNumberFormat="1" applyFont="1" applyFill="1" applyBorder="1" applyAlignment="1" applyProtection="1">
      <alignment vertical="center"/>
    </xf>
    <xf numFmtId="167" fontId="67" fillId="0" borderId="0" xfId="7" applyNumberFormat="1" applyFont="1" applyFill="1" applyBorder="1" applyAlignment="1" applyProtection="1">
      <alignment horizontal="right" vertical="center"/>
    </xf>
    <xf numFmtId="44" fontId="67" fillId="0" borderId="0" xfId="7" applyNumberFormat="1" applyFont="1" applyFill="1" applyBorder="1" applyAlignment="1" applyProtection="1">
      <alignment horizontal="right" vertical="center"/>
    </xf>
    <xf numFmtId="49" fontId="67" fillId="0" borderId="0" xfId="7" applyNumberFormat="1" applyFont="1" applyAlignment="1" applyProtection="1">
      <alignment horizontal="center" vertical="center"/>
    </xf>
    <xf numFmtId="0" fontId="74" fillId="0" borderId="0" xfId="7" applyFont="1" applyAlignment="1" applyProtection="1">
      <alignment vertical="center" readingOrder="1"/>
    </xf>
    <xf numFmtId="0" fontId="67" fillId="0" borderId="0" xfId="7" applyFont="1" applyAlignment="1" applyProtection="1">
      <alignment horizontal="center" vertical="center"/>
    </xf>
    <xf numFmtId="4" fontId="67" fillId="0" borderId="0" xfId="7" applyNumberFormat="1" applyFont="1" applyAlignment="1" applyProtection="1">
      <alignment vertical="center"/>
    </xf>
    <xf numFmtId="167" fontId="67" fillId="0" borderId="0" xfId="7" applyNumberFormat="1" applyFont="1" applyAlignment="1" applyProtection="1">
      <alignment horizontal="right" vertical="center"/>
    </xf>
    <xf numFmtId="44" fontId="67" fillId="0" borderId="0" xfId="7" applyNumberFormat="1" applyFont="1" applyAlignment="1" applyProtection="1">
      <alignment horizontal="right" vertical="center"/>
    </xf>
    <xf numFmtId="0" fontId="91" fillId="0" borderId="0" xfId="6" applyFont="1" applyProtection="1"/>
    <xf numFmtId="49" fontId="67" fillId="0" borderId="5" xfId="7" applyNumberFormat="1" applyFont="1" applyBorder="1" applyAlignment="1" applyProtection="1">
      <alignment horizontal="center" vertical="top"/>
    </xf>
    <xf numFmtId="0" fontId="67" fillId="0" borderId="5" xfId="7" applyFont="1" applyBorder="1" applyAlignment="1" applyProtection="1">
      <alignment vertical="center" readingOrder="1"/>
    </xf>
    <xf numFmtId="0" fontId="45" fillId="0" borderId="5" xfId="7" applyFont="1" applyBorder="1" applyAlignment="1" applyProtection="1">
      <alignment vertical="center" readingOrder="1"/>
    </xf>
    <xf numFmtId="4" fontId="45" fillId="0" borderId="5" xfId="7" applyNumberFormat="1" applyFont="1" applyBorder="1" applyAlignment="1" applyProtection="1">
      <alignment vertical="center" readingOrder="1"/>
    </xf>
    <xf numFmtId="167" fontId="45" fillId="0" borderId="5" xfId="7" applyNumberFormat="1" applyFont="1" applyBorder="1" applyAlignment="1" applyProtection="1">
      <alignment horizontal="right" vertical="center"/>
    </xf>
    <xf numFmtId="49" fontId="45" fillId="0" borderId="12" xfId="8" applyNumberFormat="1" applyFont="1" applyBorder="1" applyAlignment="1" applyProtection="1">
      <alignment horizontal="center" vertical="top" wrapText="1"/>
    </xf>
    <xf numFmtId="0" fontId="45" fillId="0" borderId="0" xfId="8" applyFont="1" applyAlignment="1" applyProtection="1">
      <alignment horizontal="justify" vertical="top" readingOrder="1"/>
    </xf>
    <xf numFmtId="0" fontId="45" fillId="0" borderId="12" xfId="8" applyFont="1" applyBorder="1" applyAlignment="1" applyProtection="1">
      <alignment horizontal="center" wrapText="1"/>
    </xf>
    <xf numFmtId="0" fontId="45" fillId="0" borderId="0" xfId="8" applyFont="1" applyAlignment="1" applyProtection="1">
      <alignment horizontal="center" wrapText="1"/>
    </xf>
    <xf numFmtId="0" fontId="49" fillId="0" borderId="11" xfId="0" applyFont="1" applyBorder="1" applyAlignment="1" applyProtection="1">
      <alignment horizontal="center"/>
    </xf>
    <xf numFmtId="0" fontId="45" fillId="0" borderId="0" xfId="0" applyFont="1" applyAlignment="1" applyProtection="1">
      <alignment horizontal="left" vertical="top" wrapText="1"/>
    </xf>
    <xf numFmtId="0" fontId="45" fillId="0" borderId="11" xfId="0" applyFont="1" applyBorder="1" applyAlignment="1" applyProtection="1">
      <alignment horizontal="center" vertical="top" wrapText="1"/>
    </xf>
    <xf numFmtId="0" fontId="45" fillId="0" borderId="12" xfId="0" applyFont="1" applyBorder="1" applyAlignment="1" applyProtection="1">
      <alignment horizontal="center" vertical="top" wrapText="1"/>
    </xf>
    <xf numFmtId="167" fontId="45" fillId="0" borderId="0" xfId="0" applyNumberFormat="1" applyFont="1" applyAlignment="1" applyProtection="1">
      <alignment horizontal="center" vertical="top" wrapText="1"/>
    </xf>
    <xf numFmtId="0" fontId="45" fillId="0" borderId="0" xfId="0" applyFont="1" applyAlignment="1" applyProtection="1">
      <alignment vertical="top" wrapText="1"/>
    </xf>
    <xf numFmtId="0" fontId="49" fillId="0" borderId="0" xfId="0" applyFont="1" applyAlignment="1" applyProtection="1">
      <alignment vertical="top" wrapText="1"/>
    </xf>
    <xf numFmtId="0" fontId="45" fillId="0" borderId="11" xfId="0" applyFont="1" applyBorder="1" applyAlignment="1" applyProtection="1">
      <alignment horizontal="center" wrapText="1"/>
    </xf>
    <xf numFmtId="49" fontId="45" fillId="0" borderId="11" xfId="0" applyNumberFormat="1" applyFont="1" applyBorder="1" applyAlignment="1" applyProtection="1">
      <alignment horizontal="center" vertical="top" wrapText="1"/>
    </xf>
    <xf numFmtId="0" fontId="45" fillId="0" borderId="12" xfId="11" applyFont="1" applyBorder="1" applyAlignment="1" applyProtection="1">
      <alignment horizontal="left" vertical="top" wrapText="1"/>
    </xf>
    <xf numFmtId="49" fontId="45" fillId="0" borderId="12" xfId="24" applyNumberFormat="1" applyFont="1" applyBorder="1" applyAlignment="1" applyProtection="1">
      <alignment horizontal="center" vertical="top" wrapText="1"/>
    </xf>
    <xf numFmtId="0" fontId="49" fillId="0" borderId="0" xfId="24" applyFont="1" applyAlignment="1" applyProtection="1">
      <alignment vertical="top"/>
    </xf>
    <xf numFmtId="0" fontId="45" fillId="0" borderId="11" xfId="24" applyFont="1" applyBorder="1" applyAlignment="1" applyProtection="1">
      <alignment horizontal="center" wrapText="1"/>
    </xf>
    <xf numFmtId="0" fontId="45" fillId="0" borderId="12" xfId="24" applyFont="1" applyBorder="1" applyAlignment="1" applyProtection="1">
      <alignment horizontal="center" wrapText="1"/>
    </xf>
    <xf numFmtId="167" fontId="45" fillId="0" borderId="0" xfId="0" applyNumberFormat="1" applyFont="1" applyAlignment="1" applyProtection="1">
      <alignment horizontal="center"/>
    </xf>
    <xf numFmtId="0" fontId="36" fillId="0" borderId="0" xfId="0" applyFont="1" applyAlignment="1" applyProtection="1">
      <alignment vertical="top" wrapText="1"/>
    </xf>
    <xf numFmtId="0" fontId="45" fillId="0" borderId="11" xfId="0" applyFont="1" applyBorder="1" applyAlignment="1" applyProtection="1">
      <alignment horizontal="justify" vertical="top"/>
    </xf>
    <xf numFmtId="0" fontId="36" fillId="0" borderId="11" xfId="0" applyFont="1" applyBorder="1" applyAlignment="1" applyProtection="1">
      <alignment horizontal="center"/>
    </xf>
    <xf numFmtId="0" fontId="36" fillId="0" borderId="12" xfId="0" applyFont="1" applyBorder="1" applyAlignment="1" applyProtection="1">
      <alignment horizontal="center" wrapText="1"/>
    </xf>
    <xf numFmtId="0" fontId="49" fillId="0" borderId="11" xfId="0" applyFont="1" applyBorder="1" applyAlignment="1" applyProtection="1">
      <alignment horizontal="justify" vertical="top"/>
    </xf>
    <xf numFmtId="0" fontId="49" fillId="0" borderId="12" xfId="0" applyFont="1" applyBorder="1" applyAlignment="1" applyProtection="1">
      <alignment horizontal="center" wrapText="1"/>
    </xf>
    <xf numFmtId="0" fontId="45" fillId="0" borderId="0" xfId="11" applyFont="1" applyAlignment="1" applyProtection="1">
      <alignment vertical="top"/>
    </xf>
    <xf numFmtId="0" fontId="45" fillId="0" borderId="12" xfId="11" applyFont="1" applyBorder="1" applyAlignment="1" applyProtection="1">
      <alignment horizontal="center" wrapText="1"/>
    </xf>
    <xf numFmtId="0" fontId="36" fillId="0" borderId="12" xfId="0" applyFont="1" applyBorder="1" applyAlignment="1" applyProtection="1">
      <alignment horizontal="center"/>
    </xf>
    <xf numFmtId="167" fontId="36" fillId="0" borderId="12" xfId="0" applyNumberFormat="1" applyFont="1" applyBorder="1" applyAlignment="1" applyProtection="1">
      <alignment horizontal="right" wrapText="1"/>
    </xf>
    <xf numFmtId="167" fontId="36" fillId="0" borderId="0" xfId="0" applyNumberFormat="1" applyFont="1" applyAlignment="1" applyProtection="1">
      <alignment horizontal="right" wrapText="1"/>
    </xf>
    <xf numFmtId="49" fontId="45" fillId="0" borderId="5" xfId="0" applyNumberFormat="1" applyFont="1" applyBorder="1" applyAlignment="1" applyProtection="1">
      <alignment horizontal="center" vertical="top"/>
    </xf>
    <xf numFmtId="0" fontId="45" fillId="0" borderId="5" xfId="0" applyFont="1" applyBorder="1" applyAlignment="1" applyProtection="1">
      <alignment horizontal="justify" vertical="top"/>
    </xf>
    <xf numFmtId="0" fontId="45" fillId="0" borderId="6" xfId="0" applyFont="1" applyBorder="1" applyAlignment="1" applyProtection="1">
      <alignment horizontal="center"/>
    </xf>
    <xf numFmtId="0" fontId="45" fillId="0" borderId="5" xfId="0" applyFont="1" applyBorder="1" applyAlignment="1" applyProtection="1">
      <alignment horizontal="center"/>
    </xf>
    <xf numFmtId="167" fontId="45" fillId="0" borderId="3" xfId="0" applyNumberFormat="1" applyFont="1" applyBorder="1" applyAlignment="1" applyProtection="1">
      <alignment horizontal="right"/>
    </xf>
    <xf numFmtId="44" fontId="45" fillId="0" borderId="5" xfId="0" applyNumberFormat="1" applyFont="1" applyBorder="1" applyAlignment="1" applyProtection="1">
      <alignment horizontal="right"/>
    </xf>
    <xf numFmtId="49" fontId="49" fillId="0" borderId="11" xfId="0" applyNumberFormat="1" applyFont="1" applyBorder="1" applyAlignment="1" applyProtection="1">
      <alignment horizontal="center" vertical="top"/>
    </xf>
    <xf numFmtId="0" fontId="49" fillId="0" borderId="12" xfId="0" applyFont="1" applyBorder="1" applyAlignment="1" applyProtection="1">
      <alignment horizontal="justify"/>
    </xf>
    <xf numFmtId="49" fontId="49" fillId="0" borderId="11" xfId="0" applyNumberFormat="1" applyFont="1" applyBorder="1" applyAlignment="1" applyProtection="1">
      <alignment horizontal="center"/>
    </xf>
    <xf numFmtId="0" fontId="67" fillId="0" borderId="12" xfId="0" applyFont="1" applyBorder="1" applyAlignment="1" applyProtection="1">
      <alignment horizontal="justify" vertical="top"/>
    </xf>
    <xf numFmtId="167" fontId="45" fillId="0" borderId="0" xfId="0" applyNumberFormat="1" applyFont="1" applyAlignment="1" applyProtection="1">
      <alignment horizontal="right" wrapText="1"/>
    </xf>
    <xf numFmtId="0" fontId="45" fillId="0" borderId="9" xfId="0" applyFont="1" applyBorder="1" applyAlignment="1" applyProtection="1">
      <alignment horizontal="justify" vertical="top"/>
    </xf>
    <xf numFmtId="0" fontId="45" fillId="0" borderId="8" xfId="0" applyFont="1" applyBorder="1" applyAlignment="1" applyProtection="1">
      <alignment horizontal="center" wrapText="1"/>
    </xf>
    <xf numFmtId="167" fontId="45" fillId="0" borderId="7" xfId="0" applyNumberFormat="1" applyFont="1" applyBorder="1" applyAlignment="1" applyProtection="1">
      <alignment horizontal="right" wrapText="1"/>
    </xf>
    <xf numFmtId="44" fontId="36" fillId="0" borderId="10" xfId="0" applyNumberFormat="1" applyFont="1" applyBorder="1" applyAlignment="1" applyProtection="1">
      <alignment horizontal="right"/>
    </xf>
    <xf numFmtId="49" fontId="71" fillId="4" borderId="13" xfId="0" applyNumberFormat="1" applyFont="1" applyFill="1" applyBorder="1" applyAlignment="1" applyProtection="1">
      <alignment horizontal="center" vertical="top"/>
    </xf>
    <xf numFmtId="0" fontId="71" fillId="4" borderId="13" xfId="0" applyFont="1" applyFill="1" applyBorder="1" applyProtection="1"/>
    <xf numFmtId="0" fontId="73" fillId="4" borderId="16" xfId="0" applyFont="1" applyFill="1" applyBorder="1" applyProtection="1"/>
    <xf numFmtId="0" fontId="73" fillId="4" borderId="16" xfId="0" applyFont="1" applyFill="1" applyBorder="1" applyAlignment="1" applyProtection="1">
      <alignment horizontal="center"/>
    </xf>
    <xf numFmtId="49" fontId="67" fillId="0" borderId="11" xfId="0" applyNumberFormat="1" applyFont="1" applyBorder="1" applyAlignment="1" applyProtection="1">
      <alignment horizontal="center" vertical="top"/>
    </xf>
    <xf numFmtId="0" fontId="74" fillId="0" borderId="0" xfId="0" applyFont="1" applyProtection="1"/>
    <xf numFmtId="0" fontId="45" fillId="0" borderId="0" xfId="0" applyFont="1" applyProtection="1"/>
    <xf numFmtId="44" fontId="67" fillId="0" borderId="20" xfId="0" applyNumberFormat="1" applyFont="1" applyBorder="1" applyAlignment="1" applyProtection="1">
      <alignment horizontal="right"/>
    </xf>
    <xf numFmtId="44" fontId="67" fillId="0" borderId="10" xfId="0" applyNumberFormat="1" applyFont="1" applyBorder="1" applyAlignment="1" applyProtection="1">
      <alignment horizontal="right"/>
    </xf>
    <xf numFmtId="49" fontId="64" fillId="4" borderId="14" xfId="0" applyNumberFormat="1" applyFont="1" applyFill="1" applyBorder="1" applyAlignment="1" applyProtection="1">
      <alignment horizontal="center" vertical="top"/>
    </xf>
    <xf numFmtId="0" fontId="64" fillId="4" borderId="1" xfId="0" applyFont="1" applyFill="1" applyBorder="1" applyProtection="1"/>
    <xf numFmtId="0" fontId="66" fillId="4" borderId="1" xfId="0" applyFont="1" applyFill="1" applyBorder="1" applyAlignment="1" applyProtection="1">
      <alignment horizontal="center" wrapText="1"/>
    </xf>
    <xf numFmtId="167" fontId="66" fillId="4" borderId="1" xfId="0" applyNumberFormat="1" applyFont="1" applyFill="1" applyBorder="1" applyAlignment="1" applyProtection="1">
      <alignment horizontal="right"/>
    </xf>
    <xf numFmtId="44" fontId="66" fillId="4" borderId="15" xfId="0" applyNumberFormat="1" applyFont="1" applyFill="1" applyBorder="1" applyAlignment="1" applyProtection="1">
      <alignment horizontal="right"/>
    </xf>
    <xf numFmtId="49" fontId="67" fillId="0" borderId="12" xfId="0" applyNumberFormat="1" applyFont="1" applyBorder="1" applyAlignment="1" applyProtection="1">
      <alignment horizontal="center" vertical="top"/>
    </xf>
    <xf numFmtId="0" fontId="45" fillId="0" borderId="5" xfId="0" applyFont="1" applyBorder="1" applyAlignment="1" applyProtection="1">
      <alignment horizontal="center" wrapText="1"/>
    </xf>
    <xf numFmtId="0" fontId="45" fillId="0" borderId="10" xfId="24" applyFont="1" applyBorder="1" applyAlignment="1" applyProtection="1">
      <alignment horizontal="left" vertical="top" wrapText="1"/>
    </xf>
    <xf numFmtId="0" fontId="45" fillId="0" borderId="10" xfId="0" applyFont="1" applyBorder="1" applyAlignment="1" applyProtection="1">
      <alignment vertical="top" wrapText="1"/>
    </xf>
    <xf numFmtId="0" fontId="36" fillId="0" borderId="12" xfId="0" applyFont="1" applyBorder="1" applyProtection="1"/>
    <xf numFmtId="167" fontId="36" fillId="0" borderId="11" xfId="0" applyNumberFormat="1" applyFont="1" applyBorder="1" applyAlignment="1" applyProtection="1">
      <alignment horizontal="right"/>
    </xf>
    <xf numFmtId="0" fontId="49" fillId="0" borderId="12" xfId="0" applyFont="1" applyBorder="1" applyAlignment="1" applyProtection="1">
      <alignment horizontal="justify" vertical="top" wrapText="1"/>
    </xf>
    <xf numFmtId="0" fontId="45" fillId="0" borderId="10" xfId="13" applyFont="1" applyBorder="1" applyAlignment="1" applyProtection="1">
      <alignment horizontal="left" vertical="top" wrapText="1"/>
    </xf>
    <xf numFmtId="0" fontId="45" fillId="0" borderId="0" xfId="13" applyFont="1" applyAlignment="1" applyProtection="1">
      <alignment horizontal="justify" vertical="top" wrapText="1"/>
    </xf>
    <xf numFmtId="0" fontId="45" fillId="0" borderId="0" xfId="13" applyFont="1" applyAlignment="1" applyProtection="1">
      <alignment horizontal="left" vertical="top" wrapText="1"/>
    </xf>
    <xf numFmtId="0" fontId="45" fillId="0" borderId="0" xfId="0" applyFont="1" applyBorder="1" applyAlignment="1" applyProtection="1">
      <alignment horizontal="justify" vertical="top"/>
    </xf>
    <xf numFmtId="0" fontId="45" fillId="0" borderId="12" xfId="11" applyFont="1" applyBorder="1" applyAlignment="1" applyProtection="1">
      <alignment vertical="top" wrapText="1"/>
    </xf>
    <xf numFmtId="0" fontId="45" fillId="0" borderId="11" xfId="11" applyFont="1" applyBorder="1" applyAlignment="1" applyProtection="1">
      <alignment horizontal="center" wrapText="1"/>
    </xf>
    <xf numFmtId="0" fontId="45" fillId="0" borderId="12" xfId="11" applyFont="1" applyBorder="1" applyAlignment="1" applyProtection="1">
      <alignment vertical="top"/>
    </xf>
    <xf numFmtId="0" fontId="45" fillId="0" borderId="12" xfId="0" applyFont="1" applyBorder="1" applyAlignment="1" applyProtection="1">
      <alignment horizontal="justify" vertical="top" wrapText="1"/>
    </xf>
    <xf numFmtId="0" fontId="45" fillId="0" borderId="11" xfId="0" applyFont="1" applyBorder="1" applyAlignment="1" applyProtection="1">
      <alignment horizontal="justify" wrapText="1"/>
    </xf>
    <xf numFmtId="0" fontId="49" fillId="0" borderId="12" xfId="0" applyFont="1" applyBorder="1" applyAlignment="1" applyProtection="1">
      <alignment horizontal="justify" vertical="top"/>
    </xf>
    <xf numFmtId="0" fontId="45" fillId="0" borderId="11" xfId="12" applyFont="1" applyBorder="1" applyAlignment="1" applyProtection="1">
      <alignment horizontal="center" wrapText="1"/>
    </xf>
    <xf numFmtId="0" fontId="36" fillId="0" borderId="11" xfId="25" applyFont="1" applyBorder="1" applyAlignment="1" applyProtection="1">
      <alignment horizontal="justify" vertical="top"/>
    </xf>
    <xf numFmtId="1" fontId="36" fillId="0" borderId="12" xfId="0" applyNumberFormat="1" applyFont="1" applyBorder="1" applyAlignment="1" applyProtection="1">
      <alignment horizontal="center" readingOrder="1"/>
    </xf>
    <xf numFmtId="0" fontId="49" fillId="0" borderId="12" xfId="25" applyFont="1" applyBorder="1" applyAlignment="1" applyProtection="1">
      <alignment horizontal="justify" vertical="top"/>
    </xf>
    <xf numFmtId="1" fontId="49" fillId="0" borderId="12" xfId="0" applyNumberFormat="1" applyFont="1" applyBorder="1" applyAlignment="1" applyProtection="1">
      <alignment horizontal="center" readingOrder="1"/>
    </xf>
    <xf numFmtId="0" fontId="45" fillId="0" borderId="0" xfId="12" applyFont="1" applyAlignment="1" applyProtection="1">
      <alignment horizontal="left" vertical="top" wrapText="1"/>
    </xf>
    <xf numFmtId="49" fontId="67" fillId="0" borderId="21" xfId="0" applyNumberFormat="1" applyFont="1" applyBorder="1" applyAlignment="1" applyProtection="1">
      <alignment horizontal="center" vertical="top"/>
    </xf>
    <xf numFmtId="0" fontId="74" fillId="0" borderId="21" xfId="0" applyFont="1" applyBorder="1" applyProtection="1"/>
    <xf numFmtId="0" fontId="45" fillId="0" borderId="21" xfId="0" applyFont="1" applyBorder="1" applyProtection="1"/>
    <xf numFmtId="0" fontId="45" fillId="0" borderId="21" xfId="0" applyFont="1" applyBorder="1" applyAlignment="1" applyProtection="1">
      <alignment horizontal="center"/>
    </xf>
    <xf numFmtId="167" fontId="45" fillId="0" borderId="21" xfId="0" applyNumberFormat="1" applyFont="1" applyBorder="1" applyAlignment="1" applyProtection="1">
      <alignment horizontal="right"/>
    </xf>
    <xf numFmtId="44" fontId="67" fillId="0" borderId="21" xfId="0" applyNumberFormat="1" applyFont="1" applyBorder="1" applyAlignment="1" applyProtection="1">
      <alignment horizontal="right"/>
    </xf>
    <xf numFmtId="49" fontId="67" fillId="0" borderId="2" xfId="0" applyNumberFormat="1" applyFont="1" applyBorder="1" applyAlignment="1" applyProtection="1">
      <alignment horizontal="center" vertical="top"/>
    </xf>
    <xf numFmtId="0" fontId="74" fillId="0" borderId="2" xfId="0" applyFont="1" applyBorder="1" applyProtection="1"/>
    <xf numFmtId="0" fontId="45" fillId="0" borderId="2" xfId="0" applyFont="1" applyBorder="1" applyProtection="1"/>
    <xf numFmtId="44" fontId="67" fillId="0" borderId="2" xfId="0" applyNumberFormat="1" applyFont="1" applyBorder="1" applyAlignment="1" applyProtection="1">
      <alignment horizontal="right"/>
    </xf>
    <xf numFmtId="167" fontId="66" fillId="4" borderId="1" xfId="0" applyNumberFormat="1" applyFont="1" applyFill="1" applyBorder="1" applyProtection="1"/>
    <xf numFmtId="44" fontId="66" fillId="4" borderId="15" xfId="0" applyNumberFormat="1" applyFont="1" applyFill="1" applyBorder="1" applyProtection="1"/>
    <xf numFmtId="4" fontId="45" fillId="0" borderId="12" xfId="26" applyNumberFormat="1" applyFont="1" applyBorder="1" applyAlignment="1" applyProtection="1">
      <alignment vertical="top" wrapText="1"/>
    </xf>
    <xf numFmtId="1" fontId="45" fillId="0" borderId="12" xfId="0" applyNumberFormat="1" applyFont="1" applyBorder="1" applyAlignment="1" applyProtection="1">
      <alignment horizontal="center"/>
    </xf>
    <xf numFmtId="167" fontId="45" fillId="0" borderId="12" xfId="0" applyNumberFormat="1" applyFont="1" applyBorder="1" applyProtection="1"/>
    <xf numFmtId="0" fontId="45" fillId="0" borderId="0" xfId="0" applyFont="1" applyBorder="1" applyAlignment="1" applyProtection="1">
      <alignment horizontal="center"/>
    </xf>
    <xf numFmtId="49" fontId="45" fillId="0" borderId="12" xfId="12" applyNumberFormat="1" applyFont="1" applyBorder="1" applyAlignment="1" applyProtection="1">
      <alignment horizontal="center" vertical="top" wrapText="1"/>
    </xf>
    <xf numFmtId="0" fontId="45" fillId="0" borderId="12" xfId="12" applyFont="1" applyBorder="1" applyAlignment="1" applyProtection="1">
      <alignment horizontal="left" vertical="top" wrapText="1"/>
    </xf>
    <xf numFmtId="0" fontId="45" fillId="0" borderId="12" xfId="12" applyFont="1" applyBorder="1" applyAlignment="1" applyProtection="1">
      <alignment horizontal="center" wrapText="1"/>
    </xf>
    <xf numFmtId="0" fontId="45" fillId="0" borderId="12" xfId="0" applyFont="1" applyBorder="1" applyProtection="1"/>
    <xf numFmtId="0" fontId="49" fillId="0" borderId="10" xfId="0" quotePrefix="1" applyFont="1" applyBorder="1" applyAlignment="1" applyProtection="1">
      <alignment horizontal="left" vertical="top" wrapText="1"/>
    </xf>
    <xf numFmtId="0" fontId="45" fillId="0" borderId="10" xfId="0" quotePrefix="1" applyFont="1" applyBorder="1" applyAlignment="1" applyProtection="1">
      <alignment horizontal="left" vertical="top" wrapText="1"/>
    </xf>
    <xf numFmtId="0" fontId="45" fillId="0" borderId="12" xfId="0" quotePrefix="1" applyFont="1" applyBorder="1" applyAlignment="1" applyProtection="1">
      <alignment horizontal="left" vertical="top" wrapText="1"/>
    </xf>
    <xf numFmtId="167" fontId="45" fillId="0" borderId="3" xfId="0" applyNumberFormat="1" applyFont="1" applyBorder="1" applyAlignment="1" applyProtection="1">
      <alignment horizontal="center"/>
    </xf>
    <xf numFmtId="167" fontId="45" fillId="0" borderId="7" xfId="0" applyNumberFormat="1" applyFont="1" applyBorder="1" applyAlignment="1" applyProtection="1">
      <alignment wrapText="1"/>
    </xf>
    <xf numFmtId="44" fontId="36" fillId="0" borderId="7" xfId="0" applyNumberFormat="1" applyFont="1" applyBorder="1" applyProtection="1"/>
    <xf numFmtId="49" fontId="71" fillId="0" borderId="0" xfId="0" applyNumberFormat="1" applyFont="1" applyFill="1" applyBorder="1" applyAlignment="1" applyProtection="1">
      <alignment horizontal="center" vertical="top"/>
    </xf>
    <xf numFmtId="0" fontId="71" fillId="0" borderId="0" xfId="0" applyFont="1" applyFill="1" applyBorder="1" applyProtection="1"/>
    <xf numFmtId="44" fontId="71" fillId="0" borderId="0" xfId="0" applyNumberFormat="1" applyFont="1" applyFill="1" applyBorder="1" applyAlignment="1" applyProtection="1"/>
    <xf numFmtId="0" fontId="0" fillId="0" borderId="0" xfId="0" applyBorder="1" applyAlignment="1" applyProtection="1"/>
    <xf numFmtId="0" fontId="67" fillId="0" borderId="0" xfId="7" applyFont="1" applyAlignment="1" applyProtection="1">
      <alignment vertical="center" readingOrder="1"/>
    </xf>
    <xf numFmtId="49" fontId="37" fillId="4" borderId="1" xfId="0" applyNumberFormat="1" applyFont="1" applyFill="1" applyBorder="1" applyAlignment="1" applyProtection="1">
      <alignment horizontal="center" vertical="top"/>
    </xf>
    <xf numFmtId="49" fontId="37" fillId="4" borderId="1" xfId="0" applyNumberFormat="1" applyFont="1" applyFill="1" applyBorder="1" applyAlignment="1" applyProtection="1">
      <alignment horizontal="left" vertical="top" wrapText="1"/>
    </xf>
    <xf numFmtId="49" fontId="37" fillId="4" borderId="1" xfId="0" applyNumberFormat="1" applyFont="1" applyFill="1" applyBorder="1" applyAlignment="1" applyProtection="1">
      <alignment horizontal="left" vertical="top"/>
    </xf>
    <xf numFmtId="167" fontId="37" fillId="4" borderId="1" xfId="0" applyNumberFormat="1" applyFont="1" applyFill="1" applyBorder="1" applyAlignment="1" applyProtection="1">
      <alignment horizontal="right" vertical="top"/>
    </xf>
    <xf numFmtId="44" fontId="37" fillId="4" borderId="1" xfId="0" applyNumberFormat="1" applyFont="1" applyFill="1" applyBorder="1" applyAlignment="1" applyProtection="1">
      <alignment horizontal="right" vertical="top"/>
    </xf>
    <xf numFmtId="49" fontId="82" fillId="0" borderId="12" xfId="0" applyNumberFormat="1" applyFont="1" applyBorder="1" applyAlignment="1" applyProtection="1">
      <alignment horizontal="center" vertical="center"/>
    </xf>
    <xf numFmtId="0" fontId="36" fillId="0" borderId="12" xfId="0" applyFont="1" applyBorder="1" applyAlignment="1" applyProtection="1">
      <alignment horizontal="left" vertical="top" wrapText="1" readingOrder="1"/>
    </xf>
    <xf numFmtId="0" fontId="36" fillId="0" borderId="12" xfId="0" applyFont="1" applyBorder="1" applyAlignment="1" applyProtection="1">
      <alignment horizontal="center" vertical="center"/>
    </xf>
    <xf numFmtId="4" fontId="36" fillId="0" borderId="0" xfId="0" applyNumberFormat="1" applyFont="1" applyAlignment="1" applyProtection="1">
      <alignment vertical="center" readingOrder="1"/>
    </xf>
    <xf numFmtId="167" fontId="36" fillId="0" borderId="12" xfId="0" applyNumberFormat="1" applyFont="1" applyBorder="1" applyAlignment="1" applyProtection="1">
      <alignment horizontal="right" vertical="center"/>
    </xf>
    <xf numFmtId="44" fontId="36" fillId="0" borderId="12" xfId="0" applyNumberFormat="1" applyFont="1" applyBorder="1" applyAlignment="1" applyProtection="1">
      <alignment horizontal="right" vertical="center"/>
    </xf>
    <xf numFmtId="49" fontId="36" fillId="0" borderId="12" xfId="7" applyNumberFormat="1" applyFont="1" applyBorder="1" applyAlignment="1" applyProtection="1">
      <alignment horizontal="center" vertical="top"/>
    </xf>
    <xf numFmtId="0" fontId="36" fillId="0" borderId="12" xfId="0" applyFont="1" applyBorder="1" applyAlignment="1" applyProtection="1">
      <alignment horizontal="left" vertical="top" wrapText="1"/>
    </xf>
    <xf numFmtId="1" fontId="36" fillId="0" borderId="11" xfId="0" applyNumberFormat="1" applyFont="1" applyBorder="1" applyAlignment="1" applyProtection="1">
      <alignment horizontal="center" readingOrder="1"/>
    </xf>
    <xf numFmtId="1" fontId="49" fillId="0" borderId="11" xfId="0" applyNumberFormat="1" applyFont="1" applyBorder="1" applyAlignment="1" applyProtection="1">
      <alignment horizontal="center" readingOrder="1"/>
    </xf>
    <xf numFmtId="167" fontId="49" fillId="0" borderId="11" xfId="0" applyNumberFormat="1" applyFont="1" applyBorder="1" applyAlignment="1" applyProtection="1">
      <alignment horizontal="right"/>
    </xf>
    <xf numFmtId="0" fontId="67" fillId="0" borderId="0" xfId="7" applyFont="1" applyAlignment="1" applyProtection="1">
      <alignment vertical="top" wrapText="1"/>
    </xf>
    <xf numFmtId="0" fontId="47" fillId="0" borderId="0" xfId="7" applyFont="1" applyAlignment="1" applyProtection="1">
      <alignment vertical="top" wrapText="1"/>
    </xf>
    <xf numFmtId="0" fontId="86" fillId="0" borderId="0" xfId="7" applyFont="1" applyAlignment="1" applyProtection="1">
      <alignment vertical="top" wrapText="1"/>
    </xf>
    <xf numFmtId="0" fontId="45" fillId="0" borderId="0" xfId="7" applyFont="1" applyAlignment="1" applyProtection="1">
      <alignment vertical="top" wrapText="1"/>
    </xf>
    <xf numFmtId="0" fontId="45" fillId="0" borderId="0" xfId="7" applyFont="1" applyAlignment="1" applyProtection="1">
      <alignment horizontal="left" vertical="top" wrapText="1"/>
    </xf>
    <xf numFmtId="0" fontId="47" fillId="0" borderId="0" xfId="7" quotePrefix="1" applyFont="1" applyAlignment="1" applyProtection="1">
      <alignment vertical="top" wrapText="1"/>
    </xf>
    <xf numFmtId="4" fontId="45" fillId="0" borderId="22" xfId="27" applyNumberFormat="1" applyFont="1" applyBorder="1" applyAlignment="1" applyProtection="1">
      <alignment horizontal="left" vertical="top" wrapText="1"/>
    </xf>
    <xf numFmtId="0" fontId="45" fillId="0" borderId="22" xfId="0" applyFont="1" applyBorder="1" applyAlignment="1" applyProtection="1">
      <alignment horizontal="justify" vertical="top"/>
    </xf>
    <xf numFmtId="4" fontId="45" fillId="0" borderId="22" xfId="26" applyNumberFormat="1" applyFont="1" applyBorder="1" applyAlignment="1" applyProtection="1">
      <alignment vertical="top" wrapText="1"/>
    </xf>
    <xf numFmtId="0" fontId="45" fillId="5" borderId="22" xfId="0" applyFont="1" applyFill="1" applyBorder="1" applyAlignment="1" applyProtection="1">
      <alignment horizontal="left" vertical="top" wrapText="1"/>
    </xf>
    <xf numFmtId="0" fontId="45" fillId="5" borderId="0" xfId="0" applyFont="1" applyFill="1" applyAlignment="1" applyProtection="1">
      <alignment horizontal="left" vertical="top" wrapText="1"/>
    </xf>
    <xf numFmtId="49" fontId="36" fillId="0" borderId="11" xfId="0" applyNumberFormat="1" applyFont="1" applyBorder="1" applyAlignment="1" applyProtection="1">
      <alignment horizontal="center" vertical="top"/>
    </xf>
    <xf numFmtId="0" fontId="36" fillId="0" borderId="11" xfId="0" applyFont="1" applyBorder="1" applyAlignment="1" applyProtection="1">
      <alignment horizontal="left" vertical="top" wrapText="1" readingOrder="1"/>
    </xf>
    <xf numFmtId="49" fontId="49" fillId="0" borderId="12" xfId="7" applyNumberFormat="1" applyFont="1" applyBorder="1" applyAlignment="1" applyProtection="1">
      <alignment horizontal="center" vertical="top"/>
    </xf>
    <xf numFmtId="0" fontId="49" fillId="0" borderId="0" xfId="0" applyFont="1" applyAlignment="1" applyProtection="1">
      <alignment horizontal="left" vertical="top" wrapText="1" readingOrder="1"/>
    </xf>
    <xf numFmtId="0" fontId="36" fillId="0" borderId="11" xfId="0" applyFont="1" applyBorder="1" applyProtection="1"/>
    <xf numFmtId="0" fontId="49" fillId="0" borderId="12" xfId="0" applyFont="1" applyBorder="1" applyAlignment="1" applyProtection="1">
      <alignment horizontal="left" vertical="top" wrapText="1" readingOrder="1"/>
    </xf>
    <xf numFmtId="0" fontId="36" fillId="0" borderId="0" xfId="0" applyFont="1" applyAlignment="1" applyProtection="1">
      <alignment horizontal="left" vertical="top" wrapText="1" readingOrder="1"/>
    </xf>
    <xf numFmtId="1" fontId="36" fillId="0" borderId="0" xfId="0" applyNumberFormat="1" applyFont="1" applyAlignment="1" applyProtection="1">
      <alignment horizontal="center" readingOrder="1"/>
    </xf>
    <xf numFmtId="1" fontId="49" fillId="0" borderId="0" xfId="0" applyNumberFormat="1" applyFont="1" applyAlignment="1" applyProtection="1">
      <alignment horizontal="center" readingOrder="1"/>
    </xf>
    <xf numFmtId="0" fontId="36" fillId="0" borderId="0" xfId="0" applyFont="1" applyAlignment="1" applyProtection="1">
      <alignment horizontal="left" vertical="top" wrapText="1"/>
    </xf>
    <xf numFmtId="49" fontId="36" fillId="0" borderId="12" xfId="6" applyNumberFormat="1" applyFont="1" applyBorder="1" applyProtection="1"/>
    <xf numFmtId="0" fontId="36" fillId="0" borderId="12" xfId="6" applyFont="1" applyBorder="1" applyAlignment="1" applyProtection="1">
      <alignment horizontal="left" vertical="top" wrapText="1"/>
    </xf>
    <xf numFmtId="0" fontId="36" fillId="0" borderId="12" xfId="6" applyFont="1" applyBorder="1" applyProtection="1"/>
    <xf numFmtId="0" fontId="49" fillId="0" borderId="12" xfId="6" applyFont="1" applyBorder="1" applyProtection="1"/>
    <xf numFmtId="44" fontId="36" fillId="0" borderId="12" xfId="6" applyNumberFormat="1" applyFont="1" applyBorder="1" applyAlignment="1" applyProtection="1">
      <alignment horizontal="right"/>
    </xf>
    <xf numFmtId="0" fontId="36" fillId="0" borderId="12" xfId="0" quotePrefix="1" applyFont="1" applyBorder="1" applyAlignment="1" applyProtection="1">
      <alignment horizontal="left" vertical="top" wrapText="1"/>
    </xf>
    <xf numFmtId="49" fontId="36" fillId="0" borderId="11" xfId="7" applyNumberFormat="1" applyFont="1" applyBorder="1" applyAlignment="1" applyProtection="1">
      <alignment horizontal="center" vertical="top"/>
    </xf>
    <xf numFmtId="0" fontId="49" fillId="0" borderId="12" xfId="0" applyFont="1" applyBorder="1" applyAlignment="1" applyProtection="1">
      <alignment horizontal="left" vertical="top" wrapText="1"/>
    </xf>
    <xf numFmtId="0" fontId="36" fillId="0" borderId="11" xfId="0" applyFont="1" applyBorder="1" applyAlignment="1" applyProtection="1">
      <alignment horizontal="left" vertical="top" wrapText="1"/>
    </xf>
    <xf numFmtId="0" fontId="49" fillId="0" borderId="11" xfId="0" applyFont="1" applyBorder="1" applyAlignment="1" applyProtection="1">
      <alignment horizontal="left" vertical="top" wrapText="1"/>
    </xf>
    <xf numFmtId="49" fontId="36" fillId="0" borderId="12" xfId="0" applyNumberFormat="1" applyFont="1" applyBorder="1" applyAlignment="1" applyProtection="1">
      <alignment horizontal="center" vertical="center"/>
    </xf>
    <xf numFmtId="0" fontId="49" fillId="0" borderId="0" xfId="0" applyFont="1" applyAlignment="1" applyProtection="1">
      <alignment horizontal="left" vertical="top" wrapText="1"/>
    </xf>
    <xf numFmtId="49" fontId="36" fillId="0" borderId="11" xfId="28" applyNumberFormat="1" applyFont="1" applyBorder="1" applyAlignment="1" applyProtection="1">
      <alignment horizontal="center" vertical="top"/>
    </xf>
    <xf numFmtId="0" fontId="36" fillId="0" borderId="12" xfId="28" applyFont="1" applyBorder="1" applyAlignment="1" applyProtection="1">
      <alignment horizontal="left" vertical="top" wrapText="1"/>
    </xf>
    <xf numFmtId="0" fontId="36" fillId="0" borderId="10" xfId="28" applyFont="1" applyBorder="1" applyAlignment="1" applyProtection="1">
      <alignment horizontal="center"/>
    </xf>
    <xf numFmtId="0" fontId="36" fillId="0" borderId="12" xfId="28" applyFont="1" applyBorder="1" applyAlignment="1" applyProtection="1">
      <alignment horizontal="center"/>
    </xf>
    <xf numFmtId="44" fontId="45" fillId="0" borderId="10" xfId="28" applyNumberFormat="1" applyFont="1" applyBorder="1" applyAlignment="1" applyProtection="1">
      <alignment horizontal="right"/>
    </xf>
    <xf numFmtId="0" fontId="36" fillId="0" borderId="10" xfId="0" applyFont="1" applyBorder="1" applyAlignment="1" applyProtection="1">
      <alignment horizontal="center"/>
    </xf>
    <xf numFmtId="0" fontId="36" fillId="0" borderId="10" xfId="0" applyFont="1" applyBorder="1" applyAlignment="1" applyProtection="1">
      <alignment horizontal="left" vertical="top" wrapText="1" readingOrder="1"/>
    </xf>
    <xf numFmtId="49" fontId="36" fillId="0" borderId="11" xfId="0" applyNumberFormat="1" applyFont="1" applyBorder="1" applyAlignment="1" applyProtection="1">
      <alignment horizontal="right" vertical="top"/>
    </xf>
    <xf numFmtId="0" fontId="36" fillId="0" borderId="12" xfId="29" applyFont="1" applyBorder="1" applyAlignment="1" applyProtection="1">
      <alignment horizontal="left" vertical="top" wrapText="1"/>
    </xf>
    <xf numFmtId="0" fontId="36" fillId="0" borderId="12" xfId="26" applyFont="1" applyBorder="1" applyAlignment="1" applyProtection="1">
      <alignment horizontal="center"/>
    </xf>
    <xf numFmtId="0" fontId="36" fillId="0" borderId="12" xfId="25" applyFont="1" applyBorder="1" applyAlignment="1" applyProtection="1">
      <alignment horizontal="left" vertical="top" wrapText="1"/>
    </xf>
    <xf numFmtId="0" fontId="36" fillId="0" borderId="11" xfId="25" applyFont="1" applyBorder="1" applyAlignment="1" applyProtection="1">
      <alignment horizontal="left" vertical="top" wrapText="1"/>
    </xf>
    <xf numFmtId="0" fontId="36" fillId="0" borderId="0" xfId="0" applyFont="1" applyBorder="1" applyAlignment="1" applyProtection="1">
      <alignment horizontal="center"/>
    </xf>
    <xf numFmtId="0" fontId="13" fillId="0" borderId="12" xfId="6" applyBorder="1" applyProtection="1"/>
    <xf numFmtId="49" fontId="36" fillId="0" borderId="13" xfId="0" applyNumberFormat="1" applyFont="1" applyBorder="1" applyAlignment="1" applyProtection="1">
      <alignment horizontal="center" vertical="top"/>
    </xf>
    <xf numFmtId="0" fontId="49" fillId="0" borderId="13" xfId="0" applyFont="1" applyBorder="1" applyAlignment="1" applyProtection="1">
      <alignment horizontal="left" vertical="top" wrapText="1" readingOrder="1"/>
    </xf>
    <xf numFmtId="0" fontId="36" fillId="0" borderId="23" xfId="0" applyFont="1" applyBorder="1" applyAlignment="1" applyProtection="1">
      <alignment horizontal="center"/>
    </xf>
    <xf numFmtId="1" fontId="36" fillId="0" borderId="13" xfId="0" applyNumberFormat="1" applyFont="1" applyBorder="1" applyAlignment="1" applyProtection="1">
      <alignment horizontal="center" readingOrder="1"/>
    </xf>
    <xf numFmtId="167" fontId="36" fillId="0" borderId="4" xfId="0" applyNumberFormat="1" applyFont="1" applyBorder="1" applyAlignment="1" applyProtection="1">
      <alignment horizontal="right"/>
    </xf>
    <xf numFmtId="44" fontId="45" fillId="0" borderId="13" xfId="0" applyNumberFormat="1" applyFont="1" applyBorder="1" applyAlignment="1" applyProtection="1">
      <alignment horizontal="right"/>
    </xf>
    <xf numFmtId="0" fontId="45" fillId="0" borderId="12" xfId="0" applyFont="1" applyBorder="1" applyAlignment="1" applyProtection="1">
      <alignment horizontal="left" vertical="top" wrapText="1"/>
    </xf>
    <xf numFmtId="0" fontId="89" fillId="0" borderId="0" xfId="0" applyFont="1" applyAlignment="1" applyProtection="1">
      <alignment horizontal="left" vertical="top" wrapText="1"/>
    </xf>
    <xf numFmtId="0" fontId="82" fillId="0" borderId="12" xfId="0" applyFont="1" applyBorder="1" applyAlignment="1" applyProtection="1">
      <alignment horizontal="left" vertical="top" wrapText="1"/>
    </xf>
    <xf numFmtId="0" fontId="36" fillId="0" borderId="10" xfId="0" applyFont="1" applyBorder="1" applyAlignment="1" applyProtection="1">
      <alignment horizontal="left" vertical="top" wrapText="1"/>
    </xf>
    <xf numFmtId="0" fontId="36" fillId="0" borderId="11" xfId="0" applyFont="1" applyBorder="1" applyAlignment="1" applyProtection="1">
      <alignment horizontal="center" wrapText="1"/>
    </xf>
    <xf numFmtId="49" fontId="50" fillId="4" borderId="24" xfId="7" applyNumberFormat="1" applyFont="1" applyFill="1" applyBorder="1" applyAlignment="1" applyProtection="1">
      <alignment horizontal="center" vertical="top"/>
    </xf>
    <xf numFmtId="49" fontId="50" fillId="4" borderId="17" xfId="7" applyNumberFormat="1" applyFont="1" applyFill="1" applyBorder="1" applyAlignment="1" applyProtection="1">
      <alignment horizontal="left" vertical="top" wrapText="1" readingOrder="1"/>
    </xf>
    <xf numFmtId="0" fontId="52" fillId="4" borderId="24" xfId="28" applyFont="1" applyFill="1" applyBorder="1" applyAlignment="1" applyProtection="1">
      <alignment horizontal="center"/>
    </xf>
    <xf numFmtId="0" fontId="89" fillId="0" borderId="11" xfId="0" applyFont="1" applyFill="1" applyBorder="1" applyAlignment="1" applyProtection="1">
      <alignment horizontal="left" vertical="top" wrapText="1"/>
    </xf>
    <xf numFmtId="0" fontId="89" fillId="0" borderId="0" xfId="0" applyFont="1" applyFill="1" applyBorder="1" applyAlignment="1" applyProtection="1">
      <alignment horizontal="left" vertical="top" readingOrder="1"/>
    </xf>
    <xf numFmtId="167" fontId="89" fillId="0" borderId="0" xfId="0" applyNumberFormat="1" applyFont="1" applyFill="1" applyBorder="1" applyAlignment="1" applyProtection="1">
      <alignment horizontal="left" vertical="top" readingOrder="1"/>
    </xf>
    <xf numFmtId="44" fontId="89" fillId="0" borderId="0" xfId="0" applyNumberFormat="1" applyFont="1" applyFill="1" applyBorder="1" applyAlignment="1" applyProtection="1">
      <alignment horizontal="left" vertical="top" readingOrder="1"/>
    </xf>
    <xf numFmtId="0" fontId="35" fillId="0" borderId="11" xfId="0" applyFont="1" applyFill="1" applyBorder="1" applyAlignment="1" applyProtection="1">
      <alignment horizontal="left" vertical="top" wrapText="1"/>
    </xf>
    <xf numFmtId="0" fontId="22" fillId="0" borderId="0" xfId="0" applyFont="1" applyFill="1" applyBorder="1" applyAlignment="1" applyProtection="1">
      <alignment horizontal="left" vertical="top" readingOrder="1"/>
    </xf>
    <xf numFmtId="167" fontId="22" fillId="0" borderId="0" xfId="0" applyNumberFormat="1" applyFont="1" applyFill="1" applyBorder="1" applyAlignment="1" applyProtection="1">
      <alignment horizontal="left" vertical="top" readingOrder="1"/>
    </xf>
    <xf numFmtId="44" fontId="22" fillId="0" borderId="0" xfId="0" applyNumberFormat="1" applyFont="1" applyFill="1" applyBorder="1" applyAlignment="1" applyProtection="1">
      <alignment horizontal="left" vertical="top" readingOrder="1"/>
    </xf>
    <xf numFmtId="0" fontId="35" fillId="0" borderId="8" xfId="0" applyFont="1" applyFill="1" applyBorder="1" applyAlignment="1" applyProtection="1">
      <alignment horizontal="left" vertical="top" wrapText="1"/>
    </xf>
    <xf numFmtId="0" fontId="22" fillId="0" borderId="2" xfId="0" applyFont="1" applyFill="1" applyBorder="1" applyAlignment="1" applyProtection="1">
      <alignment horizontal="left" vertical="top" readingOrder="1"/>
    </xf>
    <xf numFmtId="167" fontId="22" fillId="0" borderId="2" xfId="0" applyNumberFormat="1" applyFont="1" applyFill="1" applyBorder="1" applyAlignment="1" applyProtection="1">
      <alignment horizontal="left" vertical="top" readingOrder="1"/>
    </xf>
    <xf numFmtId="44" fontId="22" fillId="0" borderId="2" xfId="0" applyNumberFormat="1" applyFont="1" applyFill="1" applyBorder="1" applyAlignment="1" applyProtection="1">
      <alignment horizontal="left" vertical="top" readingOrder="1"/>
    </xf>
    <xf numFmtId="167" fontId="13" fillId="0" borderId="0" xfId="6" applyNumberFormat="1" applyFont="1" applyFill="1" applyProtection="1"/>
    <xf numFmtId="167" fontId="45" fillId="0" borderId="0" xfId="7" applyNumberFormat="1" applyFont="1" applyAlignment="1" applyProtection="1">
      <alignment vertical="center" readingOrder="1"/>
      <protection locked="0"/>
    </xf>
    <xf numFmtId="167" fontId="49" fillId="0" borderId="0" xfId="0" applyNumberFormat="1" applyFont="1" applyAlignment="1" applyProtection="1">
      <alignment horizontal="right"/>
      <protection locked="0"/>
    </xf>
    <xf numFmtId="167" fontId="45" fillId="0" borderId="11" xfId="0" applyNumberFormat="1" applyFont="1" applyBorder="1" applyAlignment="1" applyProtection="1">
      <alignment horizontal="right"/>
      <protection locked="0"/>
    </xf>
    <xf numFmtId="167" fontId="49" fillId="0" borderId="12" xfId="0" applyNumberFormat="1" applyFont="1" applyBorder="1" applyAlignment="1" applyProtection="1">
      <alignment horizontal="right"/>
      <protection locked="0"/>
    </xf>
    <xf numFmtId="167" fontId="45" fillId="0" borderId="12" xfId="6" applyNumberFormat="1" applyFont="1" applyBorder="1" applyAlignment="1" applyProtection="1">
      <alignment horizontal="right" readingOrder="1"/>
      <protection locked="0"/>
    </xf>
    <xf numFmtId="167" fontId="36" fillId="0" borderId="12" xfId="0" applyNumberFormat="1" applyFont="1" applyBorder="1" applyProtection="1">
      <protection locked="0"/>
    </xf>
    <xf numFmtId="167" fontId="45" fillId="0" borderId="0" xfId="0" applyNumberFormat="1" applyFont="1" applyAlignment="1" applyProtection="1">
      <alignment horizontal="right" vertical="top"/>
      <protection locked="0"/>
    </xf>
    <xf numFmtId="167" fontId="49" fillId="0" borderId="12" xfId="0" applyNumberFormat="1" applyFont="1" applyBorder="1" applyAlignment="1" applyProtection="1">
      <alignment horizontal="right" wrapText="1"/>
      <protection locked="0"/>
    </xf>
    <xf numFmtId="167" fontId="36" fillId="0" borderId="12" xfId="0" applyNumberFormat="1" applyFont="1" applyBorder="1" applyAlignment="1" applyProtection="1">
      <alignment horizontal="right" wrapText="1"/>
      <protection locked="0"/>
    </xf>
    <xf numFmtId="167" fontId="36" fillId="0" borderId="0" xfId="0" applyNumberFormat="1" applyFont="1" applyAlignment="1" applyProtection="1">
      <alignment horizontal="right" vertical="top" wrapText="1"/>
      <protection locked="0"/>
    </xf>
    <xf numFmtId="167" fontId="45" fillId="0" borderId="0" xfId="0" applyNumberFormat="1" applyFont="1" applyAlignment="1" applyProtection="1">
      <alignment horizontal="right" vertical="top" wrapText="1"/>
      <protection locked="0"/>
    </xf>
    <xf numFmtId="167" fontId="49" fillId="0" borderId="12" xfId="0" applyNumberFormat="1" applyFont="1" applyBorder="1" applyAlignment="1" applyProtection="1">
      <alignment wrapText="1"/>
      <protection locked="0"/>
    </xf>
    <xf numFmtId="167" fontId="45" fillId="0" borderId="0" xfId="0" applyNumberFormat="1" applyFont="1" applyAlignment="1" applyProtection="1">
      <alignment horizontal="left" vertical="top" wrapText="1"/>
      <protection locked="0"/>
    </xf>
    <xf numFmtId="167" fontId="45" fillId="0" borderId="12" xfId="0" applyNumberFormat="1" applyFont="1" applyBorder="1" applyAlignment="1" applyProtection="1">
      <alignment horizontal="right" wrapText="1"/>
      <protection locked="0"/>
    </xf>
    <xf numFmtId="167" fontId="45" fillId="0" borderId="12" xfId="0" applyNumberFormat="1" applyFont="1" applyBorder="1" applyProtection="1">
      <protection locked="0"/>
    </xf>
    <xf numFmtId="167" fontId="45" fillId="0" borderId="12" xfId="6" applyNumberFormat="1" applyFont="1" applyBorder="1" applyProtection="1">
      <protection locked="0"/>
    </xf>
    <xf numFmtId="167" fontId="45" fillId="0" borderId="0" xfId="0" applyNumberFormat="1" applyFont="1" applyAlignment="1" applyProtection="1">
      <alignment horizontal="right" wrapText="1"/>
      <protection locked="0"/>
    </xf>
    <xf numFmtId="167" fontId="36" fillId="0" borderId="12" xfId="6" applyNumberFormat="1" applyFont="1" applyBorder="1" applyAlignment="1" applyProtection="1">
      <alignment horizontal="right"/>
      <protection locked="0"/>
    </xf>
    <xf numFmtId="167" fontId="36" fillId="0" borderId="12" xfId="28" applyNumberFormat="1" applyFont="1" applyBorder="1" applyAlignment="1" applyProtection="1">
      <alignment horizontal="right"/>
      <protection locked="0"/>
    </xf>
    <xf numFmtId="167" fontId="36" fillId="0" borderId="10" xfId="0" applyNumberFormat="1" applyFont="1" applyBorder="1" applyAlignment="1" applyProtection="1">
      <alignment horizontal="right"/>
      <protection locked="0"/>
    </xf>
    <xf numFmtId="167" fontId="36" fillId="0" borderId="12" xfId="0" applyNumberFormat="1" applyFont="1" applyFill="1" applyBorder="1" applyProtection="1">
      <protection locked="0"/>
    </xf>
    <xf numFmtId="167" fontId="36" fillId="0" borderId="0" xfId="0" applyNumberFormat="1" applyFont="1" applyBorder="1" applyProtection="1">
      <protection locked="0"/>
    </xf>
    <xf numFmtId="167" fontId="45" fillId="0" borderId="0" xfId="0" applyNumberFormat="1" applyFont="1" applyBorder="1" applyProtection="1">
      <protection locked="0"/>
    </xf>
    <xf numFmtId="164" fontId="45" fillId="0" borderId="0" xfId="0" quotePrefix="1" applyNumberFormat="1" applyFont="1" applyAlignment="1" applyProtection="1">
      <alignment horizontal="center" vertical="top"/>
    </xf>
    <xf numFmtId="44" fontId="45" fillId="0" borderId="0" xfId="0" applyNumberFormat="1" applyFont="1" applyProtection="1"/>
    <xf numFmtId="0" fontId="59" fillId="0" borderId="0" xfId="0" applyFont="1" applyProtection="1"/>
    <xf numFmtId="0" fontId="45" fillId="0" borderId="0" xfId="0" applyFont="1" applyAlignment="1" applyProtection="1">
      <alignment horizontal="center" vertical="top"/>
    </xf>
    <xf numFmtId="0" fontId="45" fillId="0" borderId="0" xfId="0" applyFont="1" applyAlignment="1" applyProtection="1">
      <alignment horizontal="center" wrapText="1"/>
    </xf>
    <xf numFmtId="3" fontId="45" fillId="0" borderId="0" xfId="0" applyNumberFormat="1" applyFont="1" applyAlignment="1" applyProtection="1">
      <alignment horizontal="center" wrapText="1"/>
    </xf>
    <xf numFmtId="49" fontId="45" fillId="0" borderId="0" xfId="0" applyNumberFormat="1" applyFont="1" applyAlignment="1" applyProtection="1">
      <alignment horizontal="center" vertical="top" wrapText="1"/>
    </xf>
    <xf numFmtId="167" fontId="45" fillId="0" borderId="0" xfId="0" applyNumberFormat="1" applyFont="1" applyAlignment="1" applyProtection="1">
      <alignment horizontal="center" wrapText="1"/>
      <protection locked="0"/>
    </xf>
    <xf numFmtId="4" fontId="31" fillId="0" borderId="0" xfId="0" applyNumberFormat="1" applyFont="1" applyFill="1" applyBorder="1" applyAlignment="1" applyProtection="1">
      <alignment horizontal="left" vertical="top"/>
      <protection locked="0"/>
    </xf>
    <xf numFmtId="0" fontId="31" fillId="0" borderId="0" xfId="0" applyFont="1" applyAlignment="1" applyProtection="1">
      <alignment horizontal="left"/>
      <protection locked="0"/>
    </xf>
    <xf numFmtId="166" fontId="50" fillId="0" borderId="1" xfId="0" applyNumberFormat="1" applyFont="1" applyBorder="1" applyProtection="1"/>
    <xf numFmtId="166" fontId="52" fillId="0" borderId="1" xfId="0" applyNumberFormat="1" applyFont="1" applyBorder="1" applyProtection="1"/>
    <xf numFmtId="0" fontId="6" fillId="0" borderId="0" xfId="0" applyFont="1" applyAlignment="1" applyProtection="1">
      <alignment horizontal="left"/>
    </xf>
    <xf numFmtId="0" fontId="0" fillId="0" borderId="0" xfId="0" applyAlignment="1" applyProtection="1"/>
    <xf numFmtId="44" fontId="71" fillId="0" borderId="1" xfId="0" applyNumberFormat="1" applyFont="1" applyFill="1" applyBorder="1" applyAlignment="1" applyProtection="1">
      <alignment horizontal="right"/>
    </xf>
    <xf numFmtId="44" fontId="9" fillId="0" borderId="1" xfId="0" applyNumberFormat="1" applyFont="1" applyBorder="1" applyAlignment="1" applyProtection="1"/>
    <xf numFmtId="0" fontId="67" fillId="0" borderId="0" xfId="0" applyFont="1" applyFill="1" applyAlignment="1" applyProtection="1">
      <alignment horizontal="left" vertical="top" wrapText="1"/>
    </xf>
    <xf numFmtId="0" fontId="9" fillId="0" borderId="1" xfId="0" applyFont="1" applyBorder="1" applyAlignment="1" applyProtection="1"/>
    <xf numFmtId="0" fontId="67" fillId="0" borderId="0" xfId="0" applyNumberFormat="1" applyFont="1" applyFill="1" applyBorder="1" applyAlignment="1" applyProtection="1">
      <alignment horizontal="justify" vertical="top"/>
    </xf>
    <xf numFmtId="0" fontId="36" fillId="0" borderId="0" xfId="0" applyFont="1" applyBorder="1" applyAlignment="1" applyProtection="1"/>
    <xf numFmtId="0" fontId="89" fillId="0" borderId="0" xfId="0" applyFont="1" applyFill="1" applyBorder="1" applyAlignment="1" applyProtection="1">
      <alignment horizontal="left" vertical="top" wrapText="1"/>
    </xf>
    <xf numFmtId="0" fontId="36" fillId="0" borderId="0" xfId="0" applyFont="1" applyAlignment="1" applyProtection="1">
      <alignment horizontal="left" vertical="top"/>
    </xf>
    <xf numFmtId="0" fontId="89" fillId="0" borderId="0" xfId="0" applyFont="1" applyFill="1" applyBorder="1" applyAlignment="1" applyProtection="1">
      <alignment horizontal="left" vertical="top" wrapText="1" readingOrder="1"/>
    </xf>
    <xf numFmtId="0" fontId="36" fillId="0" borderId="0" xfId="0" applyFont="1" applyAlignment="1" applyProtection="1">
      <alignment horizontal="left" vertical="top" readingOrder="1"/>
    </xf>
    <xf numFmtId="0" fontId="79" fillId="0" borderId="0" xfId="0" applyFont="1" applyAlignment="1" applyProtection="1">
      <alignment horizontal="left" vertical="top" wrapText="1" readingOrder="1"/>
    </xf>
    <xf numFmtId="0" fontId="79" fillId="0" borderId="0" xfId="0" applyFont="1" applyAlignment="1" applyProtection="1">
      <alignment horizontal="left" vertical="top" wrapText="1"/>
    </xf>
    <xf numFmtId="0" fontId="89" fillId="0" borderId="0" xfId="0" applyFont="1" applyFill="1" applyBorder="1" applyAlignment="1" applyProtection="1">
      <alignment horizontal="left" vertical="top" readingOrder="1"/>
    </xf>
    <xf numFmtId="0" fontId="79" fillId="0" borderId="0" xfId="0" applyFont="1" applyAlignment="1" applyProtection="1">
      <alignment horizontal="left" vertical="top" readingOrder="1"/>
    </xf>
    <xf numFmtId="0" fontId="89" fillId="0" borderId="0" xfId="0" applyFont="1" applyFill="1" applyBorder="1" applyAlignment="1" applyProtection="1">
      <alignment horizontal="left" vertical="top"/>
    </xf>
    <xf numFmtId="0" fontId="79" fillId="0" borderId="0" xfId="0" applyFont="1" applyAlignment="1" applyProtection="1">
      <alignment horizontal="left" vertical="top"/>
    </xf>
    <xf numFmtId="0" fontId="67" fillId="0" borderId="11" xfId="0" applyFont="1" applyFill="1" applyBorder="1" applyAlignment="1" applyProtection="1">
      <alignment horizontal="left" vertical="top" wrapText="1"/>
    </xf>
    <xf numFmtId="0" fontId="36" fillId="0" borderId="0" xfId="0" applyFont="1" applyAlignment="1" applyProtection="1">
      <alignment horizontal="left" vertical="top" wrapText="1"/>
    </xf>
    <xf numFmtId="44" fontId="71" fillId="4" borderId="25" xfId="7" applyNumberFormat="1" applyFont="1" applyFill="1" applyBorder="1" applyAlignment="1" applyProtection="1">
      <alignment horizontal="right" vertical="center"/>
    </xf>
    <xf numFmtId="0" fontId="0" fillId="0" borderId="17" xfId="0" applyBorder="1" applyAlignment="1" applyProtection="1">
      <alignment horizontal="right" vertical="center"/>
    </xf>
    <xf numFmtId="44" fontId="71" fillId="4" borderId="25" xfId="0" applyNumberFormat="1" applyFont="1" applyFill="1" applyBorder="1" applyAlignment="1" applyProtection="1">
      <alignment horizontal="right"/>
    </xf>
    <xf numFmtId="0" fontId="0" fillId="0" borderId="17" xfId="0" applyBorder="1" applyAlignment="1" applyProtection="1">
      <alignment horizontal="right"/>
    </xf>
    <xf numFmtId="44" fontId="71" fillId="4" borderId="25" xfId="0" applyNumberFormat="1" applyFont="1" applyFill="1" applyBorder="1" applyAlignment="1" applyProtection="1"/>
    <xf numFmtId="0" fontId="0" fillId="0" borderId="17" xfId="0" applyBorder="1" applyAlignment="1" applyProtection="1"/>
    <xf numFmtId="44" fontId="50" fillId="4" borderId="25" xfId="28" applyNumberFormat="1" applyFont="1" applyFill="1" applyBorder="1" applyAlignment="1" applyProtection="1">
      <alignment horizontal="right"/>
    </xf>
    <xf numFmtId="0" fontId="39" fillId="0" borderId="0" xfId="0" applyFont="1" applyAlignment="1" applyProtection="1">
      <alignment vertical="top" wrapText="1"/>
    </xf>
    <xf numFmtId="0" fontId="36" fillId="0" borderId="0" xfId="0" applyFont="1" applyAlignment="1" applyProtection="1">
      <alignment vertical="top"/>
    </xf>
    <xf numFmtId="0" fontId="41" fillId="0" borderId="0" xfId="0" applyFont="1" applyAlignment="1" applyProtection="1">
      <alignment horizontal="justify" vertical="top" wrapText="1"/>
    </xf>
    <xf numFmtId="0" fontId="42" fillId="0" borderId="0" xfId="0" applyFont="1" applyAlignment="1" applyProtection="1">
      <alignment horizontal="justify" vertical="top" wrapText="1"/>
    </xf>
    <xf numFmtId="0" fontId="44" fillId="0" borderId="0" xfId="0" applyFont="1" applyAlignment="1" applyProtection="1">
      <alignment horizontal="center"/>
    </xf>
    <xf numFmtId="0" fontId="46" fillId="0" borderId="0" xfId="0" applyFont="1" applyAlignment="1" applyProtection="1">
      <alignment horizontal="center"/>
    </xf>
    <xf numFmtId="0" fontId="48" fillId="0" borderId="0" xfId="0" applyFont="1" applyAlignment="1" applyProtection="1">
      <alignment horizontal="justify" vertical="top" wrapText="1"/>
    </xf>
    <xf numFmtId="167" fontId="45" fillId="0" borderId="0" xfId="0" applyNumberFormat="1" applyFont="1" applyProtection="1"/>
    <xf numFmtId="0" fontId="41" fillId="0" borderId="0" xfId="0" applyFont="1" applyAlignment="1" applyProtection="1">
      <alignment vertical="top"/>
    </xf>
    <xf numFmtId="0" fontId="51" fillId="0" borderId="1" xfId="0" applyFont="1" applyBorder="1" applyAlignment="1" applyProtection="1">
      <alignment horizontal="center"/>
    </xf>
    <xf numFmtId="44" fontId="50" fillId="0" borderId="1" xfId="0" applyNumberFormat="1" applyFont="1" applyBorder="1" applyProtection="1"/>
    <xf numFmtId="44" fontId="52" fillId="0" borderId="1" xfId="0" applyNumberFormat="1" applyFont="1" applyBorder="1" applyProtection="1"/>
    <xf numFmtId="0" fontId="53" fillId="0" borderId="0" xfId="0" applyFont="1" applyAlignment="1" applyProtection="1">
      <alignment horizontal="center"/>
    </xf>
    <xf numFmtId="0" fontId="44" fillId="0" borderId="0" xfId="0" applyFont="1" applyAlignment="1" applyProtection="1">
      <alignment horizontal="justify" vertical="top" wrapText="1"/>
    </xf>
    <xf numFmtId="0" fontId="49" fillId="0" borderId="0" xfId="0" applyFont="1" applyProtection="1"/>
    <xf numFmtId="10" fontId="36" fillId="0" borderId="0" xfId="0" applyNumberFormat="1" applyFont="1" applyAlignment="1" applyProtection="1">
      <alignment horizontal="center"/>
    </xf>
    <xf numFmtId="0" fontId="55" fillId="0" borderId="0" xfId="0" applyFont="1" applyAlignment="1" applyProtection="1">
      <alignment horizontal="left"/>
    </xf>
    <xf numFmtId="4" fontId="49" fillId="0" borderId="0" xfId="0" applyNumberFormat="1" applyFont="1" applyAlignment="1" applyProtection="1">
      <alignment horizontal="center"/>
    </xf>
    <xf numFmtId="167" fontId="49" fillId="0" borderId="0" xfId="0" applyNumberFormat="1" applyFont="1" applyProtection="1"/>
    <xf numFmtId="44" fontId="49" fillId="0" borderId="0" xfId="0" applyNumberFormat="1" applyFont="1" applyProtection="1"/>
    <xf numFmtId="4" fontId="45" fillId="0" borderId="0" xfId="0" applyNumberFormat="1" applyFont="1" applyAlignment="1" applyProtection="1">
      <alignment horizontal="justify" vertical="top" wrapText="1"/>
    </xf>
    <xf numFmtId="4" fontId="48" fillId="0" borderId="0" xfId="0" applyNumberFormat="1" applyFont="1" applyAlignment="1" applyProtection="1">
      <alignment horizontal="justify" vertical="top" wrapText="1"/>
    </xf>
    <xf numFmtId="0" fontId="36" fillId="0" borderId="0" xfId="0" quotePrefix="1" applyFont="1" applyAlignment="1" applyProtection="1">
      <alignment horizontal="justify" vertical="top" wrapText="1"/>
    </xf>
  </cellXfs>
  <cellStyles count="31">
    <cellStyle name="Comma 2" xfId="5"/>
    <cellStyle name="Excel Built-in Explanatory Text" xfId="21"/>
    <cellStyle name="Navadno" xfId="0" builtinId="0"/>
    <cellStyle name="Navadno 2" xfId="27"/>
    <cellStyle name="Navadno 2 10" xfId="26"/>
    <cellStyle name="Navadno 2 2" xfId="19"/>
    <cellStyle name="Navadno 2 2 2" xfId="8"/>
    <cellStyle name="Navadno 3 12" xfId="30"/>
    <cellStyle name="Navadno 3 2" xfId="10"/>
    <cellStyle name="Navadno 3 2 3" xfId="13"/>
    <cellStyle name="Navadno 3 2 4" xfId="12"/>
    <cellStyle name="Navadno 3 3" xfId="14"/>
    <cellStyle name="Navadno 3 3 3 2" xfId="28"/>
    <cellStyle name="Navadno 3 4" xfId="9"/>
    <cellStyle name="Navadno 3 6" xfId="11"/>
    <cellStyle name="Navadno 3 7" xfId="24"/>
    <cellStyle name="Navadno 3 8" xfId="15"/>
    <cellStyle name="Navadno 4" xfId="6"/>
    <cellStyle name="Navadno 4 2" xfId="7"/>
    <cellStyle name="Navadno 7" xfId="25"/>
    <cellStyle name="Navadno_OPREMA HIT" xfId="23"/>
    <cellStyle name="Navadno_PRAZ" xfId="2"/>
    <cellStyle name="Navadno_Varnost ICIT" xfId="22"/>
    <cellStyle name="Normal 12" xfId="20"/>
    <cellStyle name="Normal 2" xfId="29"/>
    <cellStyle name="Normal 2 2" xfId="18"/>
    <cellStyle name="Normal 3 2" xfId="3"/>
    <cellStyle name="Normal 6" xfId="1"/>
    <cellStyle name="Normal 7" xfId="17"/>
    <cellStyle name="Slog 1" xfId="4"/>
    <cellStyle name="Vejica" xfId="16" builtinId="3"/>
  </cellStyles>
  <dxfs count="862">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FF0000"/>
      </font>
    </dxf>
    <dxf>
      <font>
        <color rgb="FF00B050"/>
      </font>
    </dxf>
    <dxf>
      <font>
        <color rgb="FFFF0000"/>
      </font>
    </dxf>
    <dxf>
      <font>
        <color rgb="FF00B050"/>
      </font>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1"/>
  <sheetViews>
    <sheetView zoomScaleNormal="100" workbookViewId="0">
      <selection activeCell="B8" sqref="B8"/>
    </sheetView>
  </sheetViews>
  <sheetFormatPr defaultRowHeight="18.75" x14ac:dyDescent="0.3"/>
  <cols>
    <col min="1" max="1" width="4.7109375" style="6" customWidth="1"/>
    <col min="2" max="2" width="42" style="6" customWidth="1"/>
    <col min="3" max="3" width="8.5703125" style="6" customWidth="1"/>
    <col min="4" max="4" width="12.28515625" style="6" customWidth="1"/>
    <col min="5" max="5" width="17" style="8" customWidth="1"/>
    <col min="6" max="250" width="9.140625" style="6"/>
    <col min="251" max="251" width="4.7109375" style="6" customWidth="1"/>
    <col min="252" max="252" width="42" style="6" customWidth="1"/>
    <col min="253" max="253" width="8.5703125" style="6" customWidth="1"/>
    <col min="254" max="254" width="12.28515625" style="6" customWidth="1"/>
    <col min="255" max="255" width="1.7109375" style="6" customWidth="1"/>
    <col min="256" max="256" width="17" style="6" customWidth="1"/>
    <col min="257" max="259" width="9.140625" style="6"/>
    <col min="260" max="260" width="13.140625" style="6" bestFit="1" customWidth="1"/>
    <col min="261" max="506" width="9.140625" style="6"/>
    <col min="507" max="507" width="4.7109375" style="6" customWidth="1"/>
    <col min="508" max="508" width="42" style="6" customWidth="1"/>
    <col min="509" max="509" width="8.5703125" style="6" customWidth="1"/>
    <col min="510" max="510" width="12.28515625" style="6" customWidth="1"/>
    <col min="511" max="511" width="1.7109375" style="6" customWidth="1"/>
    <col min="512" max="512" width="17" style="6" customWidth="1"/>
    <col min="513" max="515" width="9.140625" style="6"/>
    <col min="516" max="516" width="13.140625" style="6" bestFit="1" customWidth="1"/>
    <col min="517" max="762" width="9.140625" style="6"/>
    <col min="763" max="763" width="4.7109375" style="6" customWidth="1"/>
    <col min="764" max="764" width="42" style="6" customWidth="1"/>
    <col min="765" max="765" width="8.5703125" style="6" customWidth="1"/>
    <col min="766" max="766" width="12.28515625" style="6" customWidth="1"/>
    <col min="767" max="767" width="1.7109375" style="6" customWidth="1"/>
    <col min="768" max="768" width="17" style="6" customWidth="1"/>
    <col min="769" max="771" width="9.140625" style="6"/>
    <col min="772" max="772" width="13.140625" style="6" bestFit="1" customWidth="1"/>
    <col min="773" max="1018" width="9.140625" style="6"/>
    <col min="1019" max="1019" width="4.7109375" style="6" customWidth="1"/>
    <col min="1020" max="1020" width="42" style="6" customWidth="1"/>
    <col min="1021" max="1021" width="8.5703125" style="6" customWidth="1"/>
    <col min="1022" max="1022" width="12.28515625" style="6" customWidth="1"/>
    <col min="1023" max="1023" width="1.7109375" style="6" customWidth="1"/>
    <col min="1024" max="1024" width="17" style="6" customWidth="1"/>
    <col min="1025" max="1027" width="9.140625" style="6"/>
    <col min="1028" max="1028" width="13.140625" style="6" bestFit="1" customWidth="1"/>
    <col min="1029" max="1274" width="9.140625" style="6"/>
    <col min="1275" max="1275" width="4.7109375" style="6" customWidth="1"/>
    <col min="1276" max="1276" width="42" style="6" customWidth="1"/>
    <col min="1277" max="1277" width="8.5703125" style="6" customWidth="1"/>
    <col min="1278" max="1278" width="12.28515625" style="6" customWidth="1"/>
    <col min="1279" max="1279" width="1.7109375" style="6" customWidth="1"/>
    <col min="1280" max="1280" width="17" style="6" customWidth="1"/>
    <col min="1281" max="1283" width="9.140625" style="6"/>
    <col min="1284" max="1284" width="13.140625" style="6" bestFit="1" customWidth="1"/>
    <col min="1285" max="1530" width="9.140625" style="6"/>
    <col min="1531" max="1531" width="4.7109375" style="6" customWidth="1"/>
    <col min="1532" max="1532" width="42" style="6" customWidth="1"/>
    <col min="1533" max="1533" width="8.5703125" style="6" customWidth="1"/>
    <col min="1534" max="1534" width="12.28515625" style="6" customWidth="1"/>
    <col min="1535" max="1535" width="1.7109375" style="6" customWidth="1"/>
    <col min="1536" max="1536" width="17" style="6" customWidth="1"/>
    <col min="1537" max="1539" width="9.140625" style="6"/>
    <col min="1540" max="1540" width="13.140625" style="6" bestFit="1" customWidth="1"/>
    <col min="1541" max="1786" width="9.140625" style="6"/>
    <col min="1787" max="1787" width="4.7109375" style="6" customWidth="1"/>
    <col min="1788" max="1788" width="42" style="6" customWidth="1"/>
    <col min="1789" max="1789" width="8.5703125" style="6" customWidth="1"/>
    <col min="1790" max="1790" width="12.28515625" style="6" customWidth="1"/>
    <col min="1791" max="1791" width="1.7109375" style="6" customWidth="1"/>
    <col min="1792" max="1792" width="17" style="6" customWidth="1"/>
    <col min="1793" max="1795" width="9.140625" style="6"/>
    <col min="1796" max="1796" width="13.140625" style="6" bestFit="1" customWidth="1"/>
    <col min="1797" max="2042" width="9.140625" style="6"/>
    <col min="2043" max="2043" width="4.7109375" style="6" customWidth="1"/>
    <col min="2044" max="2044" width="42" style="6" customWidth="1"/>
    <col min="2045" max="2045" width="8.5703125" style="6" customWidth="1"/>
    <col min="2046" max="2046" width="12.28515625" style="6" customWidth="1"/>
    <col min="2047" max="2047" width="1.7109375" style="6" customWidth="1"/>
    <col min="2048" max="2048" width="17" style="6" customWidth="1"/>
    <col min="2049" max="2051" width="9.140625" style="6"/>
    <col min="2052" max="2052" width="13.140625" style="6" bestFit="1" customWidth="1"/>
    <col min="2053" max="2298" width="9.140625" style="6"/>
    <col min="2299" max="2299" width="4.7109375" style="6" customWidth="1"/>
    <col min="2300" max="2300" width="42" style="6" customWidth="1"/>
    <col min="2301" max="2301" width="8.5703125" style="6" customWidth="1"/>
    <col min="2302" max="2302" width="12.28515625" style="6" customWidth="1"/>
    <col min="2303" max="2303" width="1.7109375" style="6" customWidth="1"/>
    <col min="2304" max="2304" width="17" style="6" customWidth="1"/>
    <col min="2305" max="2307" width="9.140625" style="6"/>
    <col min="2308" max="2308" width="13.140625" style="6" bestFit="1" customWidth="1"/>
    <col min="2309" max="2554" width="9.140625" style="6"/>
    <col min="2555" max="2555" width="4.7109375" style="6" customWidth="1"/>
    <col min="2556" max="2556" width="42" style="6" customWidth="1"/>
    <col min="2557" max="2557" width="8.5703125" style="6" customWidth="1"/>
    <col min="2558" max="2558" width="12.28515625" style="6" customWidth="1"/>
    <col min="2559" max="2559" width="1.7109375" style="6" customWidth="1"/>
    <col min="2560" max="2560" width="17" style="6" customWidth="1"/>
    <col min="2561" max="2563" width="9.140625" style="6"/>
    <col min="2564" max="2564" width="13.140625" style="6" bestFit="1" customWidth="1"/>
    <col min="2565" max="2810" width="9.140625" style="6"/>
    <col min="2811" max="2811" width="4.7109375" style="6" customWidth="1"/>
    <col min="2812" max="2812" width="42" style="6" customWidth="1"/>
    <col min="2813" max="2813" width="8.5703125" style="6" customWidth="1"/>
    <col min="2814" max="2814" width="12.28515625" style="6" customWidth="1"/>
    <col min="2815" max="2815" width="1.7109375" style="6" customWidth="1"/>
    <col min="2816" max="2816" width="17" style="6" customWidth="1"/>
    <col min="2817" max="2819" width="9.140625" style="6"/>
    <col min="2820" max="2820" width="13.140625" style="6" bestFit="1" customWidth="1"/>
    <col min="2821" max="3066" width="9.140625" style="6"/>
    <col min="3067" max="3067" width="4.7109375" style="6" customWidth="1"/>
    <col min="3068" max="3068" width="42" style="6" customWidth="1"/>
    <col min="3069" max="3069" width="8.5703125" style="6" customWidth="1"/>
    <col min="3070" max="3070" width="12.28515625" style="6" customWidth="1"/>
    <col min="3071" max="3071" width="1.7109375" style="6" customWidth="1"/>
    <col min="3072" max="3072" width="17" style="6" customWidth="1"/>
    <col min="3073" max="3075" width="9.140625" style="6"/>
    <col min="3076" max="3076" width="13.140625" style="6" bestFit="1" customWidth="1"/>
    <col min="3077" max="3322" width="9.140625" style="6"/>
    <col min="3323" max="3323" width="4.7109375" style="6" customWidth="1"/>
    <col min="3324" max="3324" width="42" style="6" customWidth="1"/>
    <col min="3325" max="3325" width="8.5703125" style="6" customWidth="1"/>
    <col min="3326" max="3326" width="12.28515625" style="6" customWidth="1"/>
    <col min="3327" max="3327" width="1.7109375" style="6" customWidth="1"/>
    <col min="3328" max="3328" width="17" style="6" customWidth="1"/>
    <col min="3329" max="3331" width="9.140625" style="6"/>
    <col min="3332" max="3332" width="13.140625" style="6" bestFit="1" customWidth="1"/>
    <col min="3333" max="3578" width="9.140625" style="6"/>
    <col min="3579" max="3579" width="4.7109375" style="6" customWidth="1"/>
    <col min="3580" max="3580" width="42" style="6" customWidth="1"/>
    <col min="3581" max="3581" width="8.5703125" style="6" customWidth="1"/>
    <col min="3582" max="3582" width="12.28515625" style="6" customWidth="1"/>
    <col min="3583" max="3583" width="1.7109375" style="6" customWidth="1"/>
    <col min="3584" max="3584" width="17" style="6" customWidth="1"/>
    <col min="3585" max="3587" width="9.140625" style="6"/>
    <col min="3588" max="3588" width="13.140625" style="6" bestFit="1" customWidth="1"/>
    <col min="3589" max="3834" width="9.140625" style="6"/>
    <col min="3835" max="3835" width="4.7109375" style="6" customWidth="1"/>
    <col min="3836" max="3836" width="42" style="6" customWidth="1"/>
    <col min="3837" max="3837" width="8.5703125" style="6" customWidth="1"/>
    <col min="3838" max="3838" width="12.28515625" style="6" customWidth="1"/>
    <col min="3839" max="3839" width="1.7109375" style="6" customWidth="1"/>
    <col min="3840" max="3840" width="17" style="6" customWidth="1"/>
    <col min="3841" max="3843" width="9.140625" style="6"/>
    <col min="3844" max="3844" width="13.140625" style="6" bestFit="1" customWidth="1"/>
    <col min="3845" max="4090" width="9.140625" style="6"/>
    <col min="4091" max="4091" width="4.7109375" style="6" customWidth="1"/>
    <col min="4092" max="4092" width="42" style="6" customWidth="1"/>
    <col min="4093" max="4093" width="8.5703125" style="6" customWidth="1"/>
    <col min="4094" max="4094" width="12.28515625" style="6" customWidth="1"/>
    <col min="4095" max="4095" width="1.7109375" style="6" customWidth="1"/>
    <col min="4096" max="4096" width="17" style="6" customWidth="1"/>
    <col min="4097" max="4099" width="9.140625" style="6"/>
    <col min="4100" max="4100" width="13.140625" style="6" bestFit="1" customWidth="1"/>
    <col min="4101" max="4346" width="9.140625" style="6"/>
    <col min="4347" max="4347" width="4.7109375" style="6" customWidth="1"/>
    <col min="4348" max="4348" width="42" style="6" customWidth="1"/>
    <col min="4349" max="4349" width="8.5703125" style="6" customWidth="1"/>
    <col min="4350" max="4350" width="12.28515625" style="6" customWidth="1"/>
    <col min="4351" max="4351" width="1.7109375" style="6" customWidth="1"/>
    <col min="4352" max="4352" width="17" style="6" customWidth="1"/>
    <col min="4353" max="4355" width="9.140625" style="6"/>
    <col min="4356" max="4356" width="13.140625" style="6" bestFit="1" customWidth="1"/>
    <col min="4357" max="4602" width="9.140625" style="6"/>
    <col min="4603" max="4603" width="4.7109375" style="6" customWidth="1"/>
    <col min="4604" max="4604" width="42" style="6" customWidth="1"/>
    <col min="4605" max="4605" width="8.5703125" style="6" customWidth="1"/>
    <col min="4606" max="4606" width="12.28515625" style="6" customWidth="1"/>
    <col min="4607" max="4607" width="1.7109375" style="6" customWidth="1"/>
    <col min="4608" max="4608" width="17" style="6" customWidth="1"/>
    <col min="4609" max="4611" width="9.140625" style="6"/>
    <col min="4612" max="4612" width="13.140625" style="6" bestFit="1" customWidth="1"/>
    <col min="4613" max="4858" width="9.140625" style="6"/>
    <col min="4859" max="4859" width="4.7109375" style="6" customWidth="1"/>
    <col min="4860" max="4860" width="42" style="6" customWidth="1"/>
    <col min="4861" max="4861" width="8.5703125" style="6" customWidth="1"/>
    <col min="4862" max="4862" width="12.28515625" style="6" customWidth="1"/>
    <col min="4863" max="4863" width="1.7109375" style="6" customWidth="1"/>
    <col min="4864" max="4864" width="17" style="6" customWidth="1"/>
    <col min="4865" max="4867" width="9.140625" style="6"/>
    <col min="4868" max="4868" width="13.140625" style="6" bestFit="1" customWidth="1"/>
    <col min="4869" max="5114" width="9.140625" style="6"/>
    <col min="5115" max="5115" width="4.7109375" style="6" customWidth="1"/>
    <col min="5116" max="5116" width="42" style="6" customWidth="1"/>
    <col min="5117" max="5117" width="8.5703125" style="6" customWidth="1"/>
    <col min="5118" max="5118" width="12.28515625" style="6" customWidth="1"/>
    <col min="5119" max="5119" width="1.7109375" style="6" customWidth="1"/>
    <col min="5120" max="5120" width="17" style="6" customWidth="1"/>
    <col min="5121" max="5123" width="9.140625" style="6"/>
    <col min="5124" max="5124" width="13.140625" style="6" bestFit="1" customWidth="1"/>
    <col min="5125" max="5370" width="9.140625" style="6"/>
    <col min="5371" max="5371" width="4.7109375" style="6" customWidth="1"/>
    <col min="5372" max="5372" width="42" style="6" customWidth="1"/>
    <col min="5373" max="5373" width="8.5703125" style="6" customWidth="1"/>
    <col min="5374" max="5374" width="12.28515625" style="6" customWidth="1"/>
    <col min="5375" max="5375" width="1.7109375" style="6" customWidth="1"/>
    <col min="5376" max="5376" width="17" style="6" customWidth="1"/>
    <col min="5377" max="5379" width="9.140625" style="6"/>
    <col min="5380" max="5380" width="13.140625" style="6" bestFit="1" customWidth="1"/>
    <col min="5381" max="5626" width="9.140625" style="6"/>
    <col min="5627" max="5627" width="4.7109375" style="6" customWidth="1"/>
    <col min="5628" max="5628" width="42" style="6" customWidth="1"/>
    <col min="5629" max="5629" width="8.5703125" style="6" customWidth="1"/>
    <col min="5630" max="5630" width="12.28515625" style="6" customWidth="1"/>
    <col min="5631" max="5631" width="1.7109375" style="6" customWidth="1"/>
    <col min="5632" max="5632" width="17" style="6" customWidth="1"/>
    <col min="5633" max="5635" width="9.140625" style="6"/>
    <col min="5636" max="5636" width="13.140625" style="6" bestFit="1" customWidth="1"/>
    <col min="5637" max="5882" width="9.140625" style="6"/>
    <col min="5883" max="5883" width="4.7109375" style="6" customWidth="1"/>
    <col min="5884" max="5884" width="42" style="6" customWidth="1"/>
    <col min="5885" max="5885" width="8.5703125" style="6" customWidth="1"/>
    <col min="5886" max="5886" width="12.28515625" style="6" customWidth="1"/>
    <col min="5887" max="5887" width="1.7109375" style="6" customWidth="1"/>
    <col min="5888" max="5888" width="17" style="6" customWidth="1"/>
    <col min="5889" max="5891" width="9.140625" style="6"/>
    <col min="5892" max="5892" width="13.140625" style="6" bestFit="1" customWidth="1"/>
    <col min="5893" max="6138" width="9.140625" style="6"/>
    <col min="6139" max="6139" width="4.7109375" style="6" customWidth="1"/>
    <col min="6140" max="6140" width="42" style="6" customWidth="1"/>
    <col min="6141" max="6141" width="8.5703125" style="6" customWidth="1"/>
    <col min="6142" max="6142" width="12.28515625" style="6" customWidth="1"/>
    <col min="6143" max="6143" width="1.7109375" style="6" customWidth="1"/>
    <col min="6144" max="6144" width="17" style="6" customWidth="1"/>
    <col min="6145" max="6147" width="9.140625" style="6"/>
    <col min="6148" max="6148" width="13.140625" style="6" bestFit="1" customWidth="1"/>
    <col min="6149" max="6394" width="9.140625" style="6"/>
    <col min="6395" max="6395" width="4.7109375" style="6" customWidth="1"/>
    <col min="6396" max="6396" width="42" style="6" customWidth="1"/>
    <col min="6397" max="6397" width="8.5703125" style="6" customWidth="1"/>
    <col min="6398" max="6398" width="12.28515625" style="6" customWidth="1"/>
    <col min="6399" max="6399" width="1.7109375" style="6" customWidth="1"/>
    <col min="6400" max="6400" width="17" style="6" customWidth="1"/>
    <col min="6401" max="6403" width="9.140625" style="6"/>
    <col min="6404" max="6404" width="13.140625" style="6" bestFit="1" customWidth="1"/>
    <col min="6405" max="6650" width="9.140625" style="6"/>
    <col min="6651" max="6651" width="4.7109375" style="6" customWidth="1"/>
    <col min="6652" max="6652" width="42" style="6" customWidth="1"/>
    <col min="6653" max="6653" width="8.5703125" style="6" customWidth="1"/>
    <col min="6654" max="6654" width="12.28515625" style="6" customWidth="1"/>
    <col min="6655" max="6655" width="1.7109375" style="6" customWidth="1"/>
    <col min="6656" max="6656" width="17" style="6" customWidth="1"/>
    <col min="6657" max="6659" width="9.140625" style="6"/>
    <col min="6660" max="6660" width="13.140625" style="6" bestFit="1" customWidth="1"/>
    <col min="6661" max="6906" width="9.140625" style="6"/>
    <col min="6907" max="6907" width="4.7109375" style="6" customWidth="1"/>
    <col min="6908" max="6908" width="42" style="6" customWidth="1"/>
    <col min="6909" max="6909" width="8.5703125" style="6" customWidth="1"/>
    <col min="6910" max="6910" width="12.28515625" style="6" customWidth="1"/>
    <col min="6911" max="6911" width="1.7109375" style="6" customWidth="1"/>
    <col min="6912" max="6912" width="17" style="6" customWidth="1"/>
    <col min="6913" max="6915" width="9.140625" style="6"/>
    <col min="6916" max="6916" width="13.140625" style="6" bestFit="1" customWidth="1"/>
    <col min="6917" max="7162" width="9.140625" style="6"/>
    <col min="7163" max="7163" width="4.7109375" style="6" customWidth="1"/>
    <col min="7164" max="7164" width="42" style="6" customWidth="1"/>
    <col min="7165" max="7165" width="8.5703125" style="6" customWidth="1"/>
    <col min="7166" max="7166" width="12.28515625" style="6" customWidth="1"/>
    <col min="7167" max="7167" width="1.7109375" style="6" customWidth="1"/>
    <col min="7168" max="7168" width="17" style="6" customWidth="1"/>
    <col min="7169" max="7171" width="9.140625" style="6"/>
    <col min="7172" max="7172" width="13.140625" style="6" bestFit="1" customWidth="1"/>
    <col min="7173" max="7418" width="9.140625" style="6"/>
    <col min="7419" max="7419" width="4.7109375" style="6" customWidth="1"/>
    <col min="7420" max="7420" width="42" style="6" customWidth="1"/>
    <col min="7421" max="7421" width="8.5703125" style="6" customWidth="1"/>
    <col min="7422" max="7422" width="12.28515625" style="6" customWidth="1"/>
    <col min="7423" max="7423" width="1.7109375" style="6" customWidth="1"/>
    <col min="7424" max="7424" width="17" style="6" customWidth="1"/>
    <col min="7425" max="7427" width="9.140625" style="6"/>
    <col min="7428" max="7428" width="13.140625" style="6" bestFit="1" customWidth="1"/>
    <col min="7429" max="7674" width="9.140625" style="6"/>
    <col min="7675" max="7675" width="4.7109375" style="6" customWidth="1"/>
    <col min="7676" max="7676" width="42" style="6" customWidth="1"/>
    <col min="7677" max="7677" width="8.5703125" style="6" customWidth="1"/>
    <col min="7678" max="7678" width="12.28515625" style="6" customWidth="1"/>
    <col min="7679" max="7679" width="1.7109375" style="6" customWidth="1"/>
    <col min="7680" max="7680" width="17" style="6" customWidth="1"/>
    <col min="7681" max="7683" width="9.140625" style="6"/>
    <col min="7684" max="7684" width="13.140625" style="6" bestFit="1" customWidth="1"/>
    <col min="7685" max="7930" width="9.140625" style="6"/>
    <col min="7931" max="7931" width="4.7109375" style="6" customWidth="1"/>
    <col min="7932" max="7932" width="42" style="6" customWidth="1"/>
    <col min="7933" max="7933" width="8.5703125" style="6" customWidth="1"/>
    <col min="7934" max="7934" width="12.28515625" style="6" customWidth="1"/>
    <col min="7935" max="7935" width="1.7109375" style="6" customWidth="1"/>
    <col min="7936" max="7936" width="17" style="6" customWidth="1"/>
    <col min="7937" max="7939" width="9.140625" style="6"/>
    <col min="7940" max="7940" width="13.140625" style="6" bestFit="1" customWidth="1"/>
    <col min="7941" max="8186" width="9.140625" style="6"/>
    <col min="8187" max="8187" width="4.7109375" style="6" customWidth="1"/>
    <col min="8188" max="8188" width="42" style="6" customWidth="1"/>
    <col min="8189" max="8189" width="8.5703125" style="6" customWidth="1"/>
    <col min="8190" max="8190" width="12.28515625" style="6" customWidth="1"/>
    <col min="8191" max="8191" width="1.7109375" style="6" customWidth="1"/>
    <col min="8192" max="8192" width="17" style="6" customWidth="1"/>
    <col min="8193" max="8195" width="9.140625" style="6"/>
    <col min="8196" max="8196" width="13.140625" style="6" bestFit="1" customWidth="1"/>
    <col min="8197" max="8442" width="9.140625" style="6"/>
    <col min="8443" max="8443" width="4.7109375" style="6" customWidth="1"/>
    <col min="8444" max="8444" width="42" style="6" customWidth="1"/>
    <col min="8445" max="8445" width="8.5703125" style="6" customWidth="1"/>
    <col min="8446" max="8446" width="12.28515625" style="6" customWidth="1"/>
    <col min="8447" max="8447" width="1.7109375" style="6" customWidth="1"/>
    <col min="8448" max="8448" width="17" style="6" customWidth="1"/>
    <col min="8449" max="8451" width="9.140625" style="6"/>
    <col min="8452" max="8452" width="13.140625" style="6" bestFit="1" customWidth="1"/>
    <col min="8453" max="8698" width="9.140625" style="6"/>
    <col min="8699" max="8699" width="4.7109375" style="6" customWidth="1"/>
    <col min="8700" max="8700" width="42" style="6" customWidth="1"/>
    <col min="8701" max="8701" width="8.5703125" style="6" customWidth="1"/>
    <col min="8702" max="8702" width="12.28515625" style="6" customWidth="1"/>
    <col min="8703" max="8703" width="1.7109375" style="6" customWidth="1"/>
    <col min="8704" max="8704" width="17" style="6" customWidth="1"/>
    <col min="8705" max="8707" width="9.140625" style="6"/>
    <col min="8708" max="8708" width="13.140625" style="6" bestFit="1" customWidth="1"/>
    <col min="8709" max="8954" width="9.140625" style="6"/>
    <col min="8955" max="8955" width="4.7109375" style="6" customWidth="1"/>
    <col min="8956" max="8956" width="42" style="6" customWidth="1"/>
    <col min="8957" max="8957" width="8.5703125" style="6" customWidth="1"/>
    <col min="8958" max="8958" width="12.28515625" style="6" customWidth="1"/>
    <col min="8959" max="8959" width="1.7109375" style="6" customWidth="1"/>
    <col min="8960" max="8960" width="17" style="6" customWidth="1"/>
    <col min="8961" max="8963" width="9.140625" style="6"/>
    <col min="8964" max="8964" width="13.140625" style="6" bestFit="1" customWidth="1"/>
    <col min="8965" max="9210" width="9.140625" style="6"/>
    <col min="9211" max="9211" width="4.7109375" style="6" customWidth="1"/>
    <col min="9212" max="9212" width="42" style="6" customWidth="1"/>
    <col min="9213" max="9213" width="8.5703125" style="6" customWidth="1"/>
    <col min="9214" max="9214" width="12.28515625" style="6" customWidth="1"/>
    <col min="9215" max="9215" width="1.7109375" style="6" customWidth="1"/>
    <col min="9216" max="9216" width="17" style="6" customWidth="1"/>
    <col min="9217" max="9219" width="9.140625" style="6"/>
    <col min="9220" max="9220" width="13.140625" style="6" bestFit="1" customWidth="1"/>
    <col min="9221" max="9466" width="9.140625" style="6"/>
    <col min="9467" max="9467" width="4.7109375" style="6" customWidth="1"/>
    <col min="9468" max="9468" width="42" style="6" customWidth="1"/>
    <col min="9469" max="9469" width="8.5703125" style="6" customWidth="1"/>
    <col min="9470" max="9470" width="12.28515625" style="6" customWidth="1"/>
    <col min="9471" max="9471" width="1.7109375" style="6" customWidth="1"/>
    <col min="9472" max="9472" width="17" style="6" customWidth="1"/>
    <col min="9473" max="9475" width="9.140625" style="6"/>
    <col min="9476" max="9476" width="13.140625" style="6" bestFit="1" customWidth="1"/>
    <col min="9477" max="9722" width="9.140625" style="6"/>
    <col min="9723" max="9723" width="4.7109375" style="6" customWidth="1"/>
    <col min="9724" max="9724" width="42" style="6" customWidth="1"/>
    <col min="9725" max="9725" width="8.5703125" style="6" customWidth="1"/>
    <col min="9726" max="9726" width="12.28515625" style="6" customWidth="1"/>
    <col min="9727" max="9727" width="1.7109375" style="6" customWidth="1"/>
    <col min="9728" max="9728" width="17" style="6" customWidth="1"/>
    <col min="9729" max="9731" width="9.140625" style="6"/>
    <col min="9732" max="9732" width="13.140625" style="6" bestFit="1" customWidth="1"/>
    <col min="9733" max="9978" width="9.140625" style="6"/>
    <col min="9979" max="9979" width="4.7109375" style="6" customWidth="1"/>
    <col min="9980" max="9980" width="42" style="6" customWidth="1"/>
    <col min="9981" max="9981" width="8.5703125" style="6" customWidth="1"/>
    <col min="9982" max="9982" width="12.28515625" style="6" customWidth="1"/>
    <col min="9983" max="9983" width="1.7109375" style="6" customWidth="1"/>
    <col min="9984" max="9984" width="17" style="6" customWidth="1"/>
    <col min="9985" max="9987" width="9.140625" style="6"/>
    <col min="9988" max="9988" width="13.140625" style="6" bestFit="1" customWidth="1"/>
    <col min="9989" max="10234" width="9.140625" style="6"/>
    <col min="10235" max="10235" width="4.7109375" style="6" customWidth="1"/>
    <col min="10236" max="10236" width="42" style="6" customWidth="1"/>
    <col min="10237" max="10237" width="8.5703125" style="6" customWidth="1"/>
    <col min="10238" max="10238" width="12.28515625" style="6" customWidth="1"/>
    <col min="10239" max="10239" width="1.7109375" style="6" customWidth="1"/>
    <col min="10240" max="10240" width="17" style="6" customWidth="1"/>
    <col min="10241" max="10243" width="9.140625" style="6"/>
    <col min="10244" max="10244" width="13.140625" style="6" bestFit="1" customWidth="1"/>
    <col min="10245" max="10490" width="9.140625" style="6"/>
    <col min="10491" max="10491" width="4.7109375" style="6" customWidth="1"/>
    <col min="10492" max="10492" width="42" style="6" customWidth="1"/>
    <col min="10493" max="10493" width="8.5703125" style="6" customWidth="1"/>
    <col min="10494" max="10494" width="12.28515625" style="6" customWidth="1"/>
    <col min="10495" max="10495" width="1.7109375" style="6" customWidth="1"/>
    <col min="10496" max="10496" width="17" style="6" customWidth="1"/>
    <col min="10497" max="10499" width="9.140625" style="6"/>
    <col min="10500" max="10500" width="13.140625" style="6" bestFit="1" customWidth="1"/>
    <col min="10501" max="10746" width="9.140625" style="6"/>
    <col min="10747" max="10747" width="4.7109375" style="6" customWidth="1"/>
    <col min="10748" max="10748" width="42" style="6" customWidth="1"/>
    <col min="10749" max="10749" width="8.5703125" style="6" customWidth="1"/>
    <col min="10750" max="10750" width="12.28515625" style="6" customWidth="1"/>
    <col min="10751" max="10751" width="1.7109375" style="6" customWidth="1"/>
    <col min="10752" max="10752" width="17" style="6" customWidth="1"/>
    <col min="10753" max="10755" width="9.140625" style="6"/>
    <col min="10756" max="10756" width="13.140625" style="6" bestFit="1" customWidth="1"/>
    <col min="10757" max="11002" width="9.140625" style="6"/>
    <col min="11003" max="11003" width="4.7109375" style="6" customWidth="1"/>
    <col min="11004" max="11004" width="42" style="6" customWidth="1"/>
    <col min="11005" max="11005" width="8.5703125" style="6" customWidth="1"/>
    <col min="11006" max="11006" width="12.28515625" style="6" customWidth="1"/>
    <col min="11007" max="11007" width="1.7109375" style="6" customWidth="1"/>
    <col min="11008" max="11008" width="17" style="6" customWidth="1"/>
    <col min="11009" max="11011" width="9.140625" style="6"/>
    <col min="11012" max="11012" width="13.140625" style="6" bestFit="1" customWidth="1"/>
    <col min="11013" max="11258" width="9.140625" style="6"/>
    <col min="11259" max="11259" width="4.7109375" style="6" customWidth="1"/>
    <col min="11260" max="11260" width="42" style="6" customWidth="1"/>
    <col min="11261" max="11261" width="8.5703125" style="6" customWidth="1"/>
    <col min="11262" max="11262" width="12.28515625" style="6" customWidth="1"/>
    <col min="11263" max="11263" width="1.7109375" style="6" customWidth="1"/>
    <col min="11264" max="11264" width="17" style="6" customWidth="1"/>
    <col min="11265" max="11267" width="9.140625" style="6"/>
    <col min="11268" max="11268" width="13.140625" style="6" bestFit="1" customWidth="1"/>
    <col min="11269" max="11514" width="9.140625" style="6"/>
    <col min="11515" max="11515" width="4.7109375" style="6" customWidth="1"/>
    <col min="11516" max="11516" width="42" style="6" customWidth="1"/>
    <col min="11517" max="11517" width="8.5703125" style="6" customWidth="1"/>
    <col min="11518" max="11518" width="12.28515625" style="6" customWidth="1"/>
    <col min="11519" max="11519" width="1.7109375" style="6" customWidth="1"/>
    <col min="11520" max="11520" width="17" style="6" customWidth="1"/>
    <col min="11521" max="11523" width="9.140625" style="6"/>
    <col min="11524" max="11524" width="13.140625" style="6" bestFit="1" customWidth="1"/>
    <col min="11525" max="11770" width="9.140625" style="6"/>
    <col min="11771" max="11771" width="4.7109375" style="6" customWidth="1"/>
    <col min="11772" max="11772" width="42" style="6" customWidth="1"/>
    <col min="11773" max="11773" width="8.5703125" style="6" customWidth="1"/>
    <col min="11774" max="11774" width="12.28515625" style="6" customWidth="1"/>
    <col min="11775" max="11775" width="1.7109375" style="6" customWidth="1"/>
    <col min="11776" max="11776" width="17" style="6" customWidth="1"/>
    <col min="11777" max="11779" width="9.140625" style="6"/>
    <col min="11780" max="11780" width="13.140625" style="6" bestFit="1" customWidth="1"/>
    <col min="11781" max="12026" width="9.140625" style="6"/>
    <col min="12027" max="12027" width="4.7109375" style="6" customWidth="1"/>
    <col min="12028" max="12028" width="42" style="6" customWidth="1"/>
    <col min="12029" max="12029" width="8.5703125" style="6" customWidth="1"/>
    <col min="12030" max="12030" width="12.28515625" style="6" customWidth="1"/>
    <col min="12031" max="12031" width="1.7109375" style="6" customWidth="1"/>
    <col min="12032" max="12032" width="17" style="6" customWidth="1"/>
    <col min="12033" max="12035" width="9.140625" style="6"/>
    <col min="12036" max="12036" width="13.140625" style="6" bestFit="1" customWidth="1"/>
    <col min="12037" max="12282" width="9.140625" style="6"/>
    <col min="12283" max="12283" width="4.7109375" style="6" customWidth="1"/>
    <col min="12284" max="12284" width="42" style="6" customWidth="1"/>
    <col min="12285" max="12285" width="8.5703125" style="6" customWidth="1"/>
    <col min="12286" max="12286" width="12.28515625" style="6" customWidth="1"/>
    <col min="12287" max="12287" width="1.7109375" style="6" customWidth="1"/>
    <col min="12288" max="12288" width="17" style="6" customWidth="1"/>
    <col min="12289" max="12291" width="9.140625" style="6"/>
    <col min="12292" max="12292" width="13.140625" style="6" bestFit="1" customWidth="1"/>
    <col min="12293" max="12538" width="9.140625" style="6"/>
    <col min="12539" max="12539" width="4.7109375" style="6" customWidth="1"/>
    <col min="12540" max="12540" width="42" style="6" customWidth="1"/>
    <col min="12541" max="12541" width="8.5703125" style="6" customWidth="1"/>
    <col min="12542" max="12542" width="12.28515625" style="6" customWidth="1"/>
    <col min="12543" max="12543" width="1.7109375" style="6" customWidth="1"/>
    <col min="12544" max="12544" width="17" style="6" customWidth="1"/>
    <col min="12545" max="12547" width="9.140625" style="6"/>
    <col min="12548" max="12548" width="13.140625" style="6" bestFit="1" customWidth="1"/>
    <col min="12549" max="12794" width="9.140625" style="6"/>
    <col min="12795" max="12795" width="4.7109375" style="6" customWidth="1"/>
    <col min="12796" max="12796" width="42" style="6" customWidth="1"/>
    <col min="12797" max="12797" width="8.5703125" style="6" customWidth="1"/>
    <col min="12798" max="12798" width="12.28515625" style="6" customWidth="1"/>
    <col min="12799" max="12799" width="1.7109375" style="6" customWidth="1"/>
    <col min="12800" max="12800" width="17" style="6" customWidth="1"/>
    <col min="12801" max="12803" width="9.140625" style="6"/>
    <col min="12804" max="12804" width="13.140625" style="6" bestFit="1" customWidth="1"/>
    <col min="12805" max="13050" width="9.140625" style="6"/>
    <col min="13051" max="13051" width="4.7109375" style="6" customWidth="1"/>
    <col min="13052" max="13052" width="42" style="6" customWidth="1"/>
    <col min="13053" max="13053" width="8.5703125" style="6" customWidth="1"/>
    <col min="13054" max="13054" width="12.28515625" style="6" customWidth="1"/>
    <col min="13055" max="13055" width="1.7109375" style="6" customWidth="1"/>
    <col min="13056" max="13056" width="17" style="6" customWidth="1"/>
    <col min="13057" max="13059" width="9.140625" style="6"/>
    <col min="13060" max="13060" width="13.140625" style="6" bestFit="1" customWidth="1"/>
    <col min="13061" max="13306" width="9.140625" style="6"/>
    <col min="13307" max="13307" width="4.7109375" style="6" customWidth="1"/>
    <col min="13308" max="13308" width="42" style="6" customWidth="1"/>
    <col min="13309" max="13309" width="8.5703125" style="6" customWidth="1"/>
    <col min="13310" max="13310" width="12.28515625" style="6" customWidth="1"/>
    <col min="13311" max="13311" width="1.7109375" style="6" customWidth="1"/>
    <col min="13312" max="13312" width="17" style="6" customWidth="1"/>
    <col min="13313" max="13315" width="9.140625" style="6"/>
    <col min="13316" max="13316" width="13.140625" style="6" bestFit="1" customWidth="1"/>
    <col min="13317" max="13562" width="9.140625" style="6"/>
    <col min="13563" max="13563" width="4.7109375" style="6" customWidth="1"/>
    <col min="13564" max="13564" width="42" style="6" customWidth="1"/>
    <col min="13565" max="13565" width="8.5703125" style="6" customWidth="1"/>
    <col min="13566" max="13566" width="12.28515625" style="6" customWidth="1"/>
    <col min="13567" max="13567" width="1.7109375" style="6" customWidth="1"/>
    <col min="13568" max="13568" width="17" style="6" customWidth="1"/>
    <col min="13569" max="13571" width="9.140625" style="6"/>
    <col min="13572" max="13572" width="13.140625" style="6" bestFit="1" customWidth="1"/>
    <col min="13573" max="13818" width="9.140625" style="6"/>
    <col min="13819" max="13819" width="4.7109375" style="6" customWidth="1"/>
    <col min="13820" max="13820" width="42" style="6" customWidth="1"/>
    <col min="13821" max="13821" width="8.5703125" style="6" customWidth="1"/>
    <col min="13822" max="13822" width="12.28515625" style="6" customWidth="1"/>
    <col min="13823" max="13823" width="1.7109375" style="6" customWidth="1"/>
    <col min="13824" max="13824" width="17" style="6" customWidth="1"/>
    <col min="13825" max="13827" width="9.140625" style="6"/>
    <col min="13828" max="13828" width="13.140625" style="6" bestFit="1" customWidth="1"/>
    <col min="13829" max="14074" width="9.140625" style="6"/>
    <col min="14075" max="14075" width="4.7109375" style="6" customWidth="1"/>
    <col min="14076" max="14076" width="42" style="6" customWidth="1"/>
    <col min="14077" max="14077" width="8.5703125" style="6" customWidth="1"/>
    <col min="14078" max="14078" width="12.28515625" style="6" customWidth="1"/>
    <col min="14079" max="14079" width="1.7109375" style="6" customWidth="1"/>
    <col min="14080" max="14080" width="17" style="6" customWidth="1"/>
    <col min="14081" max="14083" width="9.140625" style="6"/>
    <col min="14084" max="14084" width="13.140625" style="6" bestFit="1" customWidth="1"/>
    <col min="14085" max="14330" width="9.140625" style="6"/>
    <col min="14331" max="14331" width="4.7109375" style="6" customWidth="1"/>
    <col min="14332" max="14332" width="42" style="6" customWidth="1"/>
    <col min="14333" max="14333" width="8.5703125" style="6" customWidth="1"/>
    <col min="14334" max="14334" width="12.28515625" style="6" customWidth="1"/>
    <col min="14335" max="14335" width="1.7109375" style="6" customWidth="1"/>
    <col min="14336" max="14336" width="17" style="6" customWidth="1"/>
    <col min="14337" max="14339" width="9.140625" style="6"/>
    <col min="14340" max="14340" width="13.140625" style="6" bestFit="1" customWidth="1"/>
    <col min="14341" max="14586" width="9.140625" style="6"/>
    <col min="14587" max="14587" width="4.7109375" style="6" customWidth="1"/>
    <col min="14588" max="14588" width="42" style="6" customWidth="1"/>
    <col min="14589" max="14589" width="8.5703125" style="6" customWidth="1"/>
    <col min="14590" max="14590" width="12.28515625" style="6" customWidth="1"/>
    <col min="14591" max="14591" width="1.7109375" style="6" customWidth="1"/>
    <col min="14592" max="14592" width="17" style="6" customWidth="1"/>
    <col min="14593" max="14595" width="9.140625" style="6"/>
    <col min="14596" max="14596" width="13.140625" style="6" bestFit="1" customWidth="1"/>
    <col min="14597" max="14842" width="9.140625" style="6"/>
    <col min="14843" max="14843" width="4.7109375" style="6" customWidth="1"/>
    <col min="14844" max="14844" width="42" style="6" customWidth="1"/>
    <col min="14845" max="14845" width="8.5703125" style="6" customWidth="1"/>
    <col min="14846" max="14846" width="12.28515625" style="6" customWidth="1"/>
    <col min="14847" max="14847" width="1.7109375" style="6" customWidth="1"/>
    <col min="14848" max="14848" width="17" style="6" customWidth="1"/>
    <col min="14849" max="14851" width="9.140625" style="6"/>
    <col min="14852" max="14852" width="13.140625" style="6" bestFit="1" customWidth="1"/>
    <col min="14853" max="15098" width="9.140625" style="6"/>
    <col min="15099" max="15099" width="4.7109375" style="6" customWidth="1"/>
    <col min="15100" max="15100" width="42" style="6" customWidth="1"/>
    <col min="15101" max="15101" width="8.5703125" style="6" customWidth="1"/>
    <col min="15102" max="15102" width="12.28515625" style="6" customWidth="1"/>
    <col min="15103" max="15103" width="1.7109375" style="6" customWidth="1"/>
    <col min="15104" max="15104" width="17" style="6" customWidth="1"/>
    <col min="15105" max="15107" width="9.140625" style="6"/>
    <col min="15108" max="15108" width="13.140625" style="6" bestFit="1" customWidth="1"/>
    <col min="15109" max="15354" width="9.140625" style="6"/>
    <col min="15355" max="15355" width="4.7109375" style="6" customWidth="1"/>
    <col min="15356" max="15356" width="42" style="6" customWidth="1"/>
    <col min="15357" max="15357" width="8.5703125" style="6" customWidth="1"/>
    <col min="15358" max="15358" width="12.28515625" style="6" customWidth="1"/>
    <col min="15359" max="15359" width="1.7109375" style="6" customWidth="1"/>
    <col min="15360" max="15360" width="17" style="6" customWidth="1"/>
    <col min="15361" max="15363" width="9.140625" style="6"/>
    <col min="15364" max="15364" width="13.140625" style="6" bestFit="1" customWidth="1"/>
    <col min="15365" max="15610" width="9.140625" style="6"/>
    <col min="15611" max="15611" width="4.7109375" style="6" customWidth="1"/>
    <col min="15612" max="15612" width="42" style="6" customWidth="1"/>
    <col min="15613" max="15613" width="8.5703125" style="6" customWidth="1"/>
    <col min="15614" max="15614" width="12.28515625" style="6" customWidth="1"/>
    <col min="15615" max="15615" width="1.7109375" style="6" customWidth="1"/>
    <col min="15616" max="15616" width="17" style="6" customWidth="1"/>
    <col min="15617" max="15619" width="9.140625" style="6"/>
    <col min="15620" max="15620" width="13.140625" style="6" bestFit="1" customWidth="1"/>
    <col min="15621" max="15866" width="9.140625" style="6"/>
    <col min="15867" max="15867" width="4.7109375" style="6" customWidth="1"/>
    <col min="15868" max="15868" width="42" style="6" customWidth="1"/>
    <col min="15869" max="15869" width="8.5703125" style="6" customWidth="1"/>
    <col min="15870" max="15870" width="12.28515625" style="6" customWidth="1"/>
    <col min="15871" max="15871" width="1.7109375" style="6" customWidth="1"/>
    <col min="15872" max="15872" width="17" style="6" customWidth="1"/>
    <col min="15873" max="15875" width="9.140625" style="6"/>
    <col min="15876" max="15876" width="13.140625" style="6" bestFit="1" customWidth="1"/>
    <col min="15877" max="16122" width="9.140625" style="6"/>
    <col min="16123" max="16123" width="4.7109375" style="6" customWidth="1"/>
    <col min="16124" max="16124" width="42" style="6" customWidth="1"/>
    <col min="16125" max="16125" width="8.5703125" style="6" customWidth="1"/>
    <col min="16126" max="16126" width="12.28515625" style="6" customWidth="1"/>
    <col min="16127" max="16127" width="1.7109375" style="6" customWidth="1"/>
    <col min="16128" max="16128" width="17" style="6" customWidth="1"/>
    <col min="16129" max="16131" width="9.140625" style="6"/>
    <col min="16132" max="16132" width="13.140625" style="6" bestFit="1" customWidth="1"/>
    <col min="16133" max="16384" width="9.140625" style="6"/>
  </cols>
  <sheetData>
    <row r="1" spans="1:7" x14ac:dyDescent="0.3">
      <c r="B1" s="7" t="s">
        <v>516</v>
      </c>
    </row>
    <row r="2" spans="1:7" ht="14.1" customHeight="1" x14ac:dyDescent="0.3"/>
    <row r="3" spans="1:7" ht="18" customHeight="1" x14ac:dyDescent="0.3">
      <c r="A3" s="9"/>
      <c r="B3" s="6" t="s">
        <v>351</v>
      </c>
      <c r="C3" s="10"/>
      <c r="D3" s="11"/>
      <c r="E3" s="12"/>
      <c r="F3" s="13"/>
      <c r="G3" s="14"/>
    </row>
    <row r="4" spans="1:7" s="16" customFormat="1" x14ac:dyDescent="0.3">
      <c r="A4" s="9"/>
      <c r="B4" s="15" t="s">
        <v>1175</v>
      </c>
      <c r="C4" s="10"/>
      <c r="D4" s="11"/>
      <c r="E4" s="12"/>
      <c r="F4" s="13"/>
      <c r="G4" s="14"/>
    </row>
    <row r="5" spans="1:7" x14ac:dyDescent="0.3">
      <c r="A5" s="9"/>
      <c r="B5" s="15"/>
      <c r="C5" s="10"/>
      <c r="D5" s="11"/>
      <c r="E5" s="12"/>
      <c r="F5" s="13"/>
      <c r="G5" s="17"/>
    </row>
    <row r="6" spans="1:7" s="16" customFormat="1" x14ac:dyDescent="0.3">
      <c r="A6" s="9"/>
      <c r="B6" s="15" t="s">
        <v>376</v>
      </c>
      <c r="C6" s="10"/>
      <c r="D6" s="11"/>
      <c r="E6" s="12"/>
      <c r="F6" s="13"/>
      <c r="G6" s="17"/>
    </row>
    <row r="7" spans="1:7" s="16" customFormat="1" x14ac:dyDescent="0.3">
      <c r="A7" s="9"/>
      <c r="B7" s="15"/>
      <c r="C7" s="10"/>
      <c r="D7" s="11"/>
      <c r="E7" s="12"/>
      <c r="F7" s="13"/>
      <c r="G7" s="17"/>
    </row>
    <row r="8" spans="1:7" s="16" customFormat="1" x14ac:dyDescent="0.3">
      <c r="A8" s="9"/>
      <c r="B8" s="19" t="s">
        <v>379</v>
      </c>
      <c r="C8" s="20"/>
      <c r="D8" s="96"/>
      <c r="E8" s="97"/>
      <c r="F8" s="204"/>
      <c r="G8" s="17"/>
    </row>
    <row r="9" spans="1:7" s="16" customFormat="1" x14ac:dyDescent="0.3">
      <c r="A9" s="9"/>
      <c r="B9" s="19"/>
      <c r="C9" s="763"/>
      <c r="D9" s="764"/>
      <c r="E9" s="764"/>
      <c r="F9" s="764"/>
      <c r="G9" s="18"/>
    </row>
    <row r="10" spans="1:7" ht="19.5" thickBot="1" x14ac:dyDescent="0.35">
      <c r="A10" s="9"/>
      <c r="B10" s="19" t="s">
        <v>378</v>
      </c>
      <c r="C10" s="20"/>
      <c r="D10" s="21" t="s">
        <v>352</v>
      </c>
      <c r="E10" s="22"/>
      <c r="F10" s="204"/>
      <c r="G10" s="23"/>
    </row>
    <row r="11" spans="1:7" ht="19.5" thickBot="1" x14ac:dyDescent="0.35">
      <c r="A11" s="9"/>
      <c r="B11" s="15"/>
      <c r="C11" s="10"/>
      <c r="D11" s="11"/>
      <c r="E11" s="12"/>
      <c r="F11" s="13"/>
      <c r="G11" s="23"/>
    </row>
    <row r="12" spans="1:7" s="16" customFormat="1" ht="19.5" thickBot="1" x14ac:dyDescent="0.35">
      <c r="A12" s="27"/>
      <c r="B12" s="28" t="s">
        <v>28</v>
      </c>
      <c r="C12" s="29"/>
      <c r="D12" s="30"/>
      <c r="E12" s="31"/>
      <c r="F12" s="26"/>
      <c r="G12" s="32"/>
    </row>
    <row r="13" spans="1:7" s="16" customFormat="1" x14ac:dyDescent="0.3">
      <c r="A13" s="33"/>
      <c r="B13" s="34"/>
      <c r="C13" s="35"/>
      <c r="D13" s="11"/>
      <c r="E13" s="36"/>
      <c r="F13" s="26"/>
      <c r="G13" s="32"/>
    </row>
    <row r="14" spans="1:7" ht="18" customHeight="1" thickBot="1" x14ac:dyDescent="0.35">
      <c r="A14" s="37"/>
      <c r="B14" s="14" t="s">
        <v>353</v>
      </c>
      <c r="C14" s="35"/>
      <c r="D14" s="11"/>
      <c r="E14" s="38">
        <f>'GO dela'!F42</f>
        <v>0</v>
      </c>
      <c r="F14" s="26"/>
      <c r="G14" s="14"/>
    </row>
    <row r="15" spans="1:7" ht="15" customHeight="1" x14ac:dyDescent="0.3">
      <c r="A15" s="37"/>
      <c r="B15" s="14"/>
      <c r="C15" s="35"/>
      <c r="D15" s="11"/>
      <c r="E15" s="39"/>
      <c r="F15" s="26"/>
      <c r="G15" s="14"/>
    </row>
    <row r="16" spans="1:7" ht="18" customHeight="1" thickBot="1" x14ac:dyDescent="0.35">
      <c r="A16" s="37"/>
      <c r="B16" s="14" t="s">
        <v>709</v>
      </c>
      <c r="C16" s="35"/>
      <c r="D16" s="11"/>
      <c r="E16" s="40">
        <f>'Elektro dela'!F32</f>
        <v>0</v>
      </c>
      <c r="F16" s="26"/>
      <c r="G16" s="14"/>
    </row>
    <row r="17" spans="1:7" ht="15" customHeight="1" x14ac:dyDescent="0.3">
      <c r="A17" s="37"/>
      <c r="B17" s="14"/>
      <c r="C17" s="35"/>
      <c r="D17" s="11"/>
      <c r="E17" s="39"/>
      <c r="F17" s="26"/>
      <c r="G17" s="14"/>
    </row>
    <row r="18" spans="1:7" ht="18" customHeight="1" thickBot="1" x14ac:dyDescent="0.35">
      <c r="A18" s="37"/>
      <c r="B18" s="14" t="s">
        <v>354</v>
      </c>
      <c r="C18" s="35"/>
      <c r="D18" s="11"/>
      <c r="E18" s="40">
        <f>'Strojna dela'!F19</f>
        <v>0</v>
      </c>
      <c r="F18" s="26"/>
      <c r="G18" s="14"/>
    </row>
    <row r="19" spans="1:7" ht="19.5" thickBot="1" x14ac:dyDescent="0.35">
      <c r="A19" s="41"/>
      <c r="B19" s="42"/>
      <c r="C19" s="24"/>
      <c r="D19" s="25"/>
      <c r="E19" s="40"/>
      <c r="F19" s="26"/>
      <c r="G19" s="14"/>
    </row>
    <row r="20" spans="1:7" x14ac:dyDescent="0.3">
      <c r="A20" s="37"/>
      <c r="B20" s="14"/>
      <c r="C20" s="35"/>
      <c r="D20" s="11"/>
      <c r="E20" s="43"/>
      <c r="F20" s="26"/>
      <c r="G20" s="14"/>
    </row>
    <row r="21" spans="1:7" ht="18" customHeight="1" thickBot="1" x14ac:dyDescent="0.35">
      <c r="A21" s="44"/>
      <c r="B21" s="45" t="s">
        <v>355</v>
      </c>
      <c r="C21" s="36"/>
      <c r="D21" s="11"/>
      <c r="E21" s="38">
        <f>SUM(E14:E18)</f>
        <v>0</v>
      </c>
      <c r="F21" s="26"/>
      <c r="G21" s="14"/>
    </row>
    <row r="22" spans="1:7" s="16" customFormat="1" ht="15" customHeight="1" x14ac:dyDescent="0.3">
      <c r="A22" s="18"/>
      <c r="C22" s="36"/>
      <c r="D22" s="46"/>
      <c r="E22" s="47"/>
      <c r="F22" s="26"/>
      <c r="G22" s="14"/>
    </row>
    <row r="23" spans="1:7" ht="18" customHeight="1" thickBot="1" x14ac:dyDescent="0.35">
      <c r="A23" s="48"/>
      <c r="B23" s="45" t="s">
        <v>356</v>
      </c>
      <c r="C23" s="36"/>
      <c r="D23" s="11"/>
      <c r="E23" s="38">
        <f>E21*0.22</f>
        <v>0</v>
      </c>
      <c r="F23" s="26"/>
      <c r="G23" s="14"/>
    </row>
    <row r="24" spans="1:7" s="16" customFormat="1" ht="15" customHeight="1" thickBot="1" x14ac:dyDescent="0.35">
      <c r="A24" s="49"/>
      <c r="B24" s="50"/>
      <c r="C24" s="51"/>
      <c r="D24" s="52"/>
      <c r="E24" s="53"/>
      <c r="F24" s="26"/>
      <c r="G24" s="14"/>
    </row>
    <row r="25" spans="1:7" s="16" customFormat="1" ht="15" customHeight="1" thickTop="1" x14ac:dyDescent="0.3">
      <c r="A25" s="48"/>
      <c r="B25" s="45"/>
      <c r="C25" s="36"/>
      <c r="D25" s="46"/>
      <c r="E25" s="47"/>
      <c r="F25" s="26"/>
      <c r="G25" s="32"/>
    </row>
    <row r="26" spans="1:7" s="16" customFormat="1" ht="18" customHeight="1" thickBot="1" x14ac:dyDescent="0.35">
      <c r="A26" s="54"/>
      <c r="B26" s="45" t="s">
        <v>357</v>
      </c>
      <c r="C26" s="36"/>
      <c r="D26" s="11"/>
      <c r="E26" s="38">
        <f>SUM(E21:E23)</f>
        <v>0</v>
      </c>
      <c r="F26" s="26"/>
      <c r="G26" s="32"/>
    </row>
    <row r="27" spans="1:7" x14ac:dyDescent="0.3">
      <c r="A27" s="54"/>
      <c r="C27" s="36"/>
      <c r="D27" s="46"/>
      <c r="E27" s="36"/>
      <c r="F27" s="26"/>
      <c r="G27" s="32"/>
    </row>
    <row r="28" spans="1:7" s="62" customFormat="1" ht="15" x14ac:dyDescent="0.25">
      <c r="A28" s="55" t="s">
        <v>358</v>
      </c>
      <c r="B28" s="56" t="s">
        <v>359</v>
      </c>
      <c r="C28" s="57"/>
      <c r="D28" s="58"/>
      <c r="E28" s="59"/>
      <c r="F28" s="60"/>
      <c r="G28" s="61"/>
    </row>
    <row r="29" spans="1:7" s="62" customFormat="1" ht="15" x14ac:dyDescent="0.25">
      <c r="A29" s="55" t="s">
        <v>358</v>
      </c>
      <c r="B29" s="63" t="s">
        <v>360</v>
      </c>
      <c r="C29" s="57"/>
      <c r="D29" s="58"/>
      <c r="E29" s="59"/>
      <c r="F29" s="60"/>
    </row>
    <row r="30" spans="1:7" s="62" customFormat="1" ht="15" x14ac:dyDescent="0.25">
      <c r="A30" s="55" t="s">
        <v>358</v>
      </c>
      <c r="B30" s="63" t="s">
        <v>361</v>
      </c>
      <c r="C30" s="57"/>
      <c r="D30" s="58"/>
      <c r="E30" s="59"/>
      <c r="F30" s="60"/>
    </row>
    <row r="31" spans="1:7" s="62" customFormat="1" ht="15" x14ac:dyDescent="0.25">
      <c r="A31" s="55" t="s">
        <v>358</v>
      </c>
      <c r="B31" s="63" t="s">
        <v>362</v>
      </c>
      <c r="C31" s="57"/>
      <c r="D31" s="58"/>
      <c r="E31" s="59"/>
      <c r="F31" s="60"/>
    </row>
    <row r="32" spans="1:7" s="62" customFormat="1" ht="15" x14ac:dyDescent="0.25">
      <c r="A32" s="64" t="s">
        <v>358</v>
      </c>
      <c r="B32" s="63" t="s">
        <v>363</v>
      </c>
      <c r="C32" s="65"/>
      <c r="D32" s="58"/>
      <c r="E32" s="66"/>
      <c r="F32" s="67"/>
    </row>
    <row r="33" spans="1:6" s="62" customFormat="1" ht="15" x14ac:dyDescent="0.25">
      <c r="A33" s="55" t="s">
        <v>358</v>
      </c>
      <c r="B33" s="68" t="s">
        <v>364</v>
      </c>
      <c r="C33" s="69"/>
      <c r="D33" s="58"/>
      <c r="E33" s="66"/>
      <c r="F33" s="67"/>
    </row>
    <row r="34" spans="1:6" s="62" customFormat="1" ht="15" x14ac:dyDescent="0.25">
      <c r="A34" s="55"/>
      <c r="B34" s="70" t="s">
        <v>365</v>
      </c>
      <c r="C34" s="69"/>
      <c r="D34" s="58"/>
      <c r="E34" s="66"/>
      <c r="F34" s="67"/>
    </row>
    <row r="35" spans="1:6" s="62" customFormat="1" ht="15" x14ac:dyDescent="0.25">
      <c r="A35" s="55" t="s">
        <v>358</v>
      </c>
      <c r="B35" s="70" t="s">
        <v>366</v>
      </c>
      <c r="C35" s="69"/>
      <c r="D35" s="58"/>
      <c r="E35" s="66"/>
      <c r="F35" s="67"/>
    </row>
    <row r="36" spans="1:6" s="62" customFormat="1" ht="15" x14ac:dyDescent="0.25">
      <c r="A36" s="55"/>
      <c r="B36" s="70" t="s">
        <v>367</v>
      </c>
      <c r="C36" s="69"/>
      <c r="D36" s="58"/>
      <c r="E36" s="66"/>
      <c r="F36" s="67"/>
    </row>
    <row r="37" spans="1:6" s="62" customFormat="1" ht="15" x14ac:dyDescent="0.25">
      <c r="A37" s="71" t="s">
        <v>358</v>
      </c>
      <c r="B37" s="70" t="s">
        <v>368</v>
      </c>
      <c r="C37" s="69"/>
      <c r="D37" s="58"/>
      <c r="E37" s="66"/>
      <c r="F37" s="67"/>
    </row>
    <row r="38" spans="1:6" s="62" customFormat="1" ht="15" x14ac:dyDescent="0.25">
      <c r="A38" s="64"/>
      <c r="B38" s="72" t="s">
        <v>369</v>
      </c>
      <c r="C38" s="69"/>
      <c r="D38" s="58"/>
      <c r="E38" s="66"/>
      <c r="F38" s="67"/>
    </row>
    <row r="39" spans="1:6" s="62" customFormat="1" ht="15" x14ac:dyDescent="0.25">
      <c r="A39" s="55"/>
      <c r="B39" s="72"/>
      <c r="C39" s="69"/>
      <c r="D39" s="58"/>
      <c r="E39" s="66"/>
      <c r="F39" s="67"/>
    </row>
    <row r="40" spans="1:6" s="62" customFormat="1" ht="15" x14ac:dyDescent="0.25">
      <c r="A40" s="55" t="s">
        <v>358</v>
      </c>
      <c r="B40" s="73" t="s">
        <v>370</v>
      </c>
      <c r="C40" s="69"/>
      <c r="D40" s="58"/>
      <c r="E40" s="66"/>
      <c r="F40" s="67"/>
    </row>
    <row r="41" spans="1:6" s="62" customFormat="1" ht="15" x14ac:dyDescent="0.25">
      <c r="A41" s="55" t="s">
        <v>358</v>
      </c>
      <c r="B41" s="73" t="s">
        <v>371</v>
      </c>
      <c r="C41" s="69"/>
      <c r="D41" s="58"/>
      <c r="E41" s="66"/>
      <c r="F41" s="67"/>
    </row>
    <row r="42" spans="1:6" s="62" customFormat="1" ht="15" x14ac:dyDescent="0.25">
      <c r="A42" s="55" t="s">
        <v>358</v>
      </c>
      <c r="B42" s="73" t="s">
        <v>372</v>
      </c>
      <c r="C42" s="69"/>
      <c r="D42" s="58"/>
      <c r="E42" s="66"/>
      <c r="F42" s="67"/>
    </row>
    <row r="43" spans="1:6" s="62" customFormat="1" ht="15" x14ac:dyDescent="0.25">
      <c r="A43" s="55" t="s">
        <v>358</v>
      </c>
      <c r="B43" s="73" t="s">
        <v>373</v>
      </c>
      <c r="C43" s="69"/>
      <c r="D43" s="58"/>
      <c r="E43" s="66"/>
      <c r="F43" s="67"/>
    </row>
    <row r="44" spans="1:6" s="62" customFormat="1" ht="15" x14ac:dyDescent="0.25">
      <c r="A44" s="55"/>
      <c r="B44" s="73" t="s">
        <v>374</v>
      </c>
      <c r="C44" s="69"/>
      <c r="D44" s="58"/>
      <c r="E44" s="66"/>
      <c r="F44" s="67"/>
    </row>
    <row r="45" spans="1:6" x14ac:dyDescent="0.3">
      <c r="B45" s="73" t="s">
        <v>375</v>
      </c>
    </row>
    <row r="48" spans="1:6" ht="14.1" customHeight="1" x14ac:dyDescent="0.3">
      <c r="E48" s="6"/>
    </row>
    <row r="49" spans="5:5" ht="14.1" customHeight="1" x14ac:dyDescent="0.3">
      <c r="E49" s="6"/>
    </row>
    <row r="50" spans="5:5" ht="14.1" customHeight="1" x14ac:dyDescent="0.3">
      <c r="E50" s="6"/>
    </row>
    <row r="51" spans="5:5" ht="14.1" customHeight="1" x14ac:dyDescent="0.3">
      <c r="E51" s="6"/>
    </row>
    <row r="52" spans="5:5" ht="14.1" customHeight="1" x14ac:dyDescent="0.3">
      <c r="E52" s="6"/>
    </row>
    <row r="53" spans="5:5" ht="14.1" customHeight="1" x14ac:dyDescent="0.3">
      <c r="E53" s="6"/>
    </row>
    <row r="54" spans="5:5" ht="14.1" customHeight="1" x14ac:dyDescent="0.3">
      <c r="E54" s="6"/>
    </row>
    <row r="55" spans="5:5" ht="14.1" customHeight="1" x14ac:dyDescent="0.3">
      <c r="E55" s="6"/>
    </row>
    <row r="56" spans="5:5" ht="14.1" customHeight="1" x14ac:dyDescent="0.3">
      <c r="E56" s="6"/>
    </row>
    <row r="57" spans="5:5" ht="14.1" customHeight="1" x14ac:dyDescent="0.3">
      <c r="E57" s="6"/>
    </row>
    <row r="58" spans="5:5" ht="14.1" customHeight="1" x14ac:dyDescent="0.3">
      <c r="E58" s="6"/>
    </row>
    <row r="59" spans="5:5" ht="14.1" customHeight="1" x14ac:dyDescent="0.3">
      <c r="E59" s="6"/>
    </row>
    <row r="60" spans="5:5" ht="14.1" customHeight="1" x14ac:dyDescent="0.3">
      <c r="E60" s="6"/>
    </row>
    <row r="61" spans="5:5" ht="14.1" customHeight="1" x14ac:dyDescent="0.3">
      <c r="E61" s="6"/>
    </row>
    <row r="62" spans="5:5" ht="14.1" customHeight="1" x14ac:dyDescent="0.3">
      <c r="E62" s="6"/>
    </row>
    <row r="63" spans="5:5" ht="14.1" customHeight="1" x14ac:dyDescent="0.3">
      <c r="E63" s="6"/>
    </row>
    <row r="64" spans="5:5" ht="14.1" customHeight="1" x14ac:dyDescent="0.3">
      <c r="E64" s="6"/>
    </row>
    <row r="65" spans="5:5" ht="14.1" customHeight="1" x14ac:dyDescent="0.3">
      <c r="E65" s="6"/>
    </row>
    <row r="66" spans="5:5" ht="14.1" customHeight="1" x14ac:dyDescent="0.3">
      <c r="E66" s="6"/>
    </row>
    <row r="67" spans="5:5" ht="14.1" customHeight="1" x14ac:dyDescent="0.3">
      <c r="E67" s="6"/>
    </row>
    <row r="68" spans="5:5" ht="14.1" customHeight="1" x14ac:dyDescent="0.3">
      <c r="E68" s="6"/>
    </row>
    <row r="69" spans="5:5" ht="14.1" customHeight="1" x14ac:dyDescent="0.3">
      <c r="E69" s="6"/>
    </row>
    <row r="70" spans="5:5" ht="14.1" customHeight="1" x14ac:dyDescent="0.3">
      <c r="E70" s="6"/>
    </row>
    <row r="71" spans="5:5" ht="14.1" customHeight="1" x14ac:dyDescent="0.3">
      <c r="E71" s="6"/>
    </row>
    <row r="72" spans="5:5" ht="14.1" customHeight="1" x14ac:dyDescent="0.3">
      <c r="E72" s="6"/>
    </row>
    <row r="73" spans="5:5" ht="14.1" customHeight="1" x14ac:dyDescent="0.3">
      <c r="E73" s="6"/>
    </row>
    <row r="74" spans="5:5" ht="14.1" customHeight="1" x14ac:dyDescent="0.3">
      <c r="E74" s="6"/>
    </row>
    <row r="75" spans="5:5" ht="14.1" customHeight="1" x14ac:dyDescent="0.3">
      <c r="E75" s="6"/>
    </row>
    <row r="76" spans="5:5" ht="14.1" customHeight="1" x14ac:dyDescent="0.3">
      <c r="E76" s="6"/>
    </row>
    <row r="77" spans="5:5" ht="14.1" customHeight="1" x14ac:dyDescent="0.3">
      <c r="E77" s="6"/>
    </row>
    <row r="78" spans="5:5" ht="14.1" customHeight="1" x14ac:dyDescent="0.3">
      <c r="E78" s="6"/>
    </row>
    <row r="79" spans="5:5" ht="14.1" customHeight="1" x14ac:dyDescent="0.3">
      <c r="E79" s="6"/>
    </row>
    <row r="80" spans="5:5" ht="14.1" customHeight="1" x14ac:dyDescent="0.3">
      <c r="E80" s="6"/>
    </row>
    <row r="81" spans="5:5" ht="14.1" customHeight="1" x14ac:dyDescent="0.3">
      <c r="E81" s="6"/>
    </row>
    <row r="82" spans="5:5" ht="14.1" customHeight="1" x14ac:dyDescent="0.3">
      <c r="E82" s="6"/>
    </row>
    <row r="83" spans="5:5" ht="14.1" customHeight="1" x14ac:dyDescent="0.3">
      <c r="E83" s="6"/>
    </row>
    <row r="84" spans="5:5" ht="14.1" customHeight="1" x14ac:dyDescent="0.3">
      <c r="E84" s="6"/>
    </row>
    <row r="85" spans="5:5" ht="14.1" customHeight="1" x14ac:dyDescent="0.3">
      <c r="E85" s="6"/>
    </row>
    <row r="86" spans="5:5" ht="14.1" customHeight="1" x14ac:dyDescent="0.3">
      <c r="E86" s="6"/>
    </row>
    <row r="87" spans="5:5" ht="14.1" customHeight="1" x14ac:dyDescent="0.3">
      <c r="E87" s="6"/>
    </row>
    <row r="88" spans="5:5" ht="14.1" customHeight="1" x14ac:dyDescent="0.3">
      <c r="E88" s="6"/>
    </row>
    <row r="89" spans="5:5" ht="14.1" customHeight="1" x14ac:dyDescent="0.3">
      <c r="E89" s="6"/>
    </row>
    <row r="90" spans="5:5" ht="14.1" customHeight="1" x14ac:dyDescent="0.3">
      <c r="E90" s="6"/>
    </row>
    <row r="91" spans="5:5" ht="14.1" customHeight="1" x14ac:dyDescent="0.3">
      <c r="E91" s="6"/>
    </row>
    <row r="92" spans="5:5" ht="14.1" customHeight="1" x14ac:dyDescent="0.3">
      <c r="E92" s="6"/>
    </row>
    <row r="93" spans="5:5" ht="14.1" customHeight="1" x14ac:dyDescent="0.3">
      <c r="E93" s="6"/>
    </row>
    <row r="94" spans="5:5" ht="14.1" customHeight="1" x14ac:dyDescent="0.3">
      <c r="E94" s="6"/>
    </row>
    <row r="95" spans="5:5" ht="14.1" customHeight="1" x14ac:dyDescent="0.3">
      <c r="E95" s="6"/>
    </row>
    <row r="96" spans="5:5" ht="14.1" customHeight="1" x14ac:dyDescent="0.3">
      <c r="E96" s="6"/>
    </row>
    <row r="97" spans="5:5" x14ac:dyDescent="0.3">
      <c r="E97" s="6"/>
    </row>
    <row r="98" spans="5:5" ht="14.1" customHeight="1" x14ac:dyDescent="0.3">
      <c r="E98" s="6"/>
    </row>
    <row r="99" spans="5:5" ht="14.1" customHeight="1" x14ac:dyDescent="0.3">
      <c r="E99" s="6"/>
    </row>
    <row r="100" spans="5:5" ht="14.1" customHeight="1" x14ac:dyDescent="0.3">
      <c r="E100" s="6"/>
    </row>
    <row r="101" spans="5:5" ht="14.1" customHeight="1" x14ac:dyDescent="0.3">
      <c r="E101" s="6"/>
    </row>
    <row r="102" spans="5:5" ht="14.1" customHeight="1" x14ac:dyDescent="0.3">
      <c r="E102" s="6"/>
    </row>
    <row r="103" spans="5:5" ht="14.1" customHeight="1" x14ac:dyDescent="0.3">
      <c r="E103" s="6"/>
    </row>
    <row r="104" spans="5:5" ht="14.1" customHeight="1" x14ac:dyDescent="0.3">
      <c r="E104" s="6"/>
    </row>
    <row r="105" spans="5:5" ht="14.1" customHeight="1" x14ac:dyDescent="0.3">
      <c r="E105" s="6"/>
    </row>
    <row r="106" spans="5:5" ht="14.1" customHeight="1" x14ac:dyDescent="0.3">
      <c r="E106" s="6"/>
    </row>
    <row r="107" spans="5:5" ht="14.1" customHeight="1" x14ac:dyDescent="0.3">
      <c r="E107" s="6"/>
    </row>
    <row r="108" spans="5:5" ht="14.1" customHeight="1" x14ac:dyDescent="0.3">
      <c r="E108" s="6"/>
    </row>
    <row r="109" spans="5:5" ht="14.1" customHeight="1" x14ac:dyDescent="0.3">
      <c r="E109" s="6"/>
    </row>
    <row r="110" spans="5:5" ht="14.1" customHeight="1" x14ac:dyDescent="0.3">
      <c r="E110" s="6"/>
    </row>
    <row r="111" spans="5:5" ht="14.1" customHeight="1" x14ac:dyDescent="0.3">
      <c r="E111" s="6"/>
    </row>
    <row r="112" spans="5:5" ht="14.1" customHeight="1" x14ac:dyDescent="0.3">
      <c r="E112" s="6"/>
    </row>
    <row r="113" spans="5:5" ht="14.1" customHeight="1" x14ac:dyDescent="0.3">
      <c r="E113" s="6"/>
    </row>
    <row r="114" spans="5:5" ht="14.1" customHeight="1" x14ac:dyDescent="0.3">
      <c r="E114" s="6"/>
    </row>
    <row r="115" spans="5:5" ht="14.1" customHeight="1" x14ac:dyDescent="0.3">
      <c r="E115" s="6"/>
    </row>
    <row r="116" spans="5:5" ht="14.1" customHeight="1" x14ac:dyDescent="0.3">
      <c r="E116" s="6"/>
    </row>
    <row r="118" spans="5:5" ht="14.1" customHeight="1" x14ac:dyDescent="0.3">
      <c r="E118" s="6"/>
    </row>
    <row r="119" spans="5:5" x14ac:dyDescent="0.3">
      <c r="E119" s="6"/>
    </row>
    <row r="120" spans="5:5" ht="61.5" customHeight="1" x14ac:dyDescent="0.3">
      <c r="E120" s="6"/>
    </row>
    <row r="121" spans="5:5" x14ac:dyDescent="0.3">
      <c r="E121" s="6"/>
    </row>
    <row r="122" spans="5:5" x14ac:dyDescent="0.3">
      <c r="E122" s="6"/>
    </row>
    <row r="123" spans="5:5" x14ac:dyDescent="0.3">
      <c r="E123" s="6"/>
    </row>
    <row r="124" spans="5:5" x14ac:dyDescent="0.3">
      <c r="E124" s="6"/>
    </row>
    <row r="125" spans="5:5" ht="50.25" customHeight="1" x14ac:dyDescent="0.3">
      <c r="E125" s="6"/>
    </row>
    <row r="126" spans="5:5" x14ac:dyDescent="0.3">
      <c r="E126" s="6"/>
    </row>
    <row r="127" spans="5:5" ht="50.25" customHeight="1" x14ac:dyDescent="0.3">
      <c r="E127" s="6"/>
    </row>
    <row r="128" spans="5:5" ht="168.75" customHeight="1" x14ac:dyDescent="0.3">
      <c r="E128" s="6"/>
    </row>
    <row r="129" spans="5:5" x14ac:dyDescent="0.3">
      <c r="E129" s="6"/>
    </row>
    <row r="130" spans="5:5" x14ac:dyDescent="0.3">
      <c r="E130" s="6"/>
    </row>
    <row r="131" spans="5:5" x14ac:dyDescent="0.3">
      <c r="E131" s="6"/>
    </row>
    <row r="132" spans="5:5" ht="14.1" customHeight="1" x14ac:dyDescent="0.3">
      <c r="E132" s="6"/>
    </row>
    <row r="133" spans="5:5" ht="14.1" customHeight="1" x14ac:dyDescent="0.3">
      <c r="E133" s="6"/>
    </row>
    <row r="134" spans="5:5" ht="14.1" customHeight="1" x14ac:dyDescent="0.3">
      <c r="E134" s="6"/>
    </row>
    <row r="135" spans="5:5" ht="14.1" customHeight="1" x14ac:dyDescent="0.3">
      <c r="E135" s="6"/>
    </row>
    <row r="136" spans="5:5" ht="14.1" customHeight="1" x14ac:dyDescent="0.3">
      <c r="E136" s="6"/>
    </row>
    <row r="137" spans="5:5" ht="14.1" customHeight="1" x14ac:dyDescent="0.3">
      <c r="E137" s="6"/>
    </row>
    <row r="138" spans="5:5" ht="14.1" customHeight="1" x14ac:dyDescent="0.3">
      <c r="E138" s="6"/>
    </row>
    <row r="139" spans="5:5" ht="14.1" customHeight="1" x14ac:dyDescent="0.3">
      <c r="E139" s="6"/>
    </row>
    <row r="140" spans="5:5" ht="14.1" customHeight="1" x14ac:dyDescent="0.3">
      <c r="E140" s="6"/>
    </row>
    <row r="141" spans="5:5" ht="14.1" customHeight="1" x14ac:dyDescent="0.3">
      <c r="E141" s="6"/>
    </row>
    <row r="142" spans="5:5" ht="14.1" customHeight="1" x14ac:dyDescent="0.3">
      <c r="E142" s="6"/>
    </row>
    <row r="143" spans="5:5" ht="14.1" customHeight="1" x14ac:dyDescent="0.3">
      <c r="E143" s="6"/>
    </row>
    <row r="144" spans="5:5" ht="14.1" customHeight="1" x14ac:dyDescent="0.3">
      <c r="E144" s="6"/>
    </row>
    <row r="145" spans="5:5" ht="14.1" customHeight="1" x14ac:dyDescent="0.3">
      <c r="E145" s="6"/>
    </row>
    <row r="146" spans="5:5" ht="14.1" customHeight="1" x14ac:dyDescent="0.3">
      <c r="E146" s="6"/>
    </row>
    <row r="147" spans="5:5" ht="14.1" customHeight="1" x14ac:dyDescent="0.3">
      <c r="E147" s="6"/>
    </row>
    <row r="148" spans="5:5" ht="14.1" customHeight="1" x14ac:dyDescent="0.3">
      <c r="E148" s="6"/>
    </row>
    <row r="149" spans="5:5" ht="14.1" customHeight="1" x14ac:dyDescent="0.3">
      <c r="E149" s="6"/>
    </row>
    <row r="150" spans="5:5" ht="14.1" customHeight="1" x14ac:dyDescent="0.3">
      <c r="E150" s="6"/>
    </row>
    <row r="151" spans="5:5" ht="14.1" customHeight="1" x14ac:dyDescent="0.3">
      <c r="E151" s="6"/>
    </row>
    <row r="152" spans="5:5" ht="14.1" customHeight="1" x14ac:dyDescent="0.3">
      <c r="E152" s="6"/>
    </row>
    <row r="153" spans="5:5" ht="14.1" customHeight="1" x14ac:dyDescent="0.3">
      <c r="E153" s="6"/>
    </row>
    <row r="154" spans="5:5" ht="14.1" customHeight="1" x14ac:dyDescent="0.3">
      <c r="E154" s="6"/>
    </row>
    <row r="155" spans="5:5" ht="14.1" customHeight="1" x14ac:dyDescent="0.3">
      <c r="E155" s="6"/>
    </row>
    <row r="156" spans="5:5" ht="14.1" customHeight="1" x14ac:dyDescent="0.3">
      <c r="E156" s="6"/>
    </row>
    <row r="157" spans="5:5" ht="14.1" customHeight="1" x14ac:dyDescent="0.3">
      <c r="E157" s="6"/>
    </row>
    <row r="158" spans="5:5" ht="14.1" customHeight="1" x14ac:dyDescent="0.3">
      <c r="E158" s="6"/>
    </row>
    <row r="159" spans="5:5" ht="14.1" customHeight="1" x14ac:dyDescent="0.3">
      <c r="E159" s="6"/>
    </row>
    <row r="160" spans="5:5" ht="14.1" customHeight="1" x14ac:dyDescent="0.3">
      <c r="E160" s="6"/>
    </row>
    <row r="161" spans="5:5" ht="14.1" customHeight="1" x14ac:dyDescent="0.3">
      <c r="E161" s="6"/>
    </row>
    <row r="162" spans="5:5" ht="14.1" customHeight="1" x14ac:dyDescent="0.3">
      <c r="E162" s="6"/>
    </row>
    <row r="163" spans="5:5" ht="14.1" customHeight="1" x14ac:dyDescent="0.3">
      <c r="E163" s="6"/>
    </row>
    <row r="164" spans="5:5" ht="14.1" customHeight="1" x14ac:dyDescent="0.3">
      <c r="E164" s="6"/>
    </row>
    <row r="165" spans="5:5" ht="14.1" customHeight="1" x14ac:dyDescent="0.3">
      <c r="E165" s="6"/>
    </row>
    <row r="166" spans="5:5" ht="14.1" customHeight="1" x14ac:dyDescent="0.3">
      <c r="E166" s="6"/>
    </row>
    <row r="167" spans="5:5" ht="14.1" customHeight="1" x14ac:dyDescent="0.3">
      <c r="E167" s="6"/>
    </row>
    <row r="168" spans="5:5" ht="14.1" customHeight="1" x14ac:dyDescent="0.3">
      <c r="E168" s="6"/>
    </row>
    <row r="169" spans="5:5" ht="14.1" customHeight="1" x14ac:dyDescent="0.3">
      <c r="E169" s="6"/>
    </row>
    <row r="170" spans="5:5" ht="14.1" customHeight="1" x14ac:dyDescent="0.3">
      <c r="E170" s="6"/>
    </row>
    <row r="171" spans="5:5" ht="14.1" customHeight="1" x14ac:dyDescent="0.3">
      <c r="E171" s="6"/>
    </row>
  </sheetData>
  <sheetProtection algorithmName="SHA-512" hashValue="MA7akcY9ubNoDMgMD/29CLAErJjPlTjZ1AINAMtu3Rb2F/EjJspxGccUjnzQ+COc11u4WdJ96YrX2wd8NXtvrQ==" saltValue="tDQ8p3eCAjrxto9EOa98Aw==" spinCount="100000" sheet="1" selectLockedCells="1"/>
  <mergeCells count="1">
    <mergeCell ref="C9:F9"/>
  </mergeCells>
  <pageMargins left="0.78740157480314965" right="0.39370078740157483" top="0.74803149606299213" bottom="0.74803149606299213" header="0.31496062992125984" footer="0.31496062992125984"/>
  <pageSetup paperSize="9" orientation="portrait" horizontalDpi="4294967293" r:id="rId1"/>
  <headerFooter>
    <oddFooter>&amp;L&amp;"-,Krepko"&amp;8&amp;A&amp;C&amp;P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G599"/>
  <sheetViews>
    <sheetView tabSelected="1" topLeftCell="A2" zoomScaleNormal="100" zoomScaleSheetLayoutView="100" workbookViewId="0">
      <selection activeCell="E549" sqref="E549"/>
    </sheetView>
  </sheetViews>
  <sheetFormatPr defaultRowHeight="12.75" x14ac:dyDescent="0.2"/>
  <cols>
    <col min="1" max="1" width="6.7109375" style="76" customWidth="1"/>
    <col min="2" max="2" width="42.85546875" style="77" customWidth="1"/>
    <col min="3" max="3" width="4.7109375" style="78" customWidth="1"/>
    <col min="4" max="4" width="9.7109375" style="114" customWidth="1"/>
    <col min="5" max="5" width="11.7109375" style="107" customWidth="1"/>
    <col min="6" max="6" width="12.7109375" style="98" customWidth="1"/>
    <col min="7" max="16384" width="9.140625" style="79"/>
  </cols>
  <sheetData>
    <row r="1" spans="1:6" ht="12" hidden="1" customHeight="1" x14ac:dyDescent="0.2">
      <c r="F1" s="98">
        <f>SUM($F$128:$F$599)</f>
        <v>0</v>
      </c>
    </row>
    <row r="2" spans="1:6" s="75" customFormat="1" ht="15" x14ac:dyDescent="0.25">
      <c r="D2" s="115"/>
      <c r="E2" s="108"/>
      <c r="F2" s="99"/>
    </row>
    <row r="3" spans="1:6" s="75" customFormat="1" ht="15" x14ac:dyDescent="0.25">
      <c r="D3" s="115"/>
      <c r="E3" s="108"/>
      <c r="F3" s="99"/>
    </row>
    <row r="4" spans="1:6" s="75" customFormat="1" ht="15" x14ac:dyDescent="0.25">
      <c r="D4" s="115"/>
      <c r="E4" s="108"/>
      <c r="F4" s="99"/>
    </row>
    <row r="5" spans="1:6" s="75" customFormat="1" ht="21" x14ac:dyDescent="0.35">
      <c r="B5" s="767" t="s">
        <v>341</v>
      </c>
      <c r="C5" s="767"/>
      <c r="D5" s="767"/>
      <c r="E5" s="768"/>
      <c r="F5" s="99"/>
    </row>
    <row r="6" spans="1:6" s="75" customFormat="1" ht="15" x14ac:dyDescent="0.25">
      <c r="D6" s="115"/>
      <c r="E6" s="108"/>
      <c r="F6" s="99"/>
    </row>
    <row r="7" spans="1:6" s="75" customFormat="1" ht="15" x14ac:dyDescent="0.25">
      <c r="D7" s="115"/>
      <c r="E7" s="108"/>
      <c r="F7" s="99"/>
    </row>
    <row r="8" spans="1:6" s="75" customFormat="1" ht="15" x14ac:dyDescent="0.25">
      <c r="D8" s="115"/>
      <c r="E8" s="108"/>
      <c r="F8" s="99"/>
    </row>
    <row r="9" spans="1:6" s="82" customFormat="1" ht="15.75" x14ac:dyDescent="0.25">
      <c r="A9" s="80" t="s">
        <v>31</v>
      </c>
      <c r="B9" s="81" t="s">
        <v>32</v>
      </c>
      <c r="C9" s="81"/>
      <c r="D9" s="116"/>
      <c r="E9" s="109"/>
      <c r="F9" s="100"/>
    </row>
    <row r="10" spans="1:6" s="75" customFormat="1" ht="15" x14ac:dyDescent="0.25">
      <c r="A10" s="62"/>
      <c r="B10" s="62"/>
      <c r="C10" s="62"/>
      <c r="D10" s="117"/>
      <c r="E10" s="110"/>
      <c r="F10" s="101"/>
    </row>
    <row r="11" spans="1:6" s="75" customFormat="1" ht="15" x14ac:dyDescent="0.25">
      <c r="A11" s="62" t="s">
        <v>1</v>
      </c>
      <c r="B11" s="83" t="s">
        <v>2</v>
      </c>
      <c r="C11" s="84"/>
      <c r="D11" s="118"/>
      <c r="E11" s="110"/>
      <c r="F11" s="101">
        <f>E127</f>
        <v>0</v>
      </c>
    </row>
    <row r="12" spans="1:6" s="75" customFormat="1" ht="15" x14ac:dyDescent="0.25">
      <c r="A12" s="62" t="s">
        <v>4</v>
      </c>
      <c r="B12" s="83" t="s">
        <v>6</v>
      </c>
      <c r="C12" s="84"/>
      <c r="D12" s="118"/>
      <c r="E12" s="110"/>
      <c r="F12" s="101">
        <f>E148</f>
        <v>0</v>
      </c>
    </row>
    <row r="13" spans="1:6" s="75" customFormat="1" ht="15" x14ac:dyDescent="0.25">
      <c r="A13" s="62" t="s">
        <v>5</v>
      </c>
      <c r="B13" s="83" t="s">
        <v>8</v>
      </c>
      <c r="C13" s="84"/>
      <c r="D13" s="118"/>
      <c r="E13" s="110"/>
      <c r="F13" s="101">
        <f>E164</f>
        <v>0</v>
      </c>
    </row>
    <row r="14" spans="1:6" s="75" customFormat="1" ht="15" x14ac:dyDescent="0.25">
      <c r="A14" s="62" t="s">
        <v>7</v>
      </c>
      <c r="B14" s="83" t="s">
        <v>10</v>
      </c>
      <c r="C14" s="84"/>
      <c r="D14" s="118"/>
      <c r="E14" s="110"/>
      <c r="F14" s="101">
        <f>E207</f>
        <v>0</v>
      </c>
    </row>
    <row r="15" spans="1:6" s="75" customFormat="1" ht="15" x14ac:dyDescent="0.25">
      <c r="A15" s="62" t="s">
        <v>9</v>
      </c>
      <c r="B15" s="83" t="s">
        <v>11</v>
      </c>
      <c r="C15" s="84"/>
      <c r="D15" s="118"/>
      <c r="E15" s="110"/>
      <c r="F15" s="101">
        <f>E243</f>
        <v>0</v>
      </c>
    </row>
    <row r="16" spans="1:6" s="75" customFormat="1" ht="15" x14ac:dyDescent="0.25">
      <c r="A16" s="62"/>
      <c r="B16" s="83"/>
      <c r="C16" s="84"/>
      <c r="D16" s="118"/>
      <c r="E16" s="110"/>
      <c r="F16" s="101"/>
    </row>
    <row r="17" spans="1:6" s="87" customFormat="1" ht="15.75" x14ac:dyDescent="0.25">
      <c r="A17" s="85"/>
      <c r="B17" s="86" t="s">
        <v>342</v>
      </c>
      <c r="C17" s="86"/>
      <c r="D17" s="119"/>
      <c r="E17" s="111"/>
      <c r="F17" s="102">
        <f>SUM(F11:F15)</f>
        <v>0</v>
      </c>
    </row>
    <row r="18" spans="1:6" s="75" customFormat="1" ht="15" x14ac:dyDescent="0.25">
      <c r="B18" s="88"/>
      <c r="C18" s="88"/>
      <c r="D18" s="120"/>
      <c r="E18" s="108"/>
      <c r="F18" s="99"/>
    </row>
    <row r="19" spans="1:6" s="75" customFormat="1" ht="15" x14ac:dyDescent="0.25">
      <c r="B19" s="88"/>
      <c r="C19" s="88"/>
      <c r="D19" s="120"/>
      <c r="E19" s="108"/>
      <c r="F19" s="99"/>
    </row>
    <row r="20" spans="1:6" s="82" customFormat="1" ht="15.75" x14ac:dyDescent="0.25">
      <c r="A20" s="80" t="s">
        <v>33</v>
      </c>
      <c r="B20" s="81" t="s">
        <v>34</v>
      </c>
      <c r="C20" s="81"/>
      <c r="D20" s="116"/>
      <c r="E20" s="109"/>
      <c r="F20" s="100"/>
    </row>
    <row r="21" spans="1:6" s="75" customFormat="1" ht="15" x14ac:dyDescent="0.25">
      <c r="A21" s="62"/>
      <c r="B21" s="62"/>
      <c r="C21" s="62"/>
      <c r="D21" s="117"/>
      <c r="E21" s="110"/>
      <c r="F21" s="101"/>
    </row>
    <row r="22" spans="1:6" s="75" customFormat="1" ht="15" x14ac:dyDescent="0.25">
      <c r="A22" s="62" t="s">
        <v>12</v>
      </c>
      <c r="B22" s="89" t="s">
        <v>14</v>
      </c>
      <c r="C22" s="62"/>
      <c r="D22" s="118"/>
      <c r="E22" s="110"/>
      <c r="F22" s="101">
        <f>E259</f>
        <v>0</v>
      </c>
    </row>
    <row r="23" spans="1:6" s="75" customFormat="1" ht="15" x14ac:dyDescent="0.25">
      <c r="A23" s="62" t="s">
        <v>13</v>
      </c>
      <c r="B23" s="89" t="s">
        <v>16</v>
      </c>
      <c r="C23" s="62"/>
      <c r="D23" s="118"/>
      <c r="E23" s="110"/>
      <c r="F23" s="101">
        <f>E291</f>
        <v>0</v>
      </c>
    </row>
    <row r="24" spans="1:6" s="75" customFormat="1" ht="15" x14ac:dyDescent="0.25">
      <c r="A24" s="62" t="s">
        <v>15</v>
      </c>
      <c r="B24" s="89" t="s">
        <v>21</v>
      </c>
      <c r="C24" s="62"/>
      <c r="D24" s="118"/>
      <c r="E24" s="110"/>
      <c r="F24" s="101">
        <f>E354</f>
        <v>0</v>
      </c>
    </row>
    <row r="25" spans="1:6" s="75" customFormat="1" ht="15" x14ac:dyDescent="0.25">
      <c r="A25" s="62" t="s">
        <v>17</v>
      </c>
      <c r="B25" s="89" t="s">
        <v>18</v>
      </c>
      <c r="C25" s="62"/>
      <c r="D25" s="118"/>
      <c r="E25" s="110"/>
      <c r="F25" s="101">
        <f>E382</f>
        <v>0</v>
      </c>
    </row>
    <row r="26" spans="1:6" s="75" customFormat="1" ht="15" x14ac:dyDescent="0.25">
      <c r="A26" s="62" t="s">
        <v>20</v>
      </c>
      <c r="B26" s="89" t="s">
        <v>23</v>
      </c>
      <c r="C26" s="62"/>
      <c r="D26" s="118"/>
      <c r="E26" s="110"/>
      <c r="F26" s="101">
        <f>E414</f>
        <v>0</v>
      </c>
    </row>
    <row r="27" spans="1:6" s="75" customFormat="1" ht="15" x14ac:dyDescent="0.25">
      <c r="A27" s="62" t="s">
        <v>19</v>
      </c>
      <c r="B27" s="89" t="s">
        <v>25</v>
      </c>
      <c r="C27" s="62"/>
      <c r="D27" s="118"/>
      <c r="E27" s="110"/>
      <c r="F27" s="101">
        <f>E431</f>
        <v>0</v>
      </c>
    </row>
    <row r="28" spans="1:6" s="75" customFormat="1" ht="15" x14ac:dyDescent="0.25">
      <c r="A28" s="62" t="s">
        <v>22</v>
      </c>
      <c r="B28" s="89" t="s">
        <v>26</v>
      </c>
      <c r="C28" s="62"/>
      <c r="D28" s="118"/>
      <c r="E28" s="110"/>
      <c r="F28" s="101">
        <f>E518</f>
        <v>0</v>
      </c>
    </row>
    <row r="29" spans="1:6" s="75" customFormat="1" ht="15" x14ac:dyDescent="0.25">
      <c r="A29" s="62" t="s">
        <v>22</v>
      </c>
      <c r="B29" s="89" t="s">
        <v>27</v>
      </c>
      <c r="C29" s="62"/>
      <c r="D29" s="118"/>
      <c r="E29" s="110"/>
      <c r="F29" s="101">
        <f>E555</f>
        <v>0</v>
      </c>
    </row>
    <row r="30" spans="1:6" s="75" customFormat="1" ht="15" x14ac:dyDescent="0.25">
      <c r="A30" s="62"/>
      <c r="B30" s="89"/>
      <c r="C30" s="62"/>
      <c r="D30" s="118"/>
      <c r="E30" s="110"/>
      <c r="F30" s="101"/>
    </row>
    <row r="31" spans="1:6" s="87" customFormat="1" ht="15.75" x14ac:dyDescent="0.25">
      <c r="A31" s="85"/>
      <c r="B31" s="86" t="s">
        <v>343</v>
      </c>
      <c r="C31" s="86"/>
      <c r="D31" s="119"/>
      <c r="E31" s="111"/>
      <c r="F31" s="102">
        <f>SUM(F22:F29)</f>
        <v>0</v>
      </c>
    </row>
    <row r="32" spans="1:6" s="87" customFormat="1" ht="15.75" x14ac:dyDescent="0.25">
      <c r="B32" s="90"/>
      <c r="C32" s="90"/>
      <c r="D32" s="121"/>
      <c r="E32" s="112"/>
      <c r="F32" s="103"/>
    </row>
    <row r="33" spans="1:6" s="87" customFormat="1" ht="15.75" x14ac:dyDescent="0.25">
      <c r="B33" s="90"/>
      <c r="C33" s="90"/>
      <c r="D33" s="121"/>
      <c r="E33" s="112"/>
      <c r="F33" s="103"/>
    </row>
    <row r="34" spans="1:6" s="82" customFormat="1" ht="15.75" x14ac:dyDescent="0.25">
      <c r="A34" s="80" t="s">
        <v>344</v>
      </c>
      <c r="B34" s="81" t="s">
        <v>345</v>
      </c>
      <c r="C34" s="81"/>
      <c r="D34" s="116"/>
      <c r="E34" s="109"/>
      <c r="F34" s="100"/>
    </row>
    <row r="35" spans="1:6" s="87" customFormat="1" ht="15.75" x14ac:dyDescent="0.25">
      <c r="B35" s="90"/>
      <c r="C35" s="90"/>
      <c r="D35" s="121"/>
      <c r="E35" s="112"/>
      <c r="F35" s="103"/>
    </row>
    <row r="36" spans="1:6" s="87" customFormat="1" ht="15.75" x14ac:dyDescent="0.25">
      <c r="A36" s="62" t="s">
        <v>346</v>
      </c>
      <c r="B36" s="91" t="s">
        <v>347</v>
      </c>
      <c r="C36" s="92"/>
      <c r="D36" s="122"/>
      <c r="E36" s="110"/>
      <c r="F36" s="101">
        <f>E564</f>
        <v>0</v>
      </c>
    </row>
    <row r="37" spans="1:6" s="87" customFormat="1" ht="15.75" x14ac:dyDescent="0.25">
      <c r="B37" s="90"/>
      <c r="C37" s="90"/>
      <c r="D37" s="121"/>
      <c r="E37" s="112"/>
      <c r="F37" s="103"/>
    </row>
    <row r="38" spans="1:6" s="87" customFormat="1" ht="15.75" x14ac:dyDescent="0.25">
      <c r="A38" s="85"/>
      <c r="B38" s="86" t="s">
        <v>350</v>
      </c>
      <c r="C38" s="86"/>
      <c r="D38" s="119"/>
      <c r="E38" s="111"/>
      <c r="F38" s="102">
        <f>SUM(F36)</f>
        <v>0</v>
      </c>
    </row>
    <row r="39" spans="1:6" s="87" customFormat="1" ht="15.75" x14ac:dyDescent="0.25">
      <c r="B39" s="90"/>
      <c r="C39" s="90"/>
      <c r="D39" s="121"/>
      <c r="E39" s="112"/>
      <c r="F39" s="103"/>
    </row>
    <row r="40" spans="1:6" s="87" customFormat="1" ht="16.5" thickBot="1" x14ac:dyDescent="0.3">
      <c r="A40" s="93"/>
      <c r="B40" s="94"/>
      <c r="C40" s="94"/>
      <c r="D40" s="123"/>
      <c r="E40" s="113"/>
      <c r="F40" s="104"/>
    </row>
    <row r="41" spans="1:6" s="87" customFormat="1" ht="16.5" thickTop="1" x14ac:dyDescent="0.25">
      <c r="B41" s="90"/>
      <c r="C41" s="90"/>
      <c r="D41" s="121"/>
      <c r="E41" s="112"/>
      <c r="F41" s="103"/>
    </row>
    <row r="42" spans="1:6" s="87" customFormat="1" ht="16.5" thickBot="1" x14ac:dyDescent="0.3">
      <c r="B42" s="90" t="s">
        <v>377</v>
      </c>
      <c r="C42" s="90"/>
      <c r="D42" s="121"/>
      <c r="E42" s="112"/>
      <c r="F42" s="105">
        <f>F17+F31+F38</f>
        <v>0</v>
      </c>
    </row>
    <row r="43" spans="1:6" s="87" customFormat="1" ht="15.75" x14ac:dyDescent="0.25">
      <c r="B43" s="90"/>
      <c r="C43" s="90"/>
      <c r="D43" s="121"/>
      <c r="E43" s="112"/>
      <c r="F43" s="103"/>
    </row>
    <row r="44" spans="1:6" s="87" customFormat="1" ht="15.75" x14ac:dyDescent="0.25">
      <c r="B44" s="90"/>
      <c r="C44" s="90"/>
      <c r="D44" s="121"/>
      <c r="E44" s="112"/>
      <c r="F44" s="106"/>
    </row>
    <row r="45" spans="1:6" s="87" customFormat="1" ht="15.75" x14ac:dyDescent="0.25">
      <c r="B45" s="90"/>
      <c r="C45" s="90"/>
      <c r="D45" s="121"/>
      <c r="E45" s="112"/>
      <c r="F45" s="103"/>
    </row>
    <row r="46" spans="1:6" s="130" customFormat="1" ht="17.25" x14ac:dyDescent="0.3">
      <c r="A46" s="124" t="s">
        <v>1</v>
      </c>
      <c r="B46" s="125" t="s">
        <v>2</v>
      </c>
      <c r="C46" s="126"/>
      <c r="D46" s="127"/>
      <c r="E46" s="128"/>
      <c r="F46" s="129"/>
    </row>
    <row r="47" spans="1:6" s="137" customFormat="1" ht="36" x14ac:dyDescent="0.25">
      <c r="A47" s="131"/>
      <c r="B47" s="794" t="s">
        <v>3</v>
      </c>
      <c r="C47" s="133"/>
      <c r="D47" s="134"/>
      <c r="E47" s="135"/>
      <c r="F47" s="136"/>
    </row>
    <row r="48" spans="1:6" s="137" customFormat="1" ht="14.25" x14ac:dyDescent="0.25">
      <c r="A48" s="131"/>
      <c r="B48" s="795"/>
      <c r="C48" s="133"/>
      <c r="D48" s="134"/>
      <c r="E48" s="135"/>
      <c r="F48" s="136"/>
    </row>
    <row r="49" spans="1:6" s="137" customFormat="1" ht="14.25" customHeight="1" x14ac:dyDescent="0.25">
      <c r="A49" s="131">
        <v>1</v>
      </c>
      <c r="B49" s="796" t="s">
        <v>29</v>
      </c>
      <c r="C49" s="133"/>
      <c r="D49" s="134"/>
      <c r="E49" s="135"/>
      <c r="F49" s="136"/>
    </row>
    <row r="50" spans="1:6" s="137" customFormat="1" ht="114" customHeight="1" x14ac:dyDescent="0.25">
      <c r="A50" s="131"/>
      <c r="B50" s="132" t="s">
        <v>405</v>
      </c>
      <c r="C50" s="133"/>
      <c r="D50" s="134"/>
      <c r="E50" s="135"/>
      <c r="F50" s="136"/>
    </row>
    <row r="51" spans="1:6" s="137" customFormat="1" ht="14.25" x14ac:dyDescent="0.25">
      <c r="A51" s="131"/>
      <c r="B51" s="132"/>
      <c r="C51" s="133" t="s">
        <v>30</v>
      </c>
      <c r="D51" s="134">
        <v>1</v>
      </c>
      <c r="E51" s="205"/>
      <c r="F51" s="136">
        <f>ROUND(E51*D51,2)</f>
        <v>0</v>
      </c>
    </row>
    <row r="52" spans="1:6" s="137" customFormat="1" ht="14.25" x14ac:dyDescent="0.25">
      <c r="A52" s="131"/>
      <c r="B52" s="132"/>
      <c r="C52" s="133"/>
      <c r="D52" s="134"/>
      <c r="E52" s="205"/>
      <c r="F52" s="136"/>
    </row>
    <row r="53" spans="1:6" s="137" customFormat="1" ht="14.25" customHeight="1" x14ac:dyDescent="0.25">
      <c r="A53" s="131">
        <v>2</v>
      </c>
      <c r="B53" s="796" t="s">
        <v>98</v>
      </c>
      <c r="C53" s="133"/>
      <c r="D53" s="134"/>
      <c r="E53" s="205"/>
      <c r="F53" s="136"/>
    </row>
    <row r="54" spans="1:6" s="137" customFormat="1" ht="30" customHeight="1" x14ac:dyDescent="0.25">
      <c r="A54" s="131"/>
      <c r="B54" s="132" t="s">
        <v>99</v>
      </c>
      <c r="C54" s="133"/>
      <c r="D54" s="134"/>
      <c r="E54" s="205"/>
      <c r="F54" s="136"/>
    </row>
    <row r="55" spans="1:6" s="137" customFormat="1" ht="14.25" customHeight="1" x14ac:dyDescent="0.25">
      <c r="A55" s="131"/>
      <c r="B55" s="797" t="s">
        <v>400</v>
      </c>
      <c r="C55" s="798" t="s">
        <v>30</v>
      </c>
      <c r="D55" s="458">
        <v>2</v>
      </c>
      <c r="E55" s="205"/>
      <c r="F55" s="136">
        <f>ROUND(E55*D55,2)</f>
        <v>0</v>
      </c>
    </row>
    <row r="56" spans="1:6" s="137" customFormat="1" ht="14.25" customHeight="1" x14ac:dyDescent="0.25">
      <c r="A56" s="131"/>
      <c r="B56" s="797" t="s">
        <v>401</v>
      </c>
      <c r="C56" s="799" t="s">
        <v>30</v>
      </c>
      <c r="D56" s="134">
        <v>2</v>
      </c>
      <c r="E56" s="205"/>
      <c r="F56" s="136">
        <f>ROUND(E56*D56,2)</f>
        <v>0</v>
      </c>
    </row>
    <row r="57" spans="1:6" s="137" customFormat="1" ht="14.25" x14ac:dyDescent="0.25">
      <c r="A57" s="131"/>
      <c r="B57" s="132"/>
      <c r="C57" s="133"/>
      <c r="D57" s="134"/>
      <c r="E57" s="205"/>
      <c r="F57" s="136"/>
    </row>
    <row r="58" spans="1:6" s="137" customFormat="1" ht="14.25" x14ac:dyDescent="0.25">
      <c r="A58" s="131">
        <v>3</v>
      </c>
      <c r="B58" s="796" t="s">
        <v>98</v>
      </c>
      <c r="C58" s="133"/>
      <c r="D58" s="134"/>
      <c r="E58" s="205"/>
      <c r="F58" s="136"/>
    </row>
    <row r="59" spans="1:6" s="137" customFormat="1" ht="42.75" x14ac:dyDescent="0.25">
      <c r="A59" s="131"/>
      <c r="B59" s="203" t="s">
        <v>1176</v>
      </c>
      <c r="C59" s="133" t="s">
        <v>30</v>
      </c>
      <c r="D59" s="134">
        <v>20</v>
      </c>
      <c r="E59" s="205"/>
      <c r="F59" s="136">
        <f t="shared" ref="F59" si="0">ROUND(E59*D59,2)</f>
        <v>0</v>
      </c>
    </row>
    <row r="60" spans="1:6" s="137" customFormat="1" ht="14.25" x14ac:dyDescent="0.25">
      <c r="A60" s="131"/>
      <c r="B60" s="132"/>
      <c r="C60" s="133"/>
      <c r="D60" s="134"/>
      <c r="E60" s="205"/>
      <c r="F60" s="136"/>
    </row>
    <row r="61" spans="1:6" s="137" customFormat="1" ht="14.25" customHeight="1" x14ac:dyDescent="0.25">
      <c r="A61" s="131">
        <v>4</v>
      </c>
      <c r="B61" s="796" t="s">
        <v>93</v>
      </c>
      <c r="C61" s="133"/>
      <c r="D61" s="134"/>
      <c r="E61" s="205"/>
      <c r="F61" s="136"/>
    </row>
    <row r="62" spans="1:6" s="137" customFormat="1" ht="30" customHeight="1" x14ac:dyDescent="0.25">
      <c r="A62" s="131"/>
      <c r="B62" s="132" t="s">
        <v>94</v>
      </c>
      <c r="C62" s="133"/>
      <c r="D62" s="134"/>
      <c r="E62" s="205"/>
      <c r="F62" s="136"/>
    </row>
    <row r="63" spans="1:6" s="137" customFormat="1" ht="14.25" customHeight="1" x14ac:dyDescent="0.25">
      <c r="A63" s="131"/>
      <c r="B63" s="797" t="s">
        <v>400</v>
      </c>
      <c r="C63" s="799"/>
      <c r="D63" s="134"/>
      <c r="E63" s="205"/>
      <c r="F63" s="136"/>
    </row>
    <row r="64" spans="1:6" s="137" customFormat="1" ht="14.25" customHeight="1" x14ac:dyDescent="0.25">
      <c r="A64" s="131"/>
      <c r="B64" s="200" t="s">
        <v>97</v>
      </c>
      <c r="C64" s="799" t="s">
        <v>30</v>
      </c>
      <c r="D64" s="134">
        <v>20</v>
      </c>
      <c r="E64" s="205"/>
      <c r="F64" s="136">
        <f>ROUND(E64*D64,2)</f>
        <v>0</v>
      </c>
    </row>
    <row r="65" spans="1:6" s="137" customFormat="1" ht="14.25" x14ac:dyDescent="0.25">
      <c r="A65" s="131"/>
      <c r="B65" s="132"/>
      <c r="C65" s="133"/>
      <c r="D65" s="134"/>
      <c r="E65" s="205"/>
      <c r="F65" s="136"/>
    </row>
    <row r="66" spans="1:6" s="137" customFormat="1" ht="14.25" customHeight="1" x14ac:dyDescent="0.25">
      <c r="A66" s="131">
        <v>5</v>
      </c>
      <c r="B66" s="796" t="s">
        <v>380</v>
      </c>
      <c r="C66" s="133"/>
      <c r="D66" s="134"/>
      <c r="E66" s="205"/>
      <c r="F66" s="136"/>
    </row>
    <row r="67" spans="1:6" s="137" customFormat="1" ht="30" customHeight="1" x14ac:dyDescent="0.25">
      <c r="A67" s="131"/>
      <c r="B67" s="132" t="s">
        <v>381</v>
      </c>
      <c r="C67" s="133"/>
      <c r="D67" s="134"/>
      <c r="E67" s="205"/>
      <c r="F67" s="136"/>
    </row>
    <row r="68" spans="1:6" s="137" customFormat="1" ht="14.25" x14ac:dyDescent="0.25">
      <c r="A68" s="131"/>
      <c r="B68" s="200"/>
      <c r="C68" s="799" t="s">
        <v>30</v>
      </c>
      <c r="D68" s="134">
        <v>1</v>
      </c>
      <c r="E68" s="205"/>
      <c r="F68" s="136">
        <f>ROUND(E68*D68,2)</f>
        <v>0</v>
      </c>
    </row>
    <row r="69" spans="1:6" s="137" customFormat="1" ht="14.25" x14ac:dyDescent="0.25">
      <c r="A69" s="131"/>
      <c r="B69" s="132"/>
      <c r="C69" s="133"/>
      <c r="D69" s="134"/>
      <c r="E69" s="205"/>
      <c r="F69" s="136"/>
    </row>
    <row r="70" spans="1:6" s="137" customFormat="1" ht="14.25" customHeight="1" x14ac:dyDescent="0.25">
      <c r="A70" s="131">
        <v>6</v>
      </c>
      <c r="B70" s="796" t="s">
        <v>95</v>
      </c>
      <c r="C70" s="133"/>
      <c r="D70" s="134"/>
      <c r="E70" s="205"/>
      <c r="F70" s="136"/>
    </row>
    <row r="71" spans="1:6" s="137" customFormat="1" ht="45" customHeight="1" x14ac:dyDescent="0.25">
      <c r="A71" s="131"/>
      <c r="B71" s="132" t="s">
        <v>96</v>
      </c>
      <c r="C71" s="133"/>
      <c r="D71" s="134"/>
      <c r="E71" s="205"/>
      <c r="F71" s="136"/>
    </row>
    <row r="72" spans="1:6" s="137" customFormat="1" ht="14.25" x14ac:dyDescent="0.25">
      <c r="A72" s="131"/>
      <c r="B72" s="200"/>
      <c r="C72" s="799" t="s">
        <v>402</v>
      </c>
      <c r="D72" s="134">
        <v>94.35</v>
      </c>
      <c r="E72" s="205"/>
      <c r="F72" s="136">
        <f>ROUND(E72*D72,2)</f>
        <v>0</v>
      </c>
    </row>
    <row r="73" spans="1:6" s="137" customFormat="1" ht="14.25" x14ac:dyDescent="0.25">
      <c r="A73" s="131"/>
      <c r="B73" s="132"/>
      <c r="C73" s="133"/>
      <c r="D73" s="134"/>
      <c r="E73" s="205"/>
      <c r="F73" s="136"/>
    </row>
    <row r="74" spans="1:6" s="137" customFormat="1" ht="14.25" x14ac:dyDescent="0.25">
      <c r="A74" s="131">
        <v>7</v>
      </c>
      <c r="B74" s="796" t="s">
        <v>382</v>
      </c>
      <c r="C74" s="133"/>
      <c r="D74" s="134"/>
      <c r="E74" s="205"/>
      <c r="F74" s="136"/>
    </row>
    <row r="75" spans="1:6" s="137" customFormat="1" ht="45" customHeight="1" x14ac:dyDescent="0.25">
      <c r="A75" s="131"/>
      <c r="B75" s="132" t="s">
        <v>383</v>
      </c>
      <c r="C75" s="133"/>
      <c r="D75" s="134"/>
      <c r="E75" s="205"/>
      <c r="F75" s="136"/>
    </row>
    <row r="76" spans="1:6" s="137" customFormat="1" ht="14.25" x14ac:dyDescent="0.25">
      <c r="A76" s="131"/>
      <c r="B76" s="200"/>
      <c r="C76" s="799" t="s">
        <v>402</v>
      </c>
      <c r="D76" s="134">
        <v>74.48</v>
      </c>
      <c r="E76" s="205"/>
      <c r="F76" s="136">
        <f>ROUND(E76*D76,2)</f>
        <v>0</v>
      </c>
    </row>
    <row r="77" spans="1:6" s="137" customFormat="1" ht="14.25" x14ac:dyDescent="0.25">
      <c r="A77" s="131"/>
      <c r="B77" s="132"/>
      <c r="C77" s="133"/>
      <c r="D77" s="134"/>
      <c r="E77" s="205"/>
      <c r="F77" s="136"/>
    </row>
    <row r="78" spans="1:6" s="580" customFormat="1" ht="14.25" x14ac:dyDescent="0.25">
      <c r="A78" s="758">
        <v>8</v>
      </c>
      <c r="B78" s="800" t="s">
        <v>101</v>
      </c>
      <c r="C78" s="798"/>
      <c r="D78" s="458"/>
      <c r="E78" s="206"/>
      <c r="F78" s="756"/>
    </row>
    <row r="79" spans="1:6" s="580" customFormat="1" ht="45" customHeight="1" x14ac:dyDescent="0.25">
      <c r="A79" s="758"/>
      <c r="B79" s="203" t="s">
        <v>102</v>
      </c>
      <c r="C79" s="798"/>
      <c r="D79" s="458"/>
      <c r="E79" s="206"/>
      <c r="F79" s="756"/>
    </row>
    <row r="80" spans="1:6" s="580" customFormat="1" ht="14.25" x14ac:dyDescent="0.25">
      <c r="A80" s="758"/>
      <c r="B80" s="203"/>
      <c r="C80" s="798" t="s">
        <v>403</v>
      </c>
      <c r="D80" s="458">
        <v>42.12</v>
      </c>
      <c r="E80" s="206"/>
      <c r="F80" s="756">
        <f>ROUND(E80*D80,2)</f>
        <v>0</v>
      </c>
    </row>
    <row r="81" spans="1:6" s="580" customFormat="1" ht="14.25" x14ac:dyDescent="0.25">
      <c r="A81" s="758"/>
      <c r="B81" s="203"/>
      <c r="C81" s="798"/>
      <c r="D81" s="458"/>
      <c r="E81" s="206"/>
      <c r="F81" s="756"/>
    </row>
    <row r="82" spans="1:6" s="137" customFormat="1" ht="14.25" x14ac:dyDescent="0.25">
      <c r="A82" s="131">
        <v>9</v>
      </c>
      <c r="B82" s="796" t="s">
        <v>100</v>
      </c>
      <c r="C82" s="133"/>
      <c r="D82" s="134"/>
      <c r="E82" s="205"/>
      <c r="F82" s="136"/>
    </row>
    <row r="83" spans="1:6" s="137" customFormat="1" ht="45" customHeight="1" x14ac:dyDescent="0.25">
      <c r="A83" s="131"/>
      <c r="B83" s="132" t="s">
        <v>103</v>
      </c>
      <c r="C83" s="133"/>
      <c r="D83" s="134"/>
      <c r="E83" s="205"/>
      <c r="F83" s="136"/>
    </row>
    <row r="84" spans="1:6" s="137" customFormat="1" ht="14.25" x14ac:dyDescent="0.25">
      <c r="A84" s="131"/>
      <c r="B84" s="132"/>
      <c r="C84" s="799" t="s">
        <v>404</v>
      </c>
      <c r="D84" s="134">
        <v>42.12</v>
      </c>
      <c r="E84" s="205"/>
      <c r="F84" s="136">
        <f>ROUND(E84*D84,2)</f>
        <v>0</v>
      </c>
    </row>
    <row r="85" spans="1:6" s="137" customFormat="1" ht="14.25" x14ac:dyDescent="0.25">
      <c r="A85" s="131"/>
      <c r="B85" s="132"/>
      <c r="C85" s="133"/>
      <c r="D85" s="134"/>
      <c r="E85" s="205"/>
      <c r="F85" s="136"/>
    </row>
    <row r="86" spans="1:6" s="137" customFormat="1" ht="14.25" x14ac:dyDescent="0.25">
      <c r="A86" s="131">
        <v>10</v>
      </c>
      <c r="B86" s="800" t="s">
        <v>384</v>
      </c>
      <c r="C86" s="133"/>
      <c r="D86" s="134"/>
      <c r="E86" s="205"/>
      <c r="F86" s="136"/>
    </row>
    <row r="87" spans="1:6" s="137" customFormat="1" ht="57" x14ac:dyDescent="0.25">
      <c r="A87" s="131"/>
      <c r="B87" s="132" t="s">
        <v>385</v>
      </c>
      <c r="C87" s="133"/>
      <c r="D87" s="134"/>
      <c r="E87" s="205"/>
      <c r="F87" s="136"/>
    </row>
    <row r="88" spans="1:6" s="137" customFormat="1" ht="14.25" x14ac:dyDescent="0.25">
      <c r="A88" s="131"/>
      <c r="B88" s="200"/>
      <c r="C88" s="133" t="s">
        <v>36</v>
      </c>
      <c r="D88" s="134">
        <v>1.46</v>
      </c>
      <c r="E88" s="205"/>
      <c r="F88" s="136">
        <f>ROUND(E88*D88,2)</f>
        <v>0</v>
      </c>
    </row>
    <row r="89" spans="1:6" s="137" customFormat="1" ht="14.25" x14ac:dyDescent="0.25">
      <c r="A89" s="131"/>
      <c r="B89" s="200" t="s">
        <v>386</v>
      </c>
      <c r="C89" s="799" t="s">
        <v>404</v>
      </c>
      <c r="D89" s="134">
        <v>2.5099999999999998</v>
      </c>
      <c r="E89" s="205"/>
      <c r="F89" s="136">
        <f>ROUND(E89*D89,2)</f>
        <v>0</v>
      </c>
    </row>
    <row r="90" spans="1:6" s="137" customFormat="1" ht="14.25" x14ac:dyDescent="0.25">
      <c r="A90" s="131"/>
      <c r="B90" s="132"/>
      <c r="C90" s="133"/>
      <c r="D90" s="134"/>
      <c r="E90" s="205"/>
      <c r="F90" s="136"/>
    </row>
    <row r="91" spans="1:6" s="137" customFormat="1" ht="14.25" x14ac:dyDescent="0.25">
      <c r="A91" s="131">
        <v>11</v>
      </c>
      <c r="B91" s="796" t="s">
        <v>105</v>
      </c>
      <c r="C91" s="133"/>
      <c r="D91" s="134"/>
      <c r="E91" s="205"/>
      <c r="F91" s="136"/>
    </row>
    <row r="92" spans="1:6" s="137" customFormat="1" ht="30" customHeight="1" x14ac:dyDescent="0.25">
      <c r="A92" s="131"/>
      <c r="B92" s="132" t="s">
        <v>106</v>
      </c>
      <c r="C92" s="133"/>
      <c r="D92" s="134"/>
      <c r="E92" s="205"/>
      <c r="F92" s="136"/>
    </row>
    <row r="93" spans="1:6" s="137" customFormat="1" ht="14.25" x14ac:dyDescent="0.25">
      <c r="A93" s="131"/>
      <c r="B93" s="200"/>
      <c r="C93" s="133" t="s">
        <v>36</v>
      </c>
      <c r="D93" s="134">
        <v>0.12</v>
      </c>
      <c r="E93" s="205"/>
      <c r="F93" s="136">
        <f>ROUND(E93*D93,2)</f>
        <v>0</v>
      </c>
    </row>
    <row r="94" spans="1:6" s="137" customFormat="1" ht="14.25" x14ac:dyDescent="0.25">
      <c r="A94" s="131"/>
      <c r="B94" s="132"/>
      <c r="C94" s="133"/>
      <c r="D94" s="134"/>
      <c r="E94" s="205"/>
      <c r="F94" s="136"/>
    </row>
    <row r="95" spans="1:6" s="137" customFormat="1" ht="14.25" x14ac:dyDescent="0.25">
      <c r="A95" s="131">
        <v>12</v>
      </c>
      <c r="B95" s="202" t="s">
        <v>144</v>
      </c>
      <c r="C95" s="133"/>
      <c r="D95" s="134"/>
      <c r="E95" s="205"/>
      <c r="F95" s="136"/>
    </row>
    <row r="96" spans="1:6" s="137" customFormat="1" ht="45" customHeight="1" x14ac:dyDescent="0.25">
      <c r="A96" s="131"/>
      <c r="B96" s="132" t="s">
        <v>107</v>
      </c>
      <c r="C96" s="133"/>
      <c r="D96" s="134"/>
      <c r="E96" s="205"/>
      <c r="F96" s="136"/>
    </row>
    <row r="97" spans="1:6" s="137" customFormat="1" ht="14.25" x14ac:dyDescent="0.25">
      <c r="A97" s="131"/>
      <c r="B97" s="200"/>
      <c r="C97" s="799" t="s">
        <v>402</v>
      </c>
      <c r="D97" s="134">
        <v>129.38</v>
      </c>
      <c r="E97" s="205"/>
      <c r="F97" s="136">
        <f>ROUND(E97*D97,2)</f>
        <v>0</v>
      </c>
    </row>
    <row r="98" spans="1:6" s="137" customFormat="1" ht="14.25" x14ac:dyDescent="0.25">
      <c r="A98" s="131"/>
      <c r="B98" s="452"/>
      <c r="C98" s="133"/>
      <c r="D98" s="134"/>
      <c r="E98" s="205"/>
      <c r="F98" s="136"/>
    </row>
    <row r="99" spans="1:6" s="137" customFormat="1" ht="14.25" x14ac:dyDescent="0.25">
      <c r="A99" s="131">
        <v>13</v>
      </c>
      <c r="B99" s="802" t="s">
        <v>387</v>
      </c>
      <c r="C99" s="133"/>
      <c r="D99" s="134"/>
      <c r="E99" s="205"/>
      <c r="F99" s="136"/>
    </row>
    <row r="100" spans="1:6" s="137" customFormat="1" ht="30" customHeight="1" x14ac:dyDescent="0.25">
      <c r="A100" s="131"/>
      <c r="B100" s="132" t="s">
        <v>108</v>
      </c>
      <c r="C100" s="133"/>
      <c r="D100" s="134"/>
      <c r="E100" s="205"/>
      <c r="F100" s="136"/>
    </row>
    <row r="101" spans="1:6" s="137" customFormat="1" ht="14.25" x14ac:dyDescent="0.25">
      <c r="A101" s="131"/>
      <c r="B101" s="203"/>
      <c r="C101" s="799" t="s">
        <v>402</v>
      </c>
      <c r="D101" s="134">
        <f>5.7*2*2</f>
        <v>22.8</v>
      </c>
      <c r="E101" s="205"/>
      <c r="F101" s="136">
        <f>ROUND(E101*D101,2)</f>
        <v>0</v>
      </c>
    </row>
    <row r="102" spans="1:6" s="137" customFormat="1" ht="14.25" x14ac:dyDescent="0.25">
      <c r="A102" s="131"/>
      <c r="B102" s="132"/>
      <c r="C102" s="133"/>
      <c r="D102" s="134"/>
      <c r="E102" s="205"/>
      <c r="F102" s="136"/>
    </row>
    <row r="103" spans="1:6" s="137" customFormat="1" ht="14.25" x14ac:dyDescent="0.25">
      <c r="A103" s="131">
        <v>14</v>
      </c>
      <c r="B103" s="796" t="s">
        <v>388</v>
      </c>
      <c r="C103" s="133"/>
      <c r="D103" s="134"/>
      <c r="E103" s="205"/>
      <c r="F103" s="136"/>
    </row>
    <row r="104" spans="1:6" s="137" customFormat="1" ht="30" customHeight="1" x14ac:dyDescent="0.25">
      <c r="A104" s="131"/>
      <c r="B104" s="132" t="s">
        <v>389</v>
      </c>
      <c r="C104" s="133"/>
      <c r="D104" s="134"/>
      <c r="E104" s="205"/>
      <c r="F104" s="136"/>
    </row>
    <row r="105" spans="1:6" s="137" customFormat="1" ht="14.25" x14ac:dyDescent="0.25">
      <c r="A105" s="131"/>
      <c r="B105" s="200"/>
      <c r="C105" s="799" t="s">
        <v>402</v>
      </c>
      <c r="D105" s="134">
        <v>17.93</v>
      </c>
      <c r="E105" s="205"/>
      <c r="F105" s="136">
        <f>ROUND(E105*D105,2)</f>
        <v>0</v>
      </c>
    </row>
    <row r="106" spans="1:6" s="137" customFormat="1" ht="14.25" x14ac:dyDescent="0.25">
      <c r="A106" s="131"/>
      <c r="B106" s="132"/>
      <c r="C106" s="133"/>
      <c r="D106" s="134"/>
      <c r="E106" s="205"/>
      <c r="F106" s="136"/>
    </row>
    <row r="107" spans="1:6" s="137" customFormat="1" ht="14.25" x14ac:dyDescent="0.25">
      <c r="A107" s="131">
        <v>15</v>
      </c>
      <c r="B107" s="802" t="s">
        <v>390</v>
      </c>
      <c r="C107" s="133"/>
      <c r="D107" s="134"/>
      <c r="E107" s="205"/>
      <c r="F107" s="136"/>
    </row>
    <row r="108" spans="1:6" s="137" customFormat="1" ht="102" customHeight="1" x14ac:dyDescent="0.25">
      <c r="A108" s="131"/>
      <c r="B108" s="132" t="s">
        <v>391</v>
      </c>
      <c r="C108" s="133"/>
      <c r="D108" s="134"/>
      <c r="E108" s="205"/>
      <c r="F108" s="136"/>
    </row>
    <row r="109" spans="1:6" s="137" customFormat="1" ht="14.25" x14ac:dyDescent="0.25">
      <c r="A109" s="131"/>
      <c r="B109" s="200"/>
      <c r="C109" s="799" t="s">
        <v>402</v>
      </c>
      <c r="D109" s="134">
        <f>+(23.08+13.8)*1.6</f>
        <v>59.007999999999996</v>
      </c>
      <c r="E109" s="205"/>
      <c r="F109" s="136">
        <f>ROUND(E109*D109,2)</f>
        <v>0</v>
      </c>
    </row>
    <row r="110" spans="1:6" s="137" customFormat="1" ht="14.25" x14ac:dyDescent="0.25">
      <c r="A110" s="131"/>
      <c r="B110" s="132"/>
      <c r="C110" s="133"/>
      <c r="D110" s="134"/>
      <c r="E110" s="205"/>
      <c r="F110" s="136"/>
    </row>
    <row r="111" spans="1:6" s="137" customFormat="1" ht="14.25" x14ac:dyDescent="0.25">
      <c r="A111" s="131">
        <v>16</v>
      </c>
      <c r="B111" s="802" t="s">
        <v>392</v>
      </c>
      <c r="C111" s="133"/>
      <c r="D111" s="134"/>
      <c r="E111" s="205"/>
      <c r="F111" s="136"/>
    </row>
    <row r="112" spans="1:6" s="137" customFormat="1" ht="57" x14ac:dyDescent="0.25">
      <c r="A112" s="131"/>
      <c r="B112" s="132" t="s">
        <v>393</v>
      </c>
      <c r="C112" s="133"/>
      <c r="D112" s="134"/>
      <c r="E112" s="205"/>
      <c r="F112" s="136"/>
    </row>
    <row r="113" spans="1:6" s="137" customFormat="1" ht="14.25" x14ac:dyDescent="0.25">
      <c r="A113" s="131"/>
      <c r="B113" s="200"/>
      <c r="C113" s="799" t="s">
        <v>30</v>
      </c>
      <c r="D113" s="134">
        <v>8</v>
      </c>
      <c r="E113" s="205"/>
      <c r="F113" s="136">
        <f>ROUND(E113*D113,2)</f>
        <v>0</v>
      </c>
    </row>
    <row r="114" spans="1:6" s="137" customFormat="1" ht="14.25" x14ac:dyDescent="0.25">
      <c r="A114" s="131"/>
      <c r="B114" s="132"/>
      <c r="C114" s="133"/>
      <c r="D114" s="134"/>
      <c r="E114" s="205"/>
      <c r="F114" s="136"/>
    </row>
    <row r="115" spans="1:6" s="137" customFormat="1" ht="14.25" x14ac:dyDescent="0.25">
      <c r="A115" s="131">
        <v>17</v>
      </c>
      <c r="B115" s="802" t="s">
        <v>394</v>
      </c>
      <c r="C115" s="133"/>
      <c r="D115" s="134"/>
      <c r="E115" s="205"/>
      <c r="F115" s="136"/>
    </row>
    <row r="116" spans="1:6" s="137" customFormat="1" ht="72" customHeight="1" x14ac:dyDescent="0.25">
      <c r="A116" s="131"/>
      <c r="B116" s="132" t="s">
        <v>395</v>
      </c>
      <c r="C116" s="133"/>
      <c r="D116" s="134"/>
      <c r="E116" s="205"/>
      <c r="F116" s="136"/>
    </row>
    <row r="117" spans="1:6" s="137" customFormat="1" ht="14.25" x14ac:dyDescent="0.25">
      <c r="A117" s="131"/>
      <c r="B117" s="200"/>
      <c r="C117" s="799" t="s">
        <v>402</v>
      </c>
      <c r="D117" s="134">
        <v>32.130000000000003</v>
      </c>
      <c r="E117" s="205"/>
      <c r="F117" s="136">
        <f>ROUND(E117*D117,2)</f>
        <v>0</v>
      </c>
    </row>
    <row r="118" spans="1:6" s="137" customFormat="1" ht="14.25" x14ac:dyDescent="0.25">
      <c r="A118" s="131"/>
      <c r="B118" s="132"/>
      <c r="C118" s="133"/>
      <c r="D118" s="134"/>
      <c r="E118" s="205"/>
      <c r="F118" s="136"/>
    </row>
    <row r="119" spans="1:6" s="137" customFormat="1" ht="14.25" x14ac:dyDescent="0.25">
      <c r="A119" s="131">
        <v>18</v>
      </c>
      <c r="B119" s="802" t="s">
        <v>396</v>
      </c>
      <c r="C119" s="133"/>
      <c r="D119" s="134"/>
      <c r="E119" s="205"/>
      <c r="F119" s="136"/>
    </row>
    <row r="120" spans="1:6" s="137" customFormat="1" ht="159" customHeight="1" x14ac:dyDescent="0.25">
      <c r="A120" s="131"/>
      <c r="B120" s="132" t="s">
        <v>397</v>
      </c>
      <c r="C120" s="133"/>
      <c r="D120" s="134"/>
      <c r="E120" s="205"/>
      <c r="F120" s="136"/>
    </row>
    <row r="121" spans="1:6" s="137" customFormat="1" ht="14.25" x14ac:dyDescent="0.25">
      <c r="A121" s="131"/>
      <c r="B121" s="200" t="s">
        <v>115</v>
      </c>
      <c r="C121" s="799" t="s">
        <v>0</v>
      </c>
      <c r="D121" s="134">
        <v>15</v>
      </c>
      <c r="E121" s="205"/>
      <c r="F121" s="136">
        <f>ROUND(E121*D121,2)</f>
        <v>0</v>
      </c>
    </row>
    <row r="122" spans="1:6" s="137" customFormat="1" ht="14.25" x14ac:dyDescent="0.25">
      <c r="A122" s="131"/>
      <c r="B122" s="132"/>
      <c r="C122" s="133"/>
      <c r="D122" s="134"/>
      <c r="E122" s="205"/>
      <c r="F122" s="136"/>
    </row>
    <row r="123" spans="1:6" s="137" customFormat="1" ht="14.25" x14ac:dyDescent="0.25">
      <c r="A123" s="131">
        <v>19</v>
      </c>
      <c r="B123" s="796" t="s">
        <v>398</v>
      </c>
      <c r="C123" s="133"/>
      <c r="D123" s="134"/>
      <c r="E123" s="205"/>
      <c r="F123" s="136"/>
    </row>
    <row r="124" spans="1:6" s="137" customFormat="1" ht="30" customHeight="1" x14ac:dyDescent="0.25">
      <c r="A124" s="131"/>
      <c r="B124" s="132" t="s">
        <v>399</v>
      </c>
      <c r="C124" s="133"/>
      <c r="D124" s="134"/>
      <c r="E124" s="205"/>
      <c r="F124" s="136"/>
    </row>
    <row r="125" spans="1:6" s="137" customFormat="1" ht="14.25" x14ac:dyDescent="0.25">
      <c r="A125" s="131"/>
      <c r="B125" s="200"/>
      <c r="C125" s="799" t="s">
        <v>404</v>
      </c>
      <c r="D125" s="134">
        <v>23.48</v>
      </c>
      <c r="E125" s="205"/>
      <c r="F125" s="136">
        <f>ROUND(E125*D125,2)</f>
        <v>0</v>
      </c>
    </row>
    <row r="126" spans="1:6" s="137" customFormat="1" ht="14.25" x14ac:dyDescent="0.25">
      <c r="A126" s="131"/>
      <c r="B126" s="132"/>
      <c r="C126" s="133"/>
      <c r="D126" s="134"/>
      <c r="E126" s="135"/>
      <c r="F126" s="136"/>
    </row>
    <row r="127" spans="1:6" s="137" customFormat="1" ht="16.5" x14ac:dyDescent="0.3">
      <c r="A127" s="139"/>
      <c r="B127" s="140" t="s">
        <v>2</v>
      </c>
      <c r="C127" s="803"/>
      <c r="D127" s="142"/>
      <c r="E127" s="804">
        <f>SUM(F51:F125)</f>
        <v>0</v>
      </c>
      <c r="F127" s="805"/>
    </row>
    <row r="131" spans="1:6" s="130" customFormat="1" ht="17.25" x14ac:dyDescent="0.3">
      <c r="A131" s="124" t="s">
        <v>4</v>
      </c>
      <c r="B131" s="125" t="s">
        <v>6</v>
      </c>
      <c r="C131" s="806"/>
      <c r="D131" s="127"/>
      <c r="E131" s="128"/>
      <c r="F131" s="129"/>
    </row>
    <row r="132" spans="1:6" s="137" customFormat="1" ht="36" x14ac:dyDescent="0.25">
      <c r="A132" s="131"/>
      <c r="B132" s="794" t="s">
        <v>3</v>
      </c>
      <c r="C132" s="799"/>
      <c r="D132" s="134"/>
      <c r="E132" s="135"/>
      <c r="F132" s="136"/>
    </row>
    <row r="133" spans="1:6" s="137" customFormat="1" ht="24" x14ac:dyDescent="0.25">
      <c r="A133" s="131"/>
      <c r="B133" s="794" t="s">
        <v>91</v>
      </c>
      <c r="C133" s="799"/>
      <c r="D133" s="134"/>
      <c r="E133" s="135"/>
      <c r="F133" s="136"/>
    </row>
    <row r="134" spans="1:6" s="137" customFormat="1" ht="14.25" x14ac:dyDescent="0.25">
      <c r="A134" s="131"/>
      <c r="B134" s="795"/>
      <c r="C134" s="799"/>
      <c r="D134" s="134"/>
      <c r="E134" s="135"/>
      <c r="F134" s="136"/>
    </row>
    <row r="135" spans="1:6" s="137" customFormat="1" ht="14.25" x14ac:dyDescent="0.25">
      <c r="A135" s="131">
        <v>1</v>
      </c>
      <c r="B135" s="800" t="s">
        <v>406</v>
      </c>
      <c r="C135" s="798"/>
      <c r="D135" s="458"/>
      <c r="E135" s="801"/>
      <c r="F135" s="756"/>
    </row>
    <row r="136" spans="1:6" s="137" customFormat="1" ht="57" x14ac:dyDescent="0.25">
      <c r="A136" s="131"/>
      <c r="B136" s="132" t="s">
        <v>407</v>
      </c>
      <c r="C136" s="798"/>
      <c r="D136" s="458"/>
      <c r="E136" s="801"/>
      <c r="F136" s="756"/>
    </row>
    <row r="137" spans="1:6" s="137" customFormat="1" ht="14.25" x14ac:dyDescent="0.25">
      <c r="A137" s="131"/>
      <c r="B137" s="807"/>
      <c r="C137" s="798" t="s">
        <v>36</v>
      </c>
      <c r="D137" s="458">
        <v>0.66</v>
      </c>
      <c r="E137" s="205"/>
      <c r="F137" s="756">
        <f>ROUND(E137*D137,2)</f>
        <v>0</v>
      </c>
    </row>
    <row r="138" spans="1:6" s="137" customFormat="1" ht="14.25" x14ac:dyDescent="0.25">
      <c r="A138" s="131"/>
      <c r="B138" s="203"/>
      <c r="C138" s="798"/>
      <c r="D138" s="458"/>
      <c r="E138" s="206"/>
      <c r="F138" s="756"/>
    </row>
    <row r="139" spans="1:6" s="137" customFormat="1" ht="14.25" x14ac:dyDescent="0.25">
      <c r="A139" s="131">
        <v>2</v>
      </c>
      <c r="B139" s="800" t="s">
        <v>408</v>
      </c>
      <c r="C139" s="798"/>
      <c r="D139" s="458"/>
      <c r="E139" s="206"/>
      <c r="F139" s="756"/>
    </row>
    <row r="140" spans="1:6" s="137" customFormat="1" ht="45" customHeight="1" x14ac:dyDescent="0.25">
      <c r="A140" s="131"/>
      <c r="B140" s="203" t="s">
        <v>409</v>
      </c>
      <c r="C140" s="798"/>
      <c r="D140" s="458"/>
      <c r="E140" s="206"/>
      <c r="F140" s="756"/>
    </row>
    <row r="141" spans="1:6" s="137" customFormat="1" ht="14.25" x14ac:dyDescent="0.25">
      <c r="A141" s="131"/>
      <c r="B141" s="807"/>
      <c r="C141" s="798" t="s">
        <v>36</v>
      </c>
      <c r="D141" s="458">
        <v>3.08</v>
      </c>
      <c r="E141" s="205"/>
      <c r="F141" s="756">
        <f>ROUND(E141*D141,2)</f>
        <v>0</v>
      </c>
    </row>
    <row r="142" spans="1:6" s="137" customFormat="1" ht="14.25" x14ac:dyDescent="0.25">
      <c r="A142" s="131"/>
      <c r="B142" s="203"/>
      <c r="C142" s="798"/>
      <c r="D142" s="458"/>
      <c r="E142" s="206"/>
      <c r="F142" s="756"/>
    </row>
    <row r="143" spans="1:6" s="137" customFormat="1" ht="14.25" x14ac:dyDescent="0.25">
      <c r="A143" s="131">
        <v>3</v>
      </c>
      <c r="B143" s="800" t="s">
        <v>80</v>
      </c>
      <c r="C143" s="798"/>
      <c r="D143" s="458"/>
      <c r="E143" s="206"/>
      <c r="F143" s="756"/>
    </row>
    <row r="144" spans="1:6" s="137" customFormat="1" ht="57" x14ac:dyDescent="0.25">
      <c r="A144" s="131"/>
      <c r="B144" s="203" t="s">
        <v>81</v>
      </c>
      <c r="C144" s="798"/>
      <c r="D144" s="458"/>
      <c r="E144" s="206"/>
      <c r="F144" s="756"/>
    </row>
    <row r="145" spans="1:6" s="137" customFormat="1" ht="14.25" x14ac:dyDescent="0.25">
      <c r="A145" s="131"/>
      <c r="B145" s="807" t="s">
        <v>83</v>
      </c>
      <c r="C145" s="798" t="s">
        <v>82</v>
      </c>
      <c r="D145" s="458">
        <f>3.08*100</f>
        <v>308</v>
      </c>
      <c r="E145" s="205"/>
      <c r="F145" s="756">
        <f>ROUND(E145*D145,2)</f>
        <v>0</v>
      </c>
    </row>
    <row r="146" spans="1:6" s="137" customFormat="1" ht="14.25" x14ac:dyDescent="0.25">
      <c r="A146" s="131"/>
      <c r="B146" s="132"/>
      <c r="C146" s="799"/>
      <c r="D146" s="134"/>
      <c r="E146" s="135"/>
      <c r="F146" s="136"/>
    </row>
    <row r="147" spans="1:6" s="137" customFormat="1" ht="14.25" x14ac:dyDescent="0.25">
      <c r="A147" s="131"/>
      <c r="B147" s="132"/>
      <c r="C147" s="799"/>
      <c r="D147" s="134"/>
      <c r="E147" s="135"/>
      <c r="F147" s="136"/>
    </row>
    <row r="148" spans="1:6" s="137" customFormat="1" ht="16.5" x14ac:dyDescent="0.3">
      <c r="A148" s="139"/>
      <c r="B148" s="140" t="str">
        <f>+B131</f>
        <v>Betonska dela</v>
      </c>
      <c r="C148" s="141"/>
      <c r="D148" s="142"/>
      <c r="E148" s="804">
        <f>SUM(F137:F145)</f>
        <v>0</v>
      </c>
      <c r="F148" s="805"/>
    </row>
    <row r="149" spans="1:6" x14ac:dyDescent="0.2">
      <c r="B149" s="95"/>
    </row>
    <row r="150" spans="1:6" x14ac:dyDescent="0.2">
      <c r="B150" s="95"/>
    </row>
    <row r="151" spans="1:6" x14ac:dyDescent="0.2">
      <c r="B151" s="95"/>
    </row>
    <row r="152" spans="1:6" s="130" customFormat="1" ht="17.25" x14ac:dyDescent="0.3">
      <c r="A152" s="124" t="s">
        <v>5</v>
      </c>
      <c r="B152" s="125" t="s">
        <v>8</v>
      </c>
      <c r="C152" s="806"/>
      <c r="D152" s="127"/>
      <c r="E152" s="128"/>
      <c r="F152" s="129"/>
    </row>
    <row r="153" spans="1:6" s="137" customFormat="1" ht="36" x14ac:dyDescent="0.25">
      <c r="A153" s="131"/>
      <c r="B153" s="794" t="s">
        <v>3</v>
      </c>
      <c r="C153" s="799"/>
      <c r="D153" s="134"/>
      <c r="E153" s="135"/>
      <c r="F153" s="136"/>
    </row>
    <row r="154" spans="1:6" s="137" customFormat="1" ht="14.25" x14ac:dyDescent="0.25">
      <c r="A154" s="131"/>
      <c r="B154" s="795"/>
      <c r="C154" s="799"/>
      <c r="D154" s="134"/>
      <c r="E154" s="135"/>
      <c r="F154" s="136"/>
    </row>
    <row r="155" spans="1:6" s="137" customFormat="1" ht="14.25" x14ac:dyDescent="0.25">
      <c r="A155" s="131">
        <v>1</v>
      </c>
      <c r="B155" s="796" t="s">
        <v>410</v>
      </c>
      <c r="C155" s="799"/>
      <c r="D155" s="134"/>
      <c r="E155" s="135"/>
      <c r="F155" s="136"/>
    </row>
    <row r="156" spans="1:6" s="137" customFormat="1" ht="57" x14ac:dyDescent="0.25">
      <c r="A156" s="131"/>
      <c r="B156" s="132" t="s">
        <v>411</v>
      </c>
      <c r="C156" s="799"/>
      <c r="D156" s="134"/>
      <c r="E156" s="135"/>
      <c r="F156" s="136"/>
    </row>
    <row r="157" spans="1:6" s="137" customFormat="1" ht="14.25" x14ac:dyDescent="0.25">
      <c r="A157" s="131"/>
      <c r="B157" s="200"/>
      <c r="C157" s="799" t="s">
        <v>37</v>
      </c>
      <c r="D157" s="134">
        <v>15.39</v>
      </c>
      <c r="E157" s="205"/>
      <c r="F157" s="136">
        <f>ROUND(E157*D157,2)</f>
        <v>0</v>
      </c>
    </row>
    <row r="158" spans="1:6" s="137" customFormat="1" ht="14.25" x14ac:dyDescent="0.25">
      <c r="A158" s="131"/>
      <c r="B158" s="132"/>
      <c r="C158" s="799"/>
      <c r="D158" s="134"/>
      <c r="E158" s="205"/>
      <c r="F158" s="136"/>
    </row>
    <row r="159" spans="1:6" s="137" customFormat="1" ht="14.25" x14ac:dyDescent="0.25">
      <c r="A159" s="131">
        <v>2</v>
      </c>
      <c r="B159" s="796" t="s">
        <v>79</v>
      </c>
      <c r="C159" s="799"/>
      <c r="D159" s="134"/>
      <c r="E159" s="205"/>
      <c r="F159" s="136"/>
    </row>
    <row r="160" spans="1:6" s="137" customFormat="1" ht="57" x14ac:dyDescent="0.25">
      <c r="A160" s="131"/>
      <c r="B160" s="132" t="s">
        <v>412</v>
      </c>
      <c r="C160" s="799"/>
      <c r="D160" s="134"/>
      <c r="E160" s="205"/>
      <c r="F160" s="136"/>
    </row>
    <row r="161" spans="1:7" s="137" customFormat="1" ht="14.25" x14ac:dyDescent="0.25">
      <c r="A161" s="131"/>
      <c r="B161" s="200" t="s">
        <v>92</v>
      </c>
      <c r="C161" s="799" t="s">
        <v>37</v>
      </c>
      <c r="D161" s="134">
        <f>23.48*9.05</f>
        <v>212.49400000000003</v>
      </c>
      <c r="E161" s="205"/>
      <c r="F161" s="136">
        <f>ROUND(E161*D161,2)</f>
        <v>0</v>
      </c>
    </row>
    <row r="162" spans="1:7" s="137" customFormat="1" ht="14.25" x14ac:dyDescent="0.25">
      <c r="A162" s="131"/>
      <c r="B162" s="132"/>
      <c r="C162" s="799"/>
      <c r="D162" s="134"/>
      <c r="E162" s="135"/>
      <c r="F162" s="136"/>
    </row>
    <row r="163" spans="1:7" s="137" customFormat="1" ht="14.25" x14ac:dyDescent="0.25">
      <c r="A163" s="131"/>
      <c r="B163" s="132"/>
      <c r="C163" s="799"/>
      <c r="D163" s="134"/>
      <c r="E163" s="135"/>
      <c r="F163" s="136"/>
    </row>
    <row r="164" spans="1:7" s="137" customFormat="1" ht="16.5" x14ac:dyDescent="0.3">
      <c r="A164" s="139"/>
      <c r="B164" s="140" t="str">
        <f>+B152</f>
        <v>Tesarska dela</v>
      </c>
      <c r="C164" s="141"/>
      <c r="D164" s="142"/>
      <c r="E164" s="804">
        <f>SUM(F157:F161)</f>
        <v>0</v>
      </c>
      <c r="F164" s="805"/>
    </row>
    <row r="165" spans="1:7" x14ac:dyDescent="0.2">
      <c r="B165" s="95"/>
    </row>
    <row r="166" spans="1:7" s="130" customFormat="1" ht="17.25" x14ac:dyDescent="0.3">
      <c r="A166" s="124" t="s">
        <v>7</v>
      </c>
      <c r="B166" s="125" t="s">
        <v>10</v>
      </c>
      <c r="C166" s="806"/>
      <c r="D166" s="127"/>
      <c r="E166" s="128"/>
      <c r="F166" s="129"/>
    </row>
    <row r="167" spans="1:7" s="137" customFormat="1" ht="36" x14ac:dyDescent="0.25">
      <c r="A167" s="131"/>
      <c r="B167" s="794" t="s">
        <v>3</v>
      </c>
      <c r="C167" s="799"/>
      <c r="D167" s="134"/>
      <c r="E167" s="135"/>
      <c r="F167" s="136"/>
    </row>
    <row r="168" spans="1:7" s="137" customFormat="1" ht="14.25" x14ac:dyDescent="0.25">
      <c r="A168" s="131"/>
      <c r="B168" s="795"/>
      <c r="C168" s="799"/>
      <c r="D168" s="134"/>
      <c r="E168" s="135"/>
      <c r="F168" s="136"/>
    </row>
    <row r="169" spans="1:7" s="137" customFormat="1" ht="14.25" x14ac:dyDescent="0.25">
      <c r="A169" s="131">
        <v>1</v>
      </c>
      <c r="B169" s="802" t="s">
        <v>413</v>
      </c>
      <c r="C169" s="799"/>
      <c r="D169" s="134"/>
      <c r="E169" s="135"/>
      <c r="F169" s="136"/>
      <c r="G169" s="808"/>
    </row>
    <row r="170" spans="1:7" s="137" customFormat="1" ht="258" customHeight="1" x14ac:dyDescent="0.25">
      <c r="A170" s="131"/>
      <c r="B170" s="132" t="s">
        <v>414</v>
      </c>
      <c r="C170" s="799"/>
      <c r="D170" s="134"/>
      <c r="E170" s="135"/>
      <c r="F170" s="136"/>
    </row>
    <row r="171" spans="1:7" s="137" customFormat="1" ht="14.25" x14ac:dyDescent="0.25">
      <c r="A171" s="131"/>
      <c r="B171" s="200" t="s">
        <v>84</v>
      </c>
      <c r="C171" s="799" t="s">
        <v>37</v>
      </c>
      <c r="D171" s="134">
        <v>17.28</v>
      </c>
      <c r="E171" s="205"/>
      <c r="F171" s="136">
        <f>ROUND(E171*D171,2)</f>
        <v>0</v>
      </c>
    </row>
    <row r="172" spans="1:7" s="137" customFormat="1" ht="14.25" x14ac:dyDescent="0.25">
      <c r="A172" s="131"/>
      <c r="B172" s="132"/>
      <c r="C172" s="799"/>
      <c r="D172" s="134"/>
      <c r="E172" s="205"/>
      <c r="F172" s="136"/>
    </row>
    <row r="173" spans="1:7" s="137" customFormat="1" ht="14.25" x14ac:dyDescent="0.25">
      <c r="A173" s="131">
        <v>2</v>
      </c>
      <c r="B173" s="802" t="s">
        <v>415</v>
      </c>
      <c r="C173" s="799"/>
      <c r="D173" s="134"/>
      <c r="E173" s="205"/>
      <c r="F173" s="136"/>
      <c r="G173" s="808"/>
    </row>
    <row r="174" spans="1:7" s="137" customFormat="1" ht="258" customHeight="1" x14ac:dyDescent="0.25">
      <c r="A174" s="131"/>
      <c r="B174" s="132" t="s">
        <v>414</v>
      </c>
      <c r="C174" s="799"/>
      <c r="D174" s="134"/>
      <c r="E174" s="205"/>
      <c r="F174" s="136"/>
    </row>
    <row r="175" spans="1:7" s="137" customFormat="1" ht="14.25" x14ac:dyDescent="0.25">
      <c r="A175" s="131"/>
      <c r="B175" s="200" t="s">
        <v>84</v>
      </c>
      <c r="C175" s="799" t="s">
        <v>37</v>
      </c>
      <c r="D175" s="134">
        <v>14.85</v>
      </c>
      <c r="E175" s="205"/>
      <c r="F175" s="136">
        <f>ROUND(E175*D175,2)</f>
        <v>0</v>
      </c>
    </row>
    <row r="176" spans="1:7" s="137" customFormat="1" ht="14.25" x14ac:dyDescent="0.25">
      <c r="A176" s="131"/>
      <c r="B176" s="132"/>
      <c r="C176" s="799"/>
      <c r="D176" s="134"/>
      <c r="E176" s="205"/>
      <c r="F176" s="136"/>
    </row>
    <row r="177" spans="1:7" s="137" customFormat="1" ht="14.25" x14ac:dyDescent="0.25">
      <c r="A177" s="131">
        <v>3</v>
      </c>
      <c r="B177" s="802" t="s">
        <v>416</v>
      </c>
      <c r="C177" s="799"/>
      <c r="D177" s="134"/>
      <c r="E177" s="205"/>
      <c r="F177" s="136"/>
      <c r="G177" s="808"/>
    </row>
    <row r="178" spans="1:7" s="137" customFormat="1" ht="228" customHeight="1" x14ac:dyDescent="0.25">
      <c r="A178" s="131"/>
      <c r="B178" s="132" t="s">
        <v>417</v>
      </c>
      <c r="C178" s="799"/>
      <c r="D178" s="134"/>
      <c r="E178" s="205"/>
      <c r="F178" s="136"/>
    </row>
    <row r="179" spans="1:7" s="137" customFormat="1" ht="14.25" x14ac:dyDescent="0.25">
      <c r="A179" s="131"/>
      <c r="B179" s="200" t="s">
        <v>85</v>
      </c>
      <c r="C179" s="799" t="s">
        <v>37</v>
      </c>
      <c r="D179" s="134">
        <v>35.409999999999997</v>
      </c>
      <c r="E179" s="205"/>
      <c r="F179" s="136">
        <f>ROUND(E179*D179,2)</f>
        <v>0</v>
      </c>
    </row>
    <row r="180" spans="1:7" s="137" customFormat="1" ht="14.25" x14ac:dyDescent="0.25">
      <c r="A180" s="131"/>
      <c r="B180" s="132"/>
      <c r="C180" s="799"/>
      <c r="D180" s="134"/>
      <c r="E180" s="205"/>
      <c r="F180" s="136"/>
    </row>
    <row r="181" spans="1:7" s="137" customFormat="1" ht="14.25" x14ac:dyDescent="0.25">
      <c r="A181" s="131">
        <v>4</v>
      </c>
      <c r="B181" s="802" t="s">
        <v>418</v>
      </c>
      <c r="C181" s="799"/>
      <c r="D181" s="134"/>
      <c r="E181" s="205"/>
      <c r="F181" s="136"/>
    </row>
    <row r="182" spans="1:7" s="137" customFormat="1" ht="144" customHeight="1" x14ac:dyDescent="0.25">
      <c r="A182" s="131"/>
      <c r="B182" s="132" t="s">
        <v>419</v>
      </c>
      <c r="C182" s="799"/>
      <c r="D182" s="134"/>
      <c r="E182" s="205"/>
      <c r="F182" s="136"/>
    </row>
    <row r="183" spans="1:7" s="137" customFormat="1" ht="14.25" x14ac:dyDescent="0.25">
      <c r="A183" s="131"/>
      <c r="B183" s="200" t="s">
        <v>85</v>
      </c>
      <c r="C183" s="799" t="s">
        <v>37</v>
      </c>
      <c r="D183" s="458">
        <v>340.2</v>
      </c>
      <c r="E183" s="205"/>
      <c r="F183" s="136">
        <f>ROUND(E183*D183,2)</f>
        <v>0</v>
      </c>
    </row>
    <row r="184" spans="1:7" s="137" customFormat="1" ht="14.25" x14ac:dyDescent="0.25">
      <c r="A184" s="131"/>
      <c r="B184" s="132"/>
      <c r="C184" s="799"/>
      <c r="D184" s="134"/>
      <c r="E184" s="205"/>
      <c r="F184" s="136"/>
    </row>
    <row r="185" spans="1:7" s="137" customFormat="1" ht="14.25" x14ac:dyDescent="0.25">
      <c r="A185" s="131">
        <v>5</v>
      </c>
      <c r="B185" s="796" t="s">
        <v>70</v>
      </c>
      <c r="C185" s="799"/>
      <c r="D185" s="134"/>
      <c r="E185" s="205"/>
      <c r="F185" s="136"/>
    </row>
    <row r="186" spans="1:7" s="137" customFormat="1" ht="45" customHeight="1" x14ac:dyDescent="0.25">
      <c r="A186" s="131"/>
      <c r="B186" s="132" t="s">
        <v>135</v>
      </c>
      <c r="C186" s="799"/>
      <c r="D186" s="134"/>
      <c r="E186" s="205"/>
      <c r="F186" s="136"/>
    </row>
    <row r="187" spans="1:7" s="137" customFormat="1" ht="14.25" x14ac:dyDescent="0.25">
      <c r="A187" s="131"/>
      <c r="B187" s="200" t="s">
        <v>85</v>
      </c>
      <c r="C187" s="799" t="s">
        <v>404</v>
      </c>
      <c r="D187" s="134">
        <f>1.6+2.7*2+5.1</f>
        <v>12.1</v>
      </c>
      <c r="E187" s="205"/>
      <c r="F187" s="136">
        <f>ROUND(E187*D187,2)</f>
        <v>0</v>
      </c>
    </row>
    <row r="188" spans="1:7" s="137" customFormat="1" ht="14.25" x14ac:dyDescent="0.25">
      <c r="A188" s="131"/>
      <c r="B188" s="132"/>
      <c r="C188" s="799"/>
      <c r="D188" s="134"/>
      <c r="E188" s="205"/>
      <c r="F188" s="136"/>
    </row>
    <row r="189" spans="1:7" s="137" customFormat="1" ht="14.25" x14ac:dyDescent="0.25">
      <c r="A189" s="131">
        <v>6</v>
      </c>
      <c r="B189" s="796" t="s">
        <v>131</v>
      </c>
      <c r="C189" s="799"/>
      <c r="D189" s="134"/>
      <c r="E189" s="205"/>
      <c r="F189" s="136"/>
    </row>
    <row r="190" spans="1:7" s="137" customFormat="1" ht="129" customHeight="1" x14ac:dyDescent="0.25">
      <c r="A190" s="131"/>
      <c r="B190" s="203" t="s">
        <v>143</v>
      </c>
      <c r="C190" s="799"/>
      <c r="D190" s="134"/>
      <c r="E190" s="205"/>
      <c r="F190" s="136"/>
    </row>
    <row r="191" spans="1:7" s="137" customFormat="1" ht="14.25" x14ac:dyDescent="0.25">
      <c r="A191" s="131"/>
      <c r="B191" s="200" t="s">
        <v>132</v>
      </c>
      <c r="C191" s="799" t="s">
        <v>30</v>
      </c>
      <c r="D191" s="134">
        <v>15</v>
      </c>
      <c r="E191" s="205"/>
      <c r="F191" s="136">
        <f>ROUND(E191*D191,2)</f>
        <v>0</v>
      </c>
    </row>
    <row r="192" spans="1:7" s="137" customFormat="1" ht="14.25" x14ac:dyDescent="0.25">
      <c r="A192" s="131"/>
      <c r="B192" s="132"/>
      <c r="C192" s="799"/>
      <c r="D192" s="134"/>
      <c r="E192" s="205"/>
      <c r="F192" s="136"/>
    </row>
    <row r="193" spans="1:6" s="137" customFormat="1" ht="14.25" x14ac:dyDescent="0.25">
      <c r="A193" s="131">
        <v>7</v>
      </c>
      <c r="B193" s="796" t="s">
        <v>71</v>
      </c>
      <c r="C193" s="799"/>
      <c r="D193" s="134"/>
      <c r="E193" s="205"/>
      <c r="F193" s="136"/>
    </row>
    <row r="194" spans="1:6" s="137" customFormat="1" ht="45" customHeight="1" x14ac:dyDescent="0.25">
      <c r="A194" s="131"/>
      <c r="B194" s="132" t="s">
        <v>72</v>
      </c>
      <c r="C194" s="799"/>
      <c r="D194" s="134"/>
      <c r="E194" s="205"/>
      <c r="F194" s="136"/>
    </row>
    <row r="195" spans="1:6" s="137" customFormat="1" ht="14.25" x14ac:dyDescent="0.25">
      <c r="A195" s="131"/>
      <c r="B195" s="200"/>
      <c r="C195" s="799" t="s">
        <v>37</v>
      </c>
      <c r="D195" s="134">
        <v>894.49</v>
      </c>
      <c r="E195" s="205"/>
      <c r="F195" s="136">
        <f>ROUND(E195*D195,2)</f>
        <v>0</v>
      </c>
    </row>
    <row r="196" spans="1:6" s="137" customFormat="1" ht="14.25" x14ac:dyDescent="0.25">
      <c r="A196" s="131"/>
      <c r="B196" s="132" t="s">
        <v>136</v>
      </c>
      <c r="C196" s="799"/>
      <c r="D196" s="134"/>
      <c r="E196" s="205"/>
      <c r="F196" s="136"/>
    </row>
    <row r="197" spans="1:6" s="137" customFormat="1" ht="14.25" x14ac:dyDescent="0.25">
      <c r="A197" s="131">
        <v>8</v>
      </c>
      <c r="B197" s="802" t="s">
        <v>73</v>
      </c>
      <c r="C197" s="799"/>
      <c r="D197" s="134"/>
      <c r="E197" s="205"/>
      <c r="F197" s="136"/>
    </row>
    <row r="198" spans="1:6" s="137" customFormat="1" ht="30" customHeight="1" x14ac:dyDescent="0.25">
      <c r="A198" s="131"/>
      <c r="B198" s="132" t="s">
        <v>73</v>
      </c>
      <c r="C198" s="799"/>
      <c r="D198" s="134"/>
      <c r="E198" s="205"/>
      <c r="F198" s="136"/>
    </row>
    <row r="199" spans="1:6" s="137" customFormat="1" ht="14.25" x14ac:dyDescent="0.25">
      <c r="A199" s="131"/>
      <c r="B199" s="200" t="s">
        <v>75</v>
      </c>
      <c r="C199" s="799" t="s">
        <v>74</v>
      </c>
      <c r="D199" s="134">
        <v>20</v>
      </c>
      <c r="E199" s="205"/>
      <c r="F199" s="136">
        <f>ROUND(E199*D199,2)</f>
        <v>0</v>
      </c>
    </row>
    <row r="200" spans="1:6" s="137" customFormat="1" ht="14.25" x14ac:dyDescent="0.25">
      <c r="A200" s="131"/>
      <c r="B200" s="200" t="s">
        <v>76</v>
      </c>
      <c r="C200" s="799" t="s">
        <v>74</v>
      </c>
      <c r="D200" s="134">
        <v>20</v>
      </c>
      <c r="E200" s="205"/>
      <c r="F200" s="136">
        <f>ROUND(E200*D200,2)</f>
        <v>0</v>
      </c>
    </row>
    <row r="201" spans="1:6" s="137" customFormat="1" ht="14.25" x14ac:dyDescent="0.25">
      <c r="A201" s="131"/>
      <c r="B201" s="132"/>
      <c r="C201" s="799"/>
      <c r="D201" s="134"/>
      <c r="E201" s="135"/>
      <c r="F201" s="136"/>
    </row>
    <row r="202" spans="1:6" s="137" customFormat="1" ht="14.25" x14ac:dyDescent="0.25">
      <c r="A202" s="758">
        <v>9</v>
      </c>
      <c r="B202" s="800" t="s">
        <v>77</v>
      </c>
      <c r="C202" s="799"/>
      <c r="D202" s="134"/>
      <c r="E202" s="135"/>
      <c r="F202" s="136"/>
    </row>
    <row r="203" spans="1:6" s="137" customFormat="1" ht="57" x14ac:dyDescent="0.25">
      <c r="A203" s="131"/>
      <c r="B203" s="132" t="s">
        <v>78</v>
      </c>
      <c r="C203" s="799"/>
      <c r="D203" s="134"/>
      <c r="E203" s="135"/>
      <c r="F203" s="136"/>
    </row>
    <row r="204" spans="1:6" s="137" customFormat="1" ht="14.25" x14ac:dyDescent="0.25">
      <c r="A204" s="131"/>
      <c r="B204" s="200"/>
      <c r="C204" s="799"/>
      <c r="D204" s="809">
        <v>0.05</v>
      </c>
      <c r="E204" s="135"/>
      <c r="F204" s="136">
        <f>SUM(F171:F191)*0.05</f>
        <v>0</v>
      </c>
    </row>
    <row r="205" spans="1:6" s="137" customFormat="1" ht="14.25" x14ac:dyDescent="0.25">
      <c r="A205" s="131"/>
      <c r="B205" s="132"/>
      <c r="C205" s="799"/>
      <c r="D205" s="134"/>
      <c r="E205" s="135"/>
      <c r="F205" s="136"/>
    </row>
    <row r="206" spans="1:6" s="137" customFormat="1" ht="14.25" x14ac:dyDescent="0.25">
      <c r="A206" s="131"/>
      <c r="B206" s="132"/>
      <c r="C206" s="799"/>
      <c r="D206" s="134"/>
      <c r="E206" s="135"/>
      <c r="F206" s="136"/>
    </row>
    <row r="207" spans="1:6" s="137" customFormat="1" ht="16.5" x14ac:dyDescent="0.3">
      <c r="A207" s="139"/>
      <c r="B207" s="140" t="str">
        <f>+B166</f>
        <v>Zidarska dela</v>
      </c>
      <c r="C207" s="141"/>
      <c r="D207" s="142"/>
      <c r="E207" s="804">
        <f>SUM(F171:F204)</f>
        <v>0</v>
      </c>
      <c r="F207" s="805"/>
    </row>
    <row r="208" spans="1:6" x14ac:dyDescent="0.2">
      <c r="B208" s="95"/>
    </row>
    <row r="209" spans="1:6" x14ac:dyDescent="0.2">
      <c r="B209" s="95"/>
    </row>
    <row r="210" spans="1:6" x14ac:dyDescent="0.2">
      <c r="B210" s="95"/>
    </row>
    <row r="211" spans="1:6" s="130" customFormat="1" ht="17.25" x14ac:dyDescent="0.3">
      <c r="A211" s="124" t="s">
        <v>9</v>
      </c>
      <c r="B211" s="125" t="s">
        <v>11</v>
      </c>
      <c r="C211" s="806"/>
      <c r="D211" s="127"/>
      <c r="E211" s="128"/>
      <c r="F211" s="129"/>
    </row>
    <row r="212" spans="1:6" s="137" customFormat="1" ht="36" x14ac:dyDescent="0.25">
      <c r="A212" s="131"/>
      <c r="B212" s="794" t="s">
        <v>3</v>
      </c>
      <c r="C212" s="799"/>
      <c r="D212" s="134"/>
      <c r="E212" s="135"/>
      <c r="F212" s="136"/>
    </row>
    <row r="213" spans="1:6" s="137" customFormat="1" ht="14.25" x14ac:dyDescent="0.25">
      <c r="A213" s="131"/>
      <c r="B213" s="794" t="s">
        <v>65</v>
      </c>
      <c r="C213" s="799"/>
      <c r="D213" s="134"/>
      <c r="E213" s="135"/>
      <c r="F213" s="136"/>
    </row>
    <row r="214" spans="1:6" s="137" customFormat="1" ht="204" customHeight="1" x14ac:dyDescent="0.25">
      <c r="A214" s="131"/>
      <c r="B214" s="794" t="s">
        <v>66</v>
      </c>
      <c r="C214" s="799"/>
      <c r="D214" s="134"/>
      <c r="E214" s="135"/>
      <c r="F214" s="136"/>
    </row>
    <row r="215" spans="1:6" s="137" customFormat="1" ht="36" x14ac:dyDescent="0.25">
      <c r="A215" s="131"/>
      <c r="B215" s="794" t="s">
        <v>67</v>
      </c>
      <c r="C215" s="799"/>
      <c r="D215" s="134"/>
      <c r="E215" s="135"/>
      <c r="F215" s="136"/>
    </row>
    <row r="216" spans="1:6" s="137" customFormat="1" ht="108" x14ac:dyDescent="0.25">
      <c r="A216" s="131"/>
      <c r="B216" s="794" t="s">
        <v>68</v>
      </c>
      <c r="C216" s="799"/>
      <c r="D216" s="134"/>
      <c r="E216" s="135"/>
      <c r="F216" s="136"/>
    </row>
    <row r="217" spans="1:6" s="137" customFormat="1" ht="14.25" x14ac:dyDescent="0.25">
      <c r="A217" s="131"/>
      <c r="B217" s="794" t="s">
        <v>69</v>
      </c>
      <c r="C217" s="799"/>
      <c r="D217" s="134"/>
      <c r="E217" s="135"/>
      <c r="F217" s="136"/>
    </row>
    <row r="218" spans="1:6" s="137" customFormat="1" ht="48" x14ac:dyDescent="0.25">
      <c r="A218" s="131"/>
      <c r="B218" s="794" t="s">
        <v>420</v>
      </c>
      <c r="C218" s="799"/>
      <c r="D218" s="134"/>
      <c r="E218" s="135"/>
      <c r="F218" s="136"/>
    </row>
    <row r="219" spans="1:6" s="137" customFormat="1" ht="36" x14ac:dyDescent="0.25">
      <c r="A219" s="131"/>
      <c r="B219" s="794" t="s">
        <v>421</v>
      </c>
      <c r="C219" s="799"/>
      <c r="D219" s="134"/>
      <c r="E219" s="135"/>
      <c r="F219" s="136"/>
    </row>
    <row r="220" spans="1:6" s="137" customFormat="1" ht="14.25" x14ac:dyDescent="0.25">
      <c r="A220" s="131"/>
      <c r="B220" s="795"/>
      <c r="C220" s="799"/>
      <c r="D220" s="134"/>
      <c r="E220" s="135"/>
      <c r="F220" s="136"/>
    </row>
    <row r="221" spans="1:6" s="137" customFormat="1" ht="14.25" x14ac:dyDescent="0.25">
      <c r="A221" s="131">
        <v>1</v>
      </c>
      <c r="B221" s="802" t="s">
        <v>122</v>
      </c>
      <c r="C221" s="799"/>
      <c r="D221" s="134"/>
      <c r="E221" s="135"/>
      <c r="F221" s="136"/>
    </row>
    <row r="222" spans="1:6" s="137" customFormat="1" ht="330" customHeight="1" x14ac:dyDescent="0.25">
      <c r="A222" s="131"/>
      <c r="B222" s="203" t="s">
        <v>422</v>
      </c>
      <c r="C222" s="799"/>
      <c r="D222" s="134"/>
      <c r="E222" s="135"/>
      <c r="F222" s="136"/>
    </row>
    <row r="223" spans="1:6" s="137" customFormat="1" ht="14.25" x14ac:dyDescent="0.25">
      <c r="A223" s="131"/>
      <c r="B223" s="200" t="s">
        <v>124</v>
      </c>
      <c r="C223" s="799" t="s">
        <v>42</v>
      </c>
      <c r="D223" s="134">
        <f>5*6.08</f>
        <v>30.4</v>
      </c>
      <c r="E223" s="205"/>
      <c r="F223" s="136">
        <f>ROUND(E223*D223,2)</f>
        <v>0</v>
      </c>
    </row>
    <row r="224" spans="1:6" s="137" customFormat="1" ht="14.25" x14ac:dyDescent="0.25">
      <c r="A224" s="131"/>
      <c r="B224" s="200" t="s">
        <v>125</v>
      </c>
      <c r="C224" s="799" t="s">
        <v>42</v>
      </c>
      <c r="D224" s="134">
        <f>18*2.105+2*2.155</f>
        <v>42.2</v>
      </c>
      <c r="E224" s="205"/>
      <c r="F224" s="136">
        <f>ROUND(E224*D224,2)</f>
        <v>0</v>
      </c>
    </row>
    <row r="225" spans="1:6" s="137" customFormat="1" ht="14.25" x14ac:dyDescent="0.25">
      <c r="A225" s="131"/>
      <c r="B225" s="200" t="s">
        <v>126</v>
      </c>
      <c r="C225" s="799" t="s">
        <v>42</v>
      </c>
      <c r="D225" s="134">
        <f>6*6.08</f>
        <v>36.480000000000004</v>
      </c>
      <c r="E225" s="205"/>
      <c r="F225" s="136">
        <f>ROUND(E225*D225,2)</f>
        <v>0</v>
      </c>
    </row>
    <row r="226" spans="1:6" s="137" customFormat="1" ht="14.25" x14ac:dyDescent="0.25">
      <c r="A226" s="131"/>
      <c r="B226" s="132"/>
      <c r="C226" s="799"/>
      <c r="D226" s="134"/>
      <c r="E226" s="205"/>
      <c r="F226" s="136"/>
    </row>
    <row r="227" spans="1:6" s="137" customFormat="1" ht="14.25" x14ac:dyDescent="0.25">
      <c r="A227" s="131">
        <v>2</v>
      </c>
      <c r="B227" s="802" t="s">
        <v>123</v>
      </c>
      <c r="C227" s="799"/>
      <c r="D227" s="134"/>
      <c r="E227" s="205"/>
      <c r="F227" s="136"/>
    </row>
    <row r="228" spans="1:6" s="137" customFormat="1" ht="228" x14ac:dyDescent="0.25">
      <c r="A228" s="131"/>
      <c r="B228" s="132" t="s">
        <v>127</v>
      </c>
      <c r="C228" s="799"/>
      <c r="D228" s="134"/>
      <c r="E228" s="205"/>
      <c r="F228" s="136"/>
    </row>
    <row r="229" spans="1:6" s="137" customFormat="1" ht="14.25" x14ac:dyDescent="0.25">
      <c r="A229" s="131"/>
      <c r="B229" s="200"/>
      <c r="C229" s="799" t="s">
        <v>37</v>
      </c>
      <c r="D229" s="134">
        <f>21.05*1.46</f>
        <v>30.733000000000001</v>
      </c>
      <c r="E229" s="205"/>
      <c r="F229" s="136">
        <f>ROUND(E229*D229,2)</f>
        <v>0</v>
      </c>
    </row>
    <row r="230" spans="1:6" s="137" customFormat="1" ht="14.25" x14ac:dyDescent="0.25">
      <c r="A230" s="131"/>
      <c r="B230" s="132"/>
      <c r="C230" s="799"/>
      <c r="D230" s="134"/>
      <c r="E230" s="205"/>
      <c r="F230" s="136"/>
    </row>
    <row r="231" spans="1:6" s="137" customFormat="1" ht="14.25" x14ac:dyDescent="0.25">
      <c r="A231" s="131">
        <v>3</v>
      </c>
      <c r="B231" s="802" t="s">
        <v>423</v>
      </c>
      <c r="C231" s="799"/>
      <c r="D231" s="134"/>
      <c r="E231" s="205"/>
      <c r="F231" s="136"/>
    </row>
    <row r="232" spans="1:6" s="137" customFormat="1" ht="315" customHeight="1" x14ac:dyDescent="0.25">
      <c r="A232" s="131"/>
      <c r="B232" s="203" t="s">
        <v>424</v>
      </c>
      <c r="C232" s="799"/>
      <c r="D232" s="134"/>
      <c r="E232" s="205"/>
      <c r="F232" s="136"/>
    </row>
    <row r="233" spans="1:6" s="137" customFormat="1" ht="14.25" x14ac:dyDescent="0.25">
      <c r="A233" s="131"/>
      <c r="B233" s="200"/>
      <c r="C233" s="799" t="s">
        <v>37</v>
      </c>
      <c r="D233" s="134">
        <f>23.47*2.05</f>
        <v>48.113499999999995</v>
      </c>
      <c r="E233" s="205"/>
      <c r="F233" s="136">
        <f>ROUND(E233*D233,2)</f>
        <v>0</v>
      </c>
    </row>
    <row r="234" spans="1:6" s="137" customFormat="1" ht="14.25" x14ac:dyDescent="0.25">
      <c r="A234" s="131"/>
      <c r="B234" s="132"/>
      <c r="C234" s="799"/>
      <c r="D234" s="134"/>
      <c r="E234" s="205"/>
      <c r="F234" s="136"/>
    </row>
    <row r="235" spans="1:6" s="137" customFormat="1" ht="14.25" x14ac:dyDescent="0.25">
      <c r="A235" s="131">
        <v>4</v>
      </c>
      <c r="B235" s="802" t="s">
        <v>425</v>
      </c>
      <c r="C235" s="799"/>
      <c r="D235" s="134"/>
      <c r="E235" s="205"/>
      <c r="F235" s="136"/>
    </row>
    <row r="236" spans="1:6" s="137" customFormat="1" ht="315" customHeight="1" x14ac:dyDescent="0.25">
      <c r="A236" s="131"/>
      <c r="B236" s="203" t="s">
        <v>426</v>
      </c>
      <c r="C236" s="799"/>
      <c r="D236" s="134"/>
      <c r="E236" s="205"/>
      <c r="F236" s="136"/>
    </row>
    <row r="237" spans="1:6" s="137" customFormat="1" ht="14.25" x14ac:dyDescent="0.25">
      <c r="A237" s="131"/>
      <c r="B237" s="200"/>
      <c r="C237" s="799" t="s">
        <v>37</v>
      </c>
      <c r="D237" s="134">
        <f>23.48*1.85</f>
        <v>43.438000000000002</v>
      </c>
      <c r="E237" s="205"/>
      <c r="F237" s="136">
        <f>ROUND(E237*D237,2)</f>
        <v>0</v>
      </c>
    </row>
    <row r="238" spans="1:6" s="137" customFormat="1" ht="14.25" x14ac:dyDescent="0.25">
      <c r="A238" s="131"/>
      <c r="B238" s="132"/>
      <c r="C238" s="799"/>
      <c r="D238" s="134"/>
      <c r="E238" s="205"/>
      <c r="F238" s="136"/>
    </row>
    <row r="239" spans="1:6" s="137" customFormat="1" ht="14.25" x14ac:dyDescent="0.25">
      <c r="A239" s="131">
        <v>5</v>
      </c>
      <c r="B239" s="802" t="s">
        <v>427</v>
      </c>
      <c r="C239" s="799"/>
      <c r="D239" s="134"/>
      <c r="E239" s="205"/>
      <c r="F239" s="136"/>
    </row>
    <row r="240" spans="1:6" s="137" customFormat="1" ht="14.25" x14ac:dyDescent="0.25">
      <c r="A240" s="131"/>
      <c r="B240" s="132" t="s">
        <v>428</v>
      </c>
      <c r="C240" s="799"/>
      <c r="D240" s="134"/>
      <c r="E240" s="205"/>
      <c r="F240" s="136"/>
    </row>
    <row r="241" spans="1:7" s="137" customFormat="1" ht="14.25" x14ac:dyDescent="0.25">
      <c r="A241" s="131"/>
      <c r="B241" s="200" t="s">
        <v>145</v>
      </c>
      <c r="C241" s="799" t="s">
        <v>37</v>
      </c>
      <c r="D241" s="134">
        <f>28.37*1.12+1.62*1.12</f>
        <v>33.588800000000006</v>
      </c>
      <c r="E241" s="205"/>
      <c r="F241" s="136">
        <f>ROUND(E241*D241,2)</f>
        <v>0</v>
      </c>
    </row>
    <row r="242" spans="1:7" s="137" customFormat="1" ht="14.25" x14ac:dyDescent="0.25">
      <c r="A242" s="131"/>
      <c r="B242" s="132"/>
      <c r="C242" s="799"/>
      <c r="D242" s="134"/>
      <c r="E242" s="135"/>
      <c r="F242" s="136"/>
    </row>
    <row r="243" spans="1:7" s="137" customFormat="1" ht="16.5" x14ac:dyDescent="0.3">
      <c r="A243" s="139"/>
      <c r="B243" s="140" t="str">
        <f>+B211</f>
        <v>Fasaderska dela</v>
      </c>
      <c r="C243" s="141"/>
      <c r="D243" s="142"/>
      <c r="E243" s="804">
        <f>SUM(F223:F241)</f>
        <v>0</v>
      </c>
      <c r="F243" s="805"/>
    </row>
    <row r="244" spans="1:7" x14ac:dyDescent="0.2">
      <c r="B244" s="95"/>
    </row>
    <row r="245" spans="1:7" x14ac:dyDescent="0.2">
      <c r="B245" s="95"/>
    </row>
    <row r="246" spans="1:7" s="130" customFormat="1" ht="17.25" x14ac:dyDescent="0.3">
      <c r="A246" s="124" t="s">
        <v>12</v>
      </c>
      <c r="B246" s="125" t="s">
        <v>14</v>
      </c>
      <c r="C246" s="806"/>
      <c r="D246" s="127"/>
      <c r="E246" s="128"/>
      <c r="F246" s="129"/>
    </row>
    <row r="247" spans="1:7" s="137" customFormat="1" ht="36" x14ac:dyDescent="0.25">
      <c r="A247" s="131"/>
      <c r="B247" s="794" t="s">
        <v>3</v>
      </c>
      <c r="C247" s="799"/>
      <c r="D247" s="134"/>
      <c r="E247" s="135"/>
      <c r="F247" s="136"/>
    </row>
    <row r="248" spans="1:7" s="137" customFormat="1" ht="24" x14ac:dyDescent="0.25">
      <c r="A248" s="131"/>
      <c r="B248" s="794" t="s">
        <v>129</v>
      </c>
      <c r="C248" s="799"/>
      <c r="D248" s="134"/>
      <c r="E248" s="135"/>
      <c r="F248" s="136"/>
    </row>
    <row r="249" spans="1:7" s="137" customFormat="1" ht="14.25" x14ac:dyDescent="0.25">
      <c r="A249" s="131"/>
      <c r="B249" s="795"/>
      <c r="C249" s="799"/>
      <c r="D249" s="134"/>
      <c r="E249" s="135"/>
      <c r="F249" s="136"/>
    </row>
    <row r="250" spans="1:7" s="137" customFormat="1" ht="14.25" x14ac:dyDescent="0.25">
      <c r="A250" s="131">
        <v>1</v>
      </c>
      <c r="B250" s="796" t="s">
        <v>429</v>
      </c>
      <c r="C250" s="810"/>
      <c r="D250" s="811"/>
      <c r="E250" s="812"/>
      <c r="F250" s="813"/>
      <c r="G250" s="808"/>
    </row>
    <row r="251" spans="1:7" s="137" customFormat="1" ht="57" x14ac:dyDescent="0.25">
      <c r="A251" s="131"/>
      <c r="B251" s="132" t="s">
        <v>430</v>
      </c>
      <c r="C251" s="799"/>
      <c r="D251" s="134"/>
      <c r="E251" s="135"/>
      <c r="F251" s="136"/>
    </row>
    <row r="252" spans="1:7" s="137" customFormat="1" ht="14.25" x14ac:dyDescent="0.25">
      <c r="A252" s="131"/>
      <c r="B252" s="200"/>
      <c r="C252" s="799" t="s">
        <v>404</v>
      </c>
      <c r="D252" s="134">
        <v>23.48</v>
      </c>
      <c r="E252" s="205"/>
      <c r="F252" s="136">
        <f>ROUND(E252*D252,2)</f>
        <v>0</v>
      </c>
    </row>
    <row r="253" spans="1:7" s="137" customFormat="1" ht="14.25" x14ac:dyDescent="0.25">
      <c r="A253" s="131"/>
      <c r="B253" s="132"/>
      <c r="C253" s="799"/>
      <c r="D253" s="134"/>
      <c r="E253" s="205"/>
      <c r="F253" s="136"/>
    </row>
    <row r="254" spans="1:7" s="137" customFormat="1" ht="14.25" x14ac:dyDescent="0.25">
      <c r="A254" s="131">
        <v>2</v>
      </c>
      <c r="B254" s="796" t="s">
        <v>431</v>
      </c>
      <c r="C254" s="810"/>
      <c r="D254" s="811"/>
      <c r="E254" s="207"/>
      <c r="F254" s="813"/>
      <c r="G254" s="808"/>
    </row>
    <row r="255" spans="1:7" s="137" customFormat="1" ht="45" customHeight="1" x14ac:dyDescent="0.25">
      <c r="A255" s="131"/>
      <c r="B255" s="132" t="s">
        <v>432</v>
      </c>
      <c r="C255" s="799"/>
      <c r="D255" s="134"/>
      <c r="E255" s="205"/>
      <c r="F255" s="136"/>
    </row>
    <row r="256" spans="1:7" s="137" customFormat="1" ht="14.25" x14ac:dyDescent="0.25">
      <c r="A256" s="131"/>
      <c r="B256" s="200"/>
      <c r="C256" s="799" t="s">
        <v>404</v>
      </c>
      <c r="D256" s="134">
        <f>27*2.105+3*2.155</f>
        <v>63.3</v>
      </c>
      <c r="E256" s="205"/>
      <c r="F256" s="136">
        <f>ROUND(E256*D256,2)</f>
        <v>0</v>
      </c>
    </row>
    <row r="257" spans="1:6" s="137" customFormat="1" ht="14.25" x14ac:dyDescent="0.25">
      <c r="A257" s="131"/>
      <c r="B257" s="132"/>
      <c r="C257" s="799"/>
      <c r="D257" s="134"/>
      <c r="E257" s="135"/>
      <c r="F257" s="136"/>
    </row>
    <row r="258" spans="1:6" s="137" customFormat="1" ht="14.25" x14ac:dyDescent="0.25">
      <c r="A258" s="131"/>
      <c r="B258" s="132"/>
      <c r="C258" s="799"/>
      <c r="D258" s="134"/>
      <c r="E258" s="135"/>
      <c r="F258" s="136"/>
    </row>
    <row r="259" spans="1:6" s="137" customFormat="1" ht="16.5" x14ac:dyDescent="0.3">
      <c r="A259" s="139"/>
      <c r="B259" s="140" t="str">
        <f>+B246</f>
        <v>Kleparska dela</v>
      </c>
      <c r="C259" s="141"/>
      <c r="D259" s="142"/>
      <c r="E259" s="804">
        <f>SUM(F252:F256)</f>
        <v>0</v>
      </c>
      <c r="F259" s="805"/>
    </row>
    <row r="260" spans="1:6" s="130" customFormat="1" ht="17.25" x14ac:dyDescent="0.3">
      <c r="A260" s="124" t="s">
        <v>13</v>
      </c>
      <c r="B260" s="125" t="s">
        <v>16</v>
      </c>
      <c r="C260" s="806"/>
      <c r="D260" s="127"/>
      <c r="E260" s="128"/>
      <c r="F260" s="129"/>
    </row>
    <row r="261" spans="1:6" s="137" customFormat="1" ht="36" x14ac:dyDescent="0.25">
      <c r="A261" s="131"/>
      <c r="B261" s="794" t="s">
        <v>3</v>
      </c>
      <c r="C261" s="799"/>
      <c r="D261" s="134"/>
      <c r="E261" s="135"/>
      <c r="F261" s="136"/>
    </row>
    <row r="262" spans="1:6" s="137" customFormat="1" ht="12.75" customHeight="1" x14ac:dyDescent="0.25">
      <c r="A262" s="131"/>
      <c r="B262" s="794" t="s">
        <v>38</v>
      </c>
      <c r="C262" s="799"/>
      <c r="D262" s="134"/>
      <c r="E262" s="135"/>
      <c r="F262" s="136"/>
    </row>
    <row r="263" spans="1:6" s="137" customFormat="1" ht="155.25" customHeight="1" x14ac:dyDescent="0.25">
      <c r="A263" s="131"/>
      <c r="B263" s="794" t="s">
        <v>39</v>
      </c>
      <c r="C263" s="799"/>
      <c r="D263" s="134"/>
      <c r="E263" s="135"/>
      <c r="F263" s="136"/>
    </row>
    <row r="264" spans="1:6" s="137" customFormat="1" ht="132" x14ac:dyDescent="0.25">
      <c r="A264" s="131"/>
      <c r="B264" s="794" t="s">
        <v>40</v>
      </c>
      <c r="C264" s="799"/>
      <c r="D264" s="134"/>
      <c r="E264" s="135"/>
      <c r="F264" s="136"/>
    </row>
    <row r="265" spans="1:6" s="137" customFormat="1" ht="120" x14ac:dyDescent="0.25">
      <c r="A265" s="131"/>
      <c r="B265" s="794" t="s">
        <v>41</v>
      </c>
      <c r="C265" s="799"/>
      <c r="D265" s="134"/>
      <c r="E265" s="135"/>
      <c r="F265" s="136"/>
    </row>
    <row r="266" spans="1:6" s="137" customFormat="1" ht="14.25" x14ac:dyDescent="0.25">
      <c r="A266" s="131"/>
      <c r="B266" s="795"/>
      <c r="C266" s="799"/>
      <c r="D266" s="134"/>
      <c r="E266" s="135"/>
      <c r="F266" s="136"/>
    </row>
    <row r="267" spans="1:6" s="137" customFormat="1" ht="14.25" x14ac:dyDescent="0.25">
      <c r="A267" s="131">
        <v>1</v>
      </c>
      <c r="B267" s="796" t="s">
        <v>114</v>
      </c>
      <c r="C267" s="799"/>
      <c r="D267" s="134"/>
      <c r="E267" s="135"/>
      <c r="F267" s="136"/>
    </row>
    <row r="268" spans="1:6" s="137" customFormat="1" ht="216" customHeight="1" x14ac:dyDescent="0.25">
      <c r="A268" s="131"/>
      <c r="B268" s="203" t="s">
        <v>433</v>
      </c>
      <c r="C268" s="799"/>
      <c r="D268" s="134"/>
      <c r="E268" s="135"/>
      <c r="F268" s="136"/>
    </row>
    <row r="269" spans="1:6" s="137" customFormat="1" ht="14.25" x14ac:dyDescent="0.25">
      <c r="A269" s="131"/>
      <c r="B269" s="200"/>
      <c r="C269" s="799" t="s">
        <v>82</v>
      </c>
      <c r="D269" s="134">
        <v>32974.57</v>
      </c>
      <c r="E269" s="205"/>
      <c r="F269" s="136">
        <f>ROUND(E269*D269,2)</f>
        <v>0</v>
      </c>
    </row>
    <row r="270" spans="1:6" s="137" customFormat="1" ht="14.25" x14ac:dyDescent="0.25">
      <c r="A270" s="131"/>
      <c r="B270" s="132"/>
      <c r="C270" s="799"/>
      <c r="D270" s="134"/>
      <c r="E270" s="205"/>
      <c r="F270" s="136"/>
    </row>
    <row r="271" spans="1:6" s="137" customFormat="1" ht="14.25" x14ac:dyDescent="0.25">
      <c r="A271" s="131"/>
      <c r="B271" s="132"/>
      <c r="C271" s="799"/>
      <c r="D271" s="134"/>
      <c r="E271" s="205"/>
      <c r="F271" s="136"/>
    </row>
    <row r="272" spans="1:6" s="137" customFormat="1" ht="14.25" x14ac:dyDescent="0.25">
      <c r="A272" s="131">
        <v>2</v>
      </c>
      <c r="B272" s="796" t="s">
        <v>434</v>
      </c>
      <c r="C272" s="799"/>
      <c r="D272" s="134"/>
      <c r="E272" s="205"/>
      <c r="F272" s="136"/>
    </row>
    <row r="273" spans="1:6" s="137" customFormat="1" ht="114" x14ac:dyDescent="0.25">
      <c r="A273" s="131"/>
      <c r="B273" s="203" t="s">
        <v>435</v>
      </c>
      <c r="C273" s="799"/>
      <c r="D273" s="134"/>
      <c r="E273" s="205"/>
      <c r="F273" s="136"/>
    </row>
    <row r="274" spans="1:6" s="137" customFormat="1" ht="14.25" x14ac:dyDescent="0.25">
      <c r="A274" s="131"/>
      <c r="B274" s="200"/>
      <c r="C274" s="799" t="s">
        <v>82</v>
      </c>
      <c r="D274" s="134">
        <v>798.63</v>
      </c>
      <c r="E274" s="205"/>
      <c r="F274" s="136">
        <f>ROUND(E274*D274,2)</f>
        <v>0</v>
      </c>
    </row>
    <row r="275" spans="1:6" s="137" customFormat="1" ht="14.25" x14ac:dyDescent="0.25">
      <c r="A275" s="131"/>
      <c r="B275" s="132"/>
      <c r="C275" s="799"/>
      <c r="D275" s="134"/>
      <c r="E275" s="205"/>
      <c r="F275" s="136"/>
    </row>
    <row r="276" spans="1:6" s="137" customFormat="1" ht="14.25" x14ac:dyDescent="0.25">
      <c r="A276" s="131">
        <v>3</v>
      </c>
      <c r="B276" s="796" t="s">
        <v>436</v>
      </c>
      <c r="C276" s="799"/>
      <c r="D276" s="134"/>
      <c r="E276" s="205"/>
      <c r="F276" s="136"/>
    </row>
    <row r="277" spans="1:6" s="137" customFormat="1" ht="171" customHeight="1" x14ac:dyDescent="0.25">
      <c r="A277" s="131"/>
      <c r="B277" s="203" t="s">
        <v>437</v>
      </c>
      <c r="C277" s="799"/>
      <c r="D277" s="134"/>
      <c r="E277" s="205"/>
      <c r="F277" s="136"/>
    </row>
    <row r="278" spans="1:6" s="137" customFormat="1" ht="14.25" x14ac:dyDescent="0.25">
      <c r="A278" s="131"/>
      <c r="B278" s="200" t="s">
        <v>438</v>
      </c>
      <c r="C278" s="799" t="s">
        <v>82</v>
      </c>
      <c r="D278" s="134">
        <v>2681.7</v>
      </c>
      <c r="E278" s="205"/>
      <c r="F278" s="136">
        <f>ROUND(E278*D278,2)</f>
        <v>0</v>
      </c>
    </row>
    <row r="279" spans="1:6" s="137" customFormat="1" ht="14.25" x14ac:dyDescent="0.25">
      <c r="A279" s="131"/>
      <c r="B279" s="200" t="s">
        <v>439</v>
      </c>
      <c r="C279" s="799" t="s">
        <v>37</v>
      </c>
      <c r="D279" s="134">
        <v>100.89</v>
      </c>
      <c r="E279" s="205"/>
      <c r="F279" s="136">
        <f>ROUND(E279*D279,2)</f>
        <v>0</v>
      </c>
    </row>
    <row r="280" spans="1:6" s="137" customFormat="1" ht="14.25" x14ac:dyDescent="0.25">
      <c r="A280" s="131"/>
      <c r="B280" s="132"/>
      <c r="C280" s="799"/>
      <c r="D280" s="134"/>
      <c r="E280" s="205"/>
      <c r="F280" s="136"/>
    </row>
    <row r="281" spans="1:6" s="137" customFormat="1" ht="14.25" x14ac:dyDescent="0.25">
      <c r="A281" s="131">
        <v>4</v>
      </c>
      <c r="B281" s="796" t="s">
        <v>440</v>
      </c>
      <c r="C281" s="799"/>
      <c r="D281" s="134"/>
      <c r="E281" s="205"/>
      <c r="F281" s="136"/>
    </row>
    <row r="282" spans="1:6" s="137" customFormat="1" ht="99" customHeight="1" x14ac:dyDescent="0.25">
      <c r="A282" s="131"/>
      <c r="B282" s="203" t="s">
        <v>441</v>
      </c>
      <c r="C282" s="799"/>
      <c r="D282" s="134"/>
      <c r="E282" s="205"/>
      <c r="F282" s="136"/>
    </row>
    <row r="283" spans="1:6" s="137" customFormat="1" ht="14.25" x14ac:dyDescent="0.25">
      <c r="A283" s="131"/>
      <c r="B283" s="200"/>
      <c r="C283" s="799" t="s">
        <v>82</v>
      </c>
      <c r="D283" s="134">
        <v>2781.84</v>
      </c>
      <c r="E283" s="205"/>
      <c r="F283" s="136">
        <f>ROUND(E283*D283,2)</f>
        <v>0</v>
      </c>
    </row>
    <row r="284" spans="1:6" s="137" customFormat="1" ht="14.25" x14ac:dyDescent="0.25">
      <c r="A284" s="131"/>
      <c r="B284" s="132"/>
      <c r="C284" s="799"/>
      <c r="D284" s="134"/>
      <c r="E284" s="205"/>
      <c r="F284" s="136"/>
    </row>
    <row r="285" spans="1:6" s="137" customFormat="1" ht="14.25" x14ac:dyDescent="0.25">
      <c r="A285" s="131">
        <v>5</v>
      </c>
      <c r="B285" s="796" t="s">
        <v>442</v>
      </c>
      <c r="C285" s="799"/>
      <c r="D285" s="134"/>
      <c r="E285" s="205"/>
      <c r="F285" s="136"/>
    </row>
    <row r="286" spans="1:6" s="137" customFormat="1" ht="57" x14ac:dyDescent="0.25">
      <c r="A286" s="131"/>
      <c r="B286" s="203" t="s">
        <v>443</v>
      </c>
      <c r="C286" s="799"/>
      <c r="D286" s="134"/>
      <c r="E286" s="205"/>
      <c r="F286" s="136"/>
    </row>
    <row r="287" spans="1:6" s="137" customFormat="1" ht="14.25" x14ac:dyDescent="0.25">
      <c r="A287" s="131"/>
      <c r="B287" s="200" t="s">
        <v>444</v>
      </c>
      <c r="C287" s="799" t="s">
        <v>42</v>
      </c>
      <c r="D287" s="134">
        <f>5.1+1.46</f>
        <v>6.56</v>
      </c>
      <c r="E287" s="205"/>
      <c r="F287" s="136">
        <f>ROUND(E287*D287,2)</f>
        <v>0</v>
      </c>
    </row>
    <row r="288" spans="1:6" s="137" customFormat="1" ht="14.25" x14ac:dyDescent="0.25">
      <c r="A288" s="131"/>
      <c r="B288" s="200" t="s">
        <v>445</v>
      </c>
      <c r="C288" s="799" t="s">
        <v>42</v>
      </c>
      <c r="D288" s="134">
        <f>0.36+4.07+4.39</f>
        <v>8.82</v>
      </c>
      <c r="E288" s="205"/>
      <c r="F288" s="136">
        <f>ROUND(E288*D288,2)</f>
        <v>0</v>
      </c>
    </row>
    <row r="289" spans="1:6" s="137" customFormat="1" ht="14.25" x14ac:dyDescent="0.25">
      <c r="A289" s="131"/>
      <c r="B289" s="132"/>
      <c r="C289" s="799"/>
      <c r="D289" s="134"/>
      <c r="E289" s="205"/>
      <c r="F289" s="136"/>
    </row>
    <row r="290" spans="1:6" s="137" customFormat="1" ht="14.25" x14ac:dyDescent="0.25">
      <c r="A290" s="131"/>
      <c r="B290" s="132"/>
      <c r="C290" s="799"/>
      <c r="D290" s="134"/>
      <c r="E290" s="135"/>
      <c r="F290" s="136"/>
    </row>
    <row r="291" spans="1:6" s="137" customFormat="1" ht="16.5" x14ac:dyDescent="0.3">
      <c r="A291" s="139"/>
      <c r="B291" s="140" t="str">
        <f>+B260</f>
        <v>Ključavničarska dela</v>
      </c>
      <c r="C291" s="141"/>
      <c r="D291" s="142"/>
      <c r="E291" s="804">
        <f>SUM(F269:F288)</f>
        <v>0</v>
      </c>
      <c r="F291" s="805"/>
    </row>
    <row r="292" spans="1:6" x14ac:dyDescent="0.2">
      <c r="B292" s="95"/>
    </row>
    <row r="293" spans="1:6" x14ac:dyDescent="0.2">
      <c r="B293" s="95"/>
    </row>
    <row r="294" spans="1:6" x14ac:dyDescent="0.2">
      <c r="B294" s="95"/>
    </row>
    <row r="295" spans="1:6" s="130" customFormat="1" ht="17.25" x14ac:dyDescent="0.3">
      <c r="A295" s="124" t="s">
        <v>15</v>
      </c>
      <c r="B295" s="125" t="s">
        <v>21</v>
      </c>
      <c r="C295" s="806"/>
      <c r="D295" s="127"/>
      <c r="E295" s="128"/>
      <c r="F295" s="129"/>
    </row>
    <row r="296" spans="1:6" s="137" customFormat="1" ht="36" x14ac:dyDescent="0.25">
      <c r="A296" s="131"/>
      <c r="B296" s="794" t="s">
        <v>3</v>
      </c>
      <c r="C296" s="799"/>
      <c r="D296" s="134"/>
      <c r="E296" s="135"/>
      <c r="F296" s="136"/>
    </row>
    <row r="297" spans="1:6" s="137" customFormat="1" ht="228" customHeight="1" x14ac:dyDescent="0.25">
      <c r="A297" s="131"/>
      <c r="B297" s="794" t="s">
        <v>121</v>
      </c>
      <c r="C297" s="799"/>
      <c r="D297" s="134"/>
      <c r="E297" s="135"/>
      <c r="F297" s="136"/>
    </row>
    <row r="298" spans="1:6" s="137" customFormat="1" ht="168" x14ac:dyDescent="0.25">
      <c r="A298" s="131"/>
      <c r="B298" s="794" t="s">
        <v>43</v>
      </c>
      <c r="C298" s="799"/>
      <c r="D298" s="134"/>
      <c r="E298" s="135"/>
      <c r="F298" s="136"/>
    </row>
    <row r="299" spans="1:6" s="137" customFormat="1" ht="14.25" x14ac:dyDescent="0.25">
      <c r="A299" s="131"/>
      <c r="B299" s="795"/>
      <c r="C299" s="799"/>
      <c r="D299" s="134"/>
      <c r="E299" s="135"/>
      <c r="F299" s="136"/>
    </row>
    <row r="300" spans="1:6" s="137" customFormat="1" ht="14.25" x14ac:dyDescent="0.25">
      <c r="A300" s="131">
        <v>1</v>
      </c>
      <c r="B300" s="796" t="s">
        <v>116</v>
      </c>
      <c r="C300" s="799"/>
      <c r="D300" s="134"/>
      <c r="E300" s="135"/>
      <c r="F300" s="136"/>
    </row>
    <row r="301" spans="1:6" s="137" customFormat="1" ht="216" customHeight="1" x14ac:dyDescent="0.25">
      <c r="A301" s="131"/>
      <c r="B301" s="814" t="s">
        <v>142</v>
      </c>
      <c r="C301" s="799"/>
      <c r="D301" s="134"/>
      <c r="E301" s="135"/>
      <c r="F301" s="136"/>
    </row>
    <row r="302" spans="1:6" s="137" customFormat="1" ht="30" customHeight="1" x14ac:dyDescent="0.25">
      <c r="A302" s="131"/>
      <c r="B302" s="200" t="s">
        <v>117</v>
      </c>
      <c r="C302" s="799" t="s">
        <v>0</v>
      </c>
      <c r="D302" s="134">
        <v>9</v>
      </c>
      <c r="E302" s="205"/>
      <c r="F302" s="136">
        <f>ROUND(E302*D302,2)</f>
        <v>0</v>
      </c>
    </row>
    <row r="303" spans="1:6" s="137" customFormat="1" ht="45" customHeight="1" x14ac:dyDescent="0.25">
      <c r="A303" s="131"/>
      <c r="B303" s="200" t="s">
        <v>118</v>
      </c>
      <c r="C303" s="799" t="s">
        <v>0</v>
      </c>
      <c r="D303" s="134">
        <v>9</v>
      </c>
      <c r="E303" s="205"/>
      <c r="F303" s="136">
        <f>ROUND(E303*D303,2)</f>
        <v>0</v>
      </c>
    </row>
    <row r="304" spans="1:6" s="137" customFormat="1" ht="30" customHeight="1" x14ac:dyDescent="0.25">
      <c r="A304" s="131"/>
      <c r="B304" s="200" t="s">
        <v>446</v>
      </c>
      <c r="C304" s="799" t="s">
        <v>0</v>
      </c>
      <c r="D304" s="134">
        <v>1</v>
      </c>
      <c r="E304" s="205"/>
      <c r="F304" s="136">
        <f>ROUND(E304*D304,2)</f>
        <v>0</v>
      </c>
    </row>
    <row r="305" spans="1:6" s="137" customFormat="1" ht="45" customHeight="1" x14ac:dyDescent="0.25">
      <c r="A305" s="131"/>
      <c r="B305" s="200" t="s">
        <v>447</v>
      </c>
      <c r="C305" s="799" t="s">
        <v>0</v>
      </c>
      <c r="D305" s="134">
        <v>1</v>
      </c>
      <c r="E305" s="205"/>
      <c r="F305" s="136">
        <f>ROUND(E305*D305,2)</f>
        <v>0</v>
      </c>
    </row>
    <row r="306" spans="1:6" s="137" customFormat="1" ht="14.25" x14ac:dyDescent="0.25">
      <c r="A306" s="131"/>
      <c r="B306" s="132"/>
      <c r="C306" s="799"/>
      <c r="D306" s="134"/>
      <c r="E306" s="205"/>
      <c r="F306" s="136"/>
    </row>
    <row r="307" spans="1:6" s="137" customFormat="1" ht="14.25" x14ac:dyDescent="0.25">
      <c r="A307" s="131">
        <v>2</v>
      </c>
      <c r="B307" s="796" t="s">
        <v>119</v>
      </c>
      <c r="C307" s="799"/>
      <c r="D307" s="134"/>
      <c r="E307" s="205"/>
      <c r="F307" s="136"/>
    </row>
    <row r="308" spans="1:6" s="137" customFormat="1" ht="201" customHeight="1" x14ac:dyDescent="0.25">
      <c r="A308" s="131"/>
      <c r="B308" s="814" t="s">
        <v>140</v>
      </c>
      <c r="C308" s="799"/>
      <c r="D308" s="134"/>
      <c r="E308" s="205"/>
      <c r="F308" s="136"/>
    </row>
    <row r="309" spans="1:6" s="137" customFormat="1" ht="30" customHeight="1" x14ac:dyDescent="0.25">
      <c r="A309" s="131"/>
      <c r="B309" s="200" t="s">
        <v>117</v>
      </c>
      <c r="C309" s="799" t="s">
        <v>0</v>
      </c>
      <c r="D309" s="134">
        <v>9</v>
      </c>
      <c r="E309" s="205"/>
      <c r="F309" s="136">
        <f>ROUND(E309*D309,2)</f>
        <v>0</v>
      </c>
    </row>
    <row r="310" spans="1:6" s="137" customFormat="1" ht="30" customHeight="1" x14ac:dyDescent="0.25">
      <c r="A310" s="131"/>
      <c r="B310" s="200" t="s">
        <v>446</v>
      </c>
      <c r="C310" s="799" t="s">
        <v>0</v>
      </c>
      <c r="D310" s="134">
        <v>1</v>
      </c>
      <c r="E310" s="205"/>
      <c r="F310" s="136">
        <f>ROUND(E310*D310,2)</f>
        <v>0</v>
      </c>
    </row>
    <row r="311" spans="1:6" s="137" customFormat="1" ht="14.25" x14ac:dyDescent="0.25">
      <c r="A311" s="131"/>
      <c r="B311" s="132"/>
      <c r="C311" s="799"/>
      <c r="D311" s="134"/>
      <c r="E311" s="205"/>
      <c r="F311" s="136"/>
    </row>
    <row r="312" spans="1:6" s="137" customFormat="1" ht="14.25" x14ac:dyDescent="0.25">
      <c r="A312" s="131">
        <v>3</v>
      </c>
      <c r="B312" s="796" t="s">
        <v>119</v>
      </c>
      <c r="C312" s="799"/>
      <c r="D312" s="134"/>
      <c r="E312" s="205"/>
      <c r="F312" s="136"/>
    </row>
    <row r="313" spans="1:6" s="137" customFormat="1" ht="228" customHeight="1" x14ac:dyDescent="0.25">
      <c r="A313" s="131"/>
      <c r="B313" s="814" t="s">
        <v>141</v>
      </c>
      <c r="C313" s="799"/>
      <c r="D313" s="134"/>
      <c r="E313" s="205"/>
      <c r="F313" s="136"/>
    </row>
    <row r="314" spans="1:6" s="137" customFormat="1" ht="45" customHeight="1" x14ac:dyDescent="0.25">
      <c r="A314" s="131"/>
      <c r="B314" s="200" t="s">
        <v>118</v>
      </c>
      <c r="C314" s="799" t="s">
        <v>0</v>
      </c>
      <c r="D314" s="134">
        <v>9</v>
      </c>
      <c r="E314" s="205"/>
      <c r="F314" s="136">
        <f>ROUND(E314*D314,2)</f>
        <v>0</v>
      </c>
    </row>
    <row r="315" spans="1:6" s="137" customFormat="1" ht="45" customHeight="1" x14ac:dyDescent="0.25">
      <c r="A315" s="131"/>
      <c r="B315" s="200" t="s">
        <v>447</v>
      </c>
      <c r="C315" s="799" t="s">
        <v>0</v>
      </c>
      <c r="D315" s="134">
        <v>1</v>
      </c>
      <c r="E315" s="205"/>
      <c r="F315" s="136">
        <f>ROUND(E315*D315,2)</f>
        <v>0</v>
      </c>
    </row>
    <row r="316" spans="1:6" s="137" customFormat="1" ht="14.25" x14ac:dyDescent="0.25">
      <c r="A316" s="131"/>
      <c r="B316" s="132"/>
      <c r="C316" s="799"/>
      <c r="D316" s="134"/>
      <c r="E316" s="205"/>
      <c r="F316" s="136"/>
    </row>
    <row r="317" spans="1:6" s="137" customFormat="1" ht="14.25" x14ac:dyDescent="0.25">
      <c r="A317" s="131">
        <v>4</v>
      </c>
      <c r="B317" s="796" t="s">
        <v>1259</v>
      </c>
      <c r="C317" s="799"/>
      <c r="D317" s="134"/>
      <c r="E317" s="205"/>
      <c r="F317" s="136"/>
    </row>
    <row r="318" spans="1:6" s="137" customFormat="1" ht="216" customHeight="1" x14ac:dyDescent="0.25">
      <c r="A318" s="131"/>
      <c r="B318" s="814" t="s">
        <v>1260</v>
      </c>
      <c r="C318" s="799"/>
      <c r="D318" s="134"/>
      <c r="E318" s="205"/>
      <c r="F318" s="136"/>
    </row>
    <row r="319" spans="1:6" s="137" customFormat="1" ht="14.25" x14ac:dyDescent="0.25">
      <c r="A319" s="131"/>
      <c r="B319" s="200" t="s">
        <v>1261</v>
      </c>
      <c r="C319" s="799" t="s">
        <v>0</v>
      </c>
      <c r="D319" s="134">
        <v>2</v>
      </c>
      <c r="E319" s="205"/>
      <c r="F319" s="136">
        <f>ROUND(E319*D319,2)</f>
        <v>0</v>
      </c>
    </row>
    <row r="320" spans="1:6" s="137" customFormat="1" ht="14.25" x14ac:dyDescent="0.25">
      <c r="A320" s="131"/>
      <c r="B320" s="132"/>
      <c r="C320" s="799"/>
      <c r="D320" s="134"/>
      <c r="E320" s="205"/>
      <c r="F320" s="136"/>
    </row>
    <row r="321" spans="1:6" s="137" customFormat="1" ht="14.25" x14ac:dyDescent="0.25">
      <c r="A321" s="131">
        <v>5</v>
      </c>
      <c r="B321" s="796" t="s">
        <v>448</v>
      </c>
      <c r="C321" s="799"/>
      <c r="D321" s="134"/>
      <c r="E321" s="205"/>
      <c r="F321" s="136"/>
    </row>
    <row r="322" spans="1:6" s="137" customFormat="1" ht="129" customHeight="1" x14ac:dyDescent="0.25">
      <c r="A322" s="131"/>
      <c r="B322" s="814" t="s">
        <v>449</v>
      </c>
      <c r="C322" s="799"/>
      <c r="D322" s="134"/>
      <c r="E322" s="205"/>
      <c r="F322" s="756"/>
    </row>
    <row r="323" spans="1:6" s="137" customFormat="1" ht="14.25" x14ac:dyDescent="0.25">
      <c r="A323" s="131"/>
      <c r="B323" s="200" t="s">
        <v>450</v>
      </c>
      <c r="C323" s="799" t="s">
        <v>0</v>
      </c>
      <c r="D323" s="134">
        <v>2</v>
      </c>
      <c r="E323" s="205"/>
      <c r="F323" s="756">
        <f>ROUND(E323*D323,2)</f>
        <v>0</v>
      </c>
    </row>
    <row r="324" spans="1:6" s="137" customFormat="1" ht="14.25" x14ac:dyDescent="0.25">
      <c r="A324" s="131"/>
      <c r="B324" s="132"/>
      <c r="C324" s="799"/>
      <c r="D324" s="134"/>
      <c r="E324" s="205"/>
      <c r="F324" s="756"/>
    </row>
    <row r="325" spans="1:6" s="137" customFormat="1" ht="14.25" x14ac:dyDescent="0.25">
      <c r="A325" s="131">
        <v>6</v>
      </c>
      <c r="B325" s="796" t="s">
        <v>44</v>
      </c>
      <c r="C325" s="799"/>
      <c r="D325" s="134"/>
      <c r="E325" s="205"/>
      <c r="F325" s="136"/>
    </row>
    <row r="326" spans="1:6" s="137" customFormat="1" ht="141" customHeight="1" x14ac:dyDescent="0.25">
      <c r="A326" s="131"/>
      <c r="B326" s="814" t="s">
        <v>146</v>
      </c>
      <c r="C326" s="799"/>
      <c r="D326" s="134"/>
      <c r="E326" s="205"/>
      <c r="F326" s="136"/>
    </row>
    <row r="327" spans="1:6" s="137" customFormat="1" ht="14.25" x14ac:dyDescent="0.25">
      <c r="A327" s="131"/>
      <c r="B327" s="815" t="s">
        <v>89</v>
      </c>
      <c r="C327" s="799"/>
      <c r="D327" s="134"/>
      <c r="E327" s="205"/>
      <c r="F327" s="136"/>
    </row>
    <row r="328" spans="1:6" s="137" customFormat="1" ht="14.25" x14ac:dyDescent="0.25">
      <c r="A328" s="131"/>
      <c r="B328" s="200" t="s">
        <v>120</v>
      </c>
      <c r="C328" s="799" t="s">
        <v>0</v>
      </c>
      <c r="D328" s="134">
        <v>6</v>
      </c>
      <c r="E328" s="205"/>
      <c r="F328" s="136">
        <f>ROUND(E328*D328,2)</f>
        <v>0</v>
      </c>
    </row>
    <row r="329" spans="1:6" s="137" customFormat="1" ht="14.25" x14ac:dyDescent="0.25">
      <c r="A329" s="131"/>
      <c r="B329" s="200" t="s">
        <v>451</v>
      </c>
      <c r="C329" s="799" t="s">
        <v>0</v>
      </c>
      <c r="D329" s="134">
        <v>4</v>
      </c>
      <c r="E329" s="205"/>
      <c r="F329" s="136">
        <f>ROUND(E329*D329,2)</f>
        <v>0</v>
      </c>
    </row>
    <row r="330" spans="1:6" s="137" customFormat="1" ht="14.25" x14ac:dyDescent="0.25">
      <c r="A330" s="131"/>
      <c r="B330" s="200" t="s">
        <v>452</v>
      </c>
      <c r="C330" s="799" t="s">
        <v>0</v>
      </c>
      <c r="D330" s="134">
        <v>1</v>
      </c>
      <c r="E330" s="205"/>
      <c r="F330" s="136">
        <f>ROUND(E330*D330,2)</f>
        <v>0</v>
      </c>
    </row>
    <row r="331" spans="1:6" s="137" customFormat="1" ht="14.25" x14ac:dyDescent="0.25">
      <c r="A331" s="131"/>
      <c r="B331" s="132"/>
      <c r="C331" s="799"/>
      <c r="D331" s="134"/>
      <c r="E331" s="205"/>
      <c r="F331" s="136"/>
    </row>
    <row r="332" spans="1:6" s="137" customFormat="1" ht="14.25" x14ac:dyDescent="0.25">
      <c r="A332" s="131">
        <v>7</v>
      </c>
      <c r="B332" s="796" t="s">
        <v>453</v>
      </c>
      <c r="C332" s="799"/>
      <c r="D332" s="134"/>
      <c r="E332" s="205"/>
      <c r="F332" s="136"/>
    </row>
    <row r="333" spans="1:6" s="137" customFormat="1" ht="156" customHeight="1" x14ac:dyDescent="0.25">
      <c r="A333" s="131"/>
      <c r="B333" s="814" t="s">
        <v>454</v>
      </c>
      <c r="C333" s="799"/>
      <c r="D333" s="134"/>
      <c r="E333" s="205"/>
      <c r="F333" s="136"/>
    </row>
    <row r="334" spans="1:6" s="137" customFormat="1" ht="14.25" x14ac:dyDescent="0.25">
      <c r="A334" s="131"/>
      <c r="B334" s="200" t="s">
        <v>455</v>
      </c>
      <c r="C334" s="799" t="s">
        <v>0</v>
      </c>
      <c r="D334" s="134">
        <v>2</v>
      </c>
      <c r="E334" s="205"/>
      <c r="F334" s="136">
        <f t="shared" ref="F334:F342" si="1">ROUND(E334*D334,2)</f>
        <v>0</v>
      </c>
    </row>
    <row r="335" spans="1:6" s="137" customFormat="1" ht="14.25" x14ac:dyDescent="0.25">
      <c r="A335" s="131"/>
      <c r="B335" s="200" t="s">
        <v>456</v>
      </c>
      <c r="C335" s="799" t="s">
        <v>0</v>
      </c>
      <c r="D335" s="134">
        <v>1</v>
      </c>
      <c r="E335" s="205"/>
      <c r="F335" s="136">
        <f t="shared" si="1"/>
        <v>0</v>
      </c>
    </row>
    <row r="336" spans="1:6" s="137" customFormat="1" ht="14.25" x14ac:dyDescent="0.25">
      <c r="A336" s="131"/>
      <c r="B336" s="200" t="s">
        <v>457</v>
      </c>
      <c r="C336" s="799" t="s">
        <v>0</v>
      </c>
      <c r="D336" s="134">
        <v>2</v>
      </c>
      <c r="E336" s="205"/>
      <c r="F336" s="136">
        <f t="shared" si="1"/>
        <v>0</v>
      </c>
    </row>
    <row r="337" spans="1:6" s="137" customFormat="1" ht="14.25" x14ac:dyDescent="0.25">
      <c r="A337" s="131"/>
      <c r="B337" s="200" t="s">
        <v>458</v>
      </c>
      <c r="C337" s="799" t="s">
        <v>0</v>
      </c>
      <c r="D337" s="134">
        <v>11</v>
      </c>
      <c r="E337" s="205"/>
      <c r="F337" s="136">
        <f t="shared" si="1"/>
        <v>0</v>
      </c>
    </row>
    <row r="338" spans="1:6" s="137" customFormat="1" ht="14.25" x14ac:dyDescent="0.25">
      <c r="A338" s="131"/>
      <c r="B338" s="200" t="s">
        <v>459</v>
      </c>
      <c r="C338" s="799" t="s">
        <v>0</v>
      </c>
      <c r="D338" s="134">
        <v>1</v>
      </c>
      <c r="E338" s="205"/>
      <c r="F338" s="136">
        <f t="shared" si="1"/>
        <v>0</v>
      </c>
    </row>
    <row r="339" spans="1:6" s="137" customFormat="1" ht="14.25" x14ac:dyDescent="0.25">
      <c r="A339" s="131"/>
      <c r="B339" s="200" t="s">
        <v>460</v>
      </c>
      <c r="C339" s="799" t="s">
        <v>0</v>
      </c>
      <c r="D339" s="134">
        <v>4</v>
      </c>
      <c r="E339" s="205"/>
      <c r="F339" s="136">
        <f t="shared" si="1"/>
        <v>0</v>
      </c>
    </row>
    <row r="340" spans="1:6" s="137" customFormat="1" ht="14.25" x14ac:dyDescent="0.25">
      <c r="A340" s="131"/>
      <c r="B340" s="200" t="s">
        <v>461</v>
      </c>
      <c r="C340" s="799" t="s">
        <v>0</v>
      </c>
      <c r="D340" s="134">
        <v>1</v>
      </c>
      <c r="E340" s="205"/>
      <c r="F340" s="136">
        <f t="shared" si="1"/>
        <v>0</v>
      </c>
    </row>
    <row r="341" spans="1:6" s="137" customFormat="1" ht="30" customHeight="1" x14ac:dyDescent="0.25">
      <c r="A341" s="131"/>
      <c r="B341" s="200" t="s">
        <v>462</v>
      </c>
      <c r="C341" s="799" t="s">
        <v>0</v>
      </c>
      <c r="D341" s="134">
        <v>1</v>
      </c>
      <c r="E341" s="205"/>
      <c r="F341" s="136">
        <f t="shared" si="1"/>
        <v>0</v>
      </c>
    </row>
    <row r="342" spans="1:6" s="137" customFormat="1" ht="14.25" x14ac:dyDescent="0.25">
      <c r="A342" s="131"/>
      <c r="B342" s="200" t="s">
        <v>463</v>
      </c>
      <c r="C342" s="799" t="s">
        <v>0</v>
      </c>
      <c r="D342" s="134">
        <v>1</v>
      </c>
      <c r="E342" s="205"/>
      <c r="F342" s="136">
        <f t="shared" si="1"/>
        <v>0</v>
      </c>
    </row>
    <row r="343" spans="1:6" s="137" customFormat="1" ht="14.25" x14ac:dyDescent="0.25">
      <c r="A343" s="131"/>
      <c r="B343" s="132"/>
      <c r="C343" s="799"/>
      <c r="D343" s="134"/>
      <c r="E343" s="205"/>
      <c r="F343" s="136"/>
    </row>
    <row r="344" spans="1:6" s="137" customFormat="1" ht="14.25" x14ac:dyDescent="0.25">
      <c r="A344" s="131">
        <v>8</v>
      </c>
      <c r="B344" s="796" t="s">
        <v>464</v>
      </c>
      <c r="C344" s="799"/>
      <c r="D344" s="134"/>
      <c r="E344" s="205"/>
      <c r="F344" s="136"/>
    </row>
    <row r="345" spans="1:6" s="137" customFormat="1" ht="186" customHeight="1" x14ac:dyDescent="0.25">
      <c r="A345" s="131"/>
      <c r="B345" s="814" t="s">
        <v>465</v>
      </c>
      <c r="C345" s="799"/>
      <c r="D345" s="134"/>
      <c r="E345" s="205"/>
      <c r="F345" s="136"/>
    </row>
    <row r="346" spans="1:6" s="137" customFormat="1" ht="14.25" x14ac:dyDescent="0.25">
      <c r="A346" s="131"/>
      <c r="B346" s="200" t="s">
        <v>466</v>
      </c>
      <c r="C346" s="799" t="s">
        <v>0</v>
      </c>
      <c r="D346" s="134">
        <v>4</v>
      </c>
      <c r="E346" s="205"/>
      <c r="F346" s="136">
        <f>ROUND(E346*D346,2)</f>
        <v>0</v>
      </c>
    </row>
    <row r="347" spans="1:6" s="137" customFormat="1" ht="14.25" x14ac:dyDescent="0.25">
      <c r="A347" s="131"/>
      <c r="B347" s="200" t="s">
        <v>467</v>
      </c>
      <c r="C347" s="799" t="s">
        <v>0</v>
      </c>
      <c r="D347" s="134">
        <v>4</v>
      </c>
      <c r="E347" s="205"/>
      <c r="F347" s="136">
        <f>ROUND(E347*D347,2)</f>
        <v>0</v>
      </c>
    </row>
    <row r="348" spans="1:6" s="137" customFormat="1" ht="14.25" x14ac:dyDescent="0.25">
      <c r="A348" s="131"/>
      <c r="B348" s="132"/>
      <c r="C348" s="799"/>
      <c r="D348" s="134"/>
      <c r="E348" s="205"/>
      <c r="F348" s="136"/>
    </row>
    <row r="349" spans="1:6" s="137" customFormat="1" ht="14.25" x14ac:dyDescent="0.25">
      <c r="A349" s="758">
        <v>9</v>
      </c>
      <c r="B349" s="800" t="s">
        <v>468</v>
      </c>
      <c r="C349" s="798"/>
      <c r="D349" s="458"/>
      <c r="E349" s="206"/>
      <c r="F349" s="756"/>
    </row>
    <row r="350" spans="1:6" s="137" customFormat="1" ht="186" customHeight="1" x14ac:dyDescent="0.25">
      <c r="A350" s="758"/>
      <c r="B350" s="814" t="s">
        <v>469</v>
      </c>
      <c r="C350" s="798"/>
      <c r="D350" s="458"/>
      <c r="E350" s="206"/>
      <c r="F350" s="756"/>
    </row>
    <row r="351" spans="1:6" s="137" customFormat="1" ht="14.25" x14ac:dyDescent="0.25">
      <c r="A351" s="758"/>
      <c r="B351" s="807" t="s">
        <v>470</v>
      </c>
      <c r="C351" s="798" t="s">
        <v>0</v>
      </c>
      <c r="D351" s="458">
        <v>8</v>
      </c>
      <c r="E351" s="206"/>
      <c r="F351" s="756">
        <f>ROUND(E351*D351,2)</f>
        <v>0</v>
      </c>
    </row>
    <row r="352" spans="1:6" s="137" customFormat="1" ht="14.25" x14ac:dyDescent="0.25">
      <c r="A352" s="758"/>
      <c r="B352" s="203"/>
      <c r="C352" s="798"/>
      <c r="D352" s="458"/>
      <c r="E352" s="801"/>
      <c r="F352" s="756"/>
    </row>
    <row r="353" spans="1:6" s="137" customFormat="1" ht="14.25" x14ac:dyDescent="0.25">
      <c r="A353" s="131"/>
      <c r="B353" s="132"/>
      <c r="C353" s="799"/>
      <c r="D353" s="134"/>
      <c r="E353" s="135"/>
      <c r="F353" s="136"/>
    </row>
    <row r="354" spans="1:6" s="137" customFormat="1" ht="16.5" x14ac:dyDescent="0.3">
      <c r="A354" s="139"/>
      <c r="B354" s="140" t="str">
        <f>+B295</f>
        <v>Okna in vrata</v>
      </c>
      <c r="C354" s="141"/>
      <c r="D354" s="142"/>
      <c r="E354" s="804">
        <f>SUM(F302:F351)</f>
        <v>0</v>
      </c>
      <c r="F354" s="805"/>
    </row>
    <row r="355" spans="1:6" x14ac:dyDescent="0.2">
      <c r="B355" s="95"/>
    </row>
    <row r="356" spans="1:6" x14ac:dyDescent="0.2">
      <c r="B356" s="95"/>
    </row>
    <row r="357" spans="1:6" x14ac:dyDescent="0.2">
      <c r="B357" s="95"/>
    </row>
    <row r="358" spans="1:6" s="130" customFormat="1" ht="17.25" x14ac:dyDescent="0.3">
      <c r="A358" s="124" t="s">
        <v>17</v>
      </c>
      <c r="B358" s="125" t="s">
        <v>18</v>
      </c>
      <c r="C358" s="806"/>
      <c r="D358" s="127"/>
      <c r="E358" s="128"/>
      <c r="F358" s="129"/>
    </row>
    <row r="359" spans="1:6" s="137" customFormat="1" ht="36" x14ac:dyDescent="0.25">
      <c r="A359" s="131"/>
      <c r="B359" s="794" t="s">
        <v>3</v>
      </c>
      <c r="C359" s="799"/>
      <c r="D359" s="134"/>
      <c r="E359" s="135"/>
      <c r="F359" s="136"/>
    </row>
    <row r="360" spans="1:6" s="137" customFormat="1" ht="48" customHeight="1" x14ac:dyDescent="0.25">
      <c r="A360" s="131"/>
      <c r="B360" s="794" t="s">
        <v>45</v>
      </c>
      <c r="C360" s="799"/>
      <c r="D360" s="134"/>
      <c r="E360" s="135"/>
      <c r="F360" s="136"/>
    </row>
    <row r="361" spans="1:6" s="137" customFormat="1" ht="99" customHeight="1" x14ac:dyDescent="0.25">
      <c r="A361" s="131"/>
      <c r="B361" s="794" t="s">
        <v>46</v>
      </c>
      <c r="C361" s="799"/>
      <c r="D361" s="134"/>
      <c r="E361" s="135"/>
      <c r="F361" s="136"/>
    </row>
    <row r="362" spans="1:6" s="137" customFormat="1" ht="108" x14ac:dyDescent="0.25">
      <c r="A362" s="131"/>
      <c r="B362" s="794" t="s">
        <v>47</v>
      </c>
      <c r="C362" s="799"/>
      <c r="D362" s="134"/>
      <c r="E362" s="135"/>
      <c r="F362" s="136"/>
    </row>
    <row r="363" spans="1:6" s="137" customFormat="1" ht="84" x14ac:dyDescent="0.25">
      <c r="A363" s="131"/>
      <c r="B363" s="794" t="s">
        <v>48</v>
      </c>
      <c r="C363" s="799"/>
      <c r="D363" s="134"/>
      <c r="E363" s="135"/>
      <c r="F363" s="136"/>
    </row>
    <row r="364" spans="1:6" s="137" customFormat="1" ht="36" x14ac:dyDescent="0.25">
      <c r="A364" s="131"/>
      <c r="B364" s="794" t="s">
        <v>49</v>
      </c>
      <c r="C364" s="799"/>
      <c r="D364" s="134"/>
      <c r="E364" s="135"/>
      <c r="F364" s="136"/>
    </row>
    <row r="365" spans="1:6" s="137" customFormat="1" ht="14.25" x14ac:dyDescent="0.25">
      <c r="A365" s="131"/>
      <c r="B365" s="794" t="s">
        <v>50</v>
      </c>
      <c r="C365" s="799"/>
      <c r="D365" s="134"/>
      <c r="E365" s="135"/>
      <c r="F365" s="136"/>
    </row>
    <row r="366" spans="1:6" s="137" customFormat="1" ht="14.25" x14ac:dyDescent="0.25">
      <c r="A366" s="131"/>
      <c r="B366" s="795"/>
      <c r="C366" s="799"/>
      <c r="D366" s="134"/>
      <c r="E366" s="135"/>
      <c r="F366" s="136"/>
    </row>
    <row r="367" spans="1:6" s="137" customFormat="1" ht="14.25" x14ac:dyDescent="0.25">
      <c r="A367" s="131"/>
      <c r="B367" s="795"/>
      <c r="C367" s="799"/>
      <c r="D367" s="134"/>
      <c r="E367" s="135"/>
      <c r="F367" s="136"/>
    </row>
    <row r="368" spans="1:6" s="137" customFormat="1" ht="14.25" x14ac:dyDescent="0.25">
      <c r="A368" s="131">
        <v>1</v>
      </c>
      <c r="B368" s="796" t="s">
        <v>471</v>
      </c>
      <c r="C368" s="799"/>
      <c r="D368" s="134"/>
      <c r="E368" s="135"/>
      <c r="F368" s="136"/>
    </row>
    <row r="369" spans="1:6" s="137" customFormat="1" ht="159" customHeight="1" x14ac:dyDescent="0.25">
      <c r="A369" s="131"/>
      <c r="B369" s="203" t="s">
        <v>472</v>
      </c>
      <c r="C369" s="798"/>
      <c r="D369" s="458"/>
      <c r="E369" s="135"/>
      <c r="F369" s="136"/>
    </row>
    <row r="370" spans="1:6" s="137" customFormat="1" ht="14.25" x14ac:dyDescent="0.25">
      <c r="A370" s="131"/>
      <c r="B370" s="807" t="s">
        <v>85</v>
      </c>
      <c r="C370" s="798" t="s">
        <v>478</v>
      </c>
      <c r="D370" s="458">
        <v>340.2</v>
      </c>
      <c r="E370" s="206"/>
      <c r="F370" s="136">
        <f>ROUND(E370*D370,2)</f>
        <v>0</v>
      </c>
    </row>
    <row r="371" spans="1:6" s="137" customFormat="1" ht="14.25" x14ac:dyDescent="0.25">
      <c r="A371" s="131"/>
      <c r="B371" s="132"/>
      <c r="C371" s="799"/>
      <c r="D371" s="134"/>
      <c r="E371" s="205"/>
      <c r="F371" s="136"/>
    </row>
    <row r="372" spans="1:6" s="137" customFormat="1" ht="14.25" x14ac:dyDescent="0.25">
      <c r="A372" s="131">
        <v>2</v>
      </c>
      <c r="B372" s="796" t="s">
        <v>473</v>
      </c>
      <c r="C372" s="799"/>
      <c r="D372" s="134"/>
      <c r="E372" s="205"/>
      <c r="F372" s="136"/>
    </row>
    <row r="373" spans="1:6" s="137" customFormat="1" ht="87" customHeight="1" x14ac:dyDescent="0.25">
      <c r="A373" s="131"/>
      <c r="B373" s="132" t="s">
        <v>113</v>
      </c>
      <c r="C373" s="799"/>
      <c r="D373" s="134"/>
      <c r="E373" s="205"/>
      <c r="F373" s="136"/>
    </row>
    <row r="374" spans="1:6" s="137" customFormat="1" ht="14.25" x14ac:dyDescent="0.25">
      <c r="A374" s="131"/>
      <c r="B374" s="200" t="s">
        <v>84</v>
      </c>
      <c r="C374" s="799" t="s">
        <v>402</v>
      </c>
      <c r="D374" s="134">
        <v>469.16</v>
      </c>
      <c r="E374" s="206"/>
      <c r="F374" s="136">
        <f>ROUND(E374*D374,2)</f>
        <v>0</v>
      </c>
    </row>
    <row r="375" spans="1:6" s="137" customFormat="1" ht="14.25" x14ac:dyDescent="0.25">
      <c r="A375" s="131"/>
      <c r="B375" s="132"/>
      <c r="C375" s="799"/>
      <c r="D375" s="134"/>
      <c r="E375" s="205"/>
      <c r="F375" s="136"/>
    </row>
    <row r="376" spans="1:6" s="137" customFormat="1" ht="14.25" x14ac:dyDescent="0.25">
      <c r="A376" s="131">
        <v>3</v>
      </c>
      <c r="B376" s="796" t="s">
        <v>474</v>
      </c>
      <c r="C376" s="799"/>
      <c r="D376" s="134"/>
      <c r="E376" s="205"/>
      <c r="F376" s="136"/>
    </row>
    <row r="377" spans="1:6" s="137" customFormat="1" ht="114" x14ac:dyDescent="0.25">
      <c r="A377" s="131"/>
      <c r="B377" s="816" t="s">
        <v>475</v>
      </c>
      <c r="C377" s="799"/>
      <c r="D377" s="134"/>
      <c r="E377" s="205"/>
      <c r="F377" s="136"/>
    </row>
    <row r="378" spans="1:6" s="137" customFormat="1" ht="14.25" x14ac:dyDescent="0.25">
      <c r="A378" s="131"/>
      <c r="B378" s="200" t="s">
        <v>476</v>
      </c>
      <c r="C378" s="799" t="s">
        <v>402</v>
      </c>
      <c r="D378" s="134">
        <f>2.7*1.33</f>
        <v>3.5910000000000006</v>
      </c>
      <c r="E378" s="206"/>
      <c r="F378" s="136">
        <f>ROUND(E378*D378,2)</f>
        <v>0</v>
      </c>
    </row>
    <row r="379" spans="1:6" s="137" customFormat="1" ht="14.25" x14ac:dyDescent="0.25">
      <c r="A379" s="131"/>
      <c r="B379" s="200" t="s">
        <v>477</v>
      </c>
      <c r="C379" s="799" t="s">
        <v>0</v>
      </c>
      <c r="D379" s="134">
        <v>26</v>
      </c>
      <c r="E379" s="206"/>
      <c r="F379" s="136">
        <f>ROUND(E379*D379,2)</f>
        <v>0</v>
      </c>
    </row>
    <row r="380" spans="1:6" s="137" customFormat="1" ht="14.25" x14ac:dyDescent="0.25">
      <c r="A380" s="131"/>
      <c r="B380" s="132"/>
      <c r="C380" s="799"/>
      <c r="D380" s="134"/>
      <c r="E380" s="135"/>
      <c r="F380" s="136"/>
    </row>
    <row r="381" spans="1:6" s="137" customFormat="1" ht="14.25" x14ac:dyDescent="0.25">
      <c r="A381" s="131"/>
      <c r="B381" s="132"/>
      <c r="C381" s="799"/>
      <c r="D381" s="134"/>
      <c r="E381" s="135"/>
      <c r="F381" s="136"/>
    </row>
    <row r="382" spans="1:6" s="137" customFormat="1" ht="16.5" x14ac:dyDescent="0.3">
      <c r="A382" s="139"/>
      <c r="B382" s="140" t="str">
        <f>+B358</f>
        <v>Tlakarska dela</v>
      </c>
      <c r="C382" s="141"/>
      <c r="D382" s="142"/>
      <c r="E382" s="804">
        <f>SUM(F370:F379)</f>
        <v>0</v>
      </c>
      <c r="F382" s="805"/>
    </row>
    <row r="383" spans="1:6" x14ac:dyDescent="0.2">
      <c r="B383" s="95"/>
    </row>
    <row r="384" spans="1:6" x14ac:dyDescent="0.2">
      <c r="B384" s="95"/>
    </row>
    <row r="385" spans="1:6" x14ac:dyDescent="0.2">
      <c r="B385" s="95"/>
    </row>
    <row r="386" spans="1:6" s="130" customFormat="1" ht="17.25" x14ac:dyDescent="0.3">
      <c r="A386" s="124" t="s">
        <v>20</v>
      </c>
      <c r="B386" s="125" t="s">
        <v>23</v>
      </c>
      <c r="C386" s="806"/>
      <c r="D386" s="127"/>
      <c r="E386" s="128"/>
      <c r="F386" s="129"/>
    </row>
    <row r="387" spans="1:6" s="137" customFormat="1" ht="36" x14ac:dyDescent="0.25">
      <c r="A387" s="131"/>
      <c r="B387" s="794" t="s">
        <v>3</v>
      </c>
      <c r="C387" s="799"/>
      <c r="D387" s="134"/>
      <c r="E387" s="135"/>
      <c r="F387" s="136"/>
    </row>
    <row r="388" spans="1:6" s="137" customFormat="1" ht="84" customHeight="1" x14ac:dyDescent="0.25">
      <c r="A388" s="131"/>
      <c r="B388" s="794" t="s">
        <v>51</v>
      </c>
      <c r="C388" s="799"/>
      <c r="D388" s="134"/>
      <c r="E388" s="135"/>
      <c r="F388" s="136"/>
    </row>
    <row r="389" spans="1:6" s="137" customFormat="1" ht="108" x14ac:dyDescent="0.25">
      <c r="A389" s="131"/>
      <c r="B389" s="794" t="s">
        <v>52</v>
      </c>
      <c r="C389" s="799"/>
      <c r="D389" s="134"/>
      <c r="E389" s="135"/>
      <c r="F389" s="136"/>
    </row>
    <row r="390" spans="1:6" s="137" customFormat="1" ht="108" x14ac:dyDescent="0.25">
      <c r="A390" s="131"/>
      <c r="B390" s="794" t="s">
        <v>47</v>
      </c>
      <c r="C390" s="799"/>
      <c r="D390" s="134"/>
      <c r="E390" s="135"/>
      <c r="F390" s="136"/>
    </row>
    <row r="391" spans="1:6" s="137" customFormat="1" ht="84" x14ac:dyDescent="0.25">
      <c r="A391" s="131"/>
      <c r="B391" s="794" t="s">
        <v>53</v>
      </c>
      <c r="C391" s="799"/>
      <c r="D391" s="134"/>
      <c r="E391" s="135"/>
      <c r="F391" s="136"/>
    </row>
    <row r="392" spans="1:6" s="137" customFormat="1" ht="108" customHeight="1" x14ac:dyDescent="0.25">
      <c r="A392" s="131"/>
      <c r="B392" s="794" t="s">
        <v>54</v>
      </c>
      <c r="C392" s="799"/>
      <c r="D392" s="134"/>
      <c r="E392" s="135"/>
      <c r="F392" s="136"/>
    </row>
    <row r="393" spans="1:6" s="137" customFormat="1" ht="24" x14ac:dyDescent="0.25">
      <c r="A393" s="131"/>
      <c r="B393" s="794" t="s">
        <v>55</v>
      </c>
      <c r="C393" s="799"/>
      <c r="D393" s="134"/>
      <c r="E393" s="135"/>
      <c r="F393" s="136"/>
    </row>
    <row r="394" spans="1:6" s="137" customFormat="1" ht="14.25" x14ac:dyDescent="0.25">
      <c r="A394" s="131"/>
      <c r="B394" s="795"/>
      <c r="C394" s="799"/>
      <c r="D394" s="134"/>
      <c r="E394" s="135"/>
      <c r="F394" s="136"/>
    </row>
    <row r="395" spans="1:6" s="137" customFormat="1" ht="14.25" x14ac:dyDescent="0.25">
      <c r="A395" s="131">
        <v>1</v>
      </c>
      <c r="B395" s="796" t="s">
        <v>479</v>
      </c>
      <c r="C395" s="799"/>
      <c r="D395" s="134"/>
      <c r="E395" s="135"/>
      <c r="F395" s="136"/>
    </row>
    <row r="396" spans="1:6" s="137" customFormat="1" ht="228" x14ac:dyDescent="0.25">
      <c r="A396" s="131"/>
      <c r="B396" s="203" t="s">
        <v>480</v>
      </c>
      <c r="C396" s="799"/>
      <c r="D396" s="134"/>
      <c r="E396" s="135"/>
      <c r="F396" s="136"/>
    </row>
    <row r="397" spans="1:6" s="137" customFormat="1" ht="14.25" x14ac:dyDescent="0.25">
      <c r="A397" s="131"/>
      <c r="B397" s="200"/>
      <c r="C397" s="799" t="s">
        <v>402</v>
      </c>
      <c r="D397" s="134">
        <v>34.44</v>
      </c>
      <c r="E397" s="206"/>
      <c r="F397" s="136">
        <f>ROUND(E397*D397,2)</f>
        <v>0</v>
      </c>
    </row>
    <row r="398" spans="1:6" s="137" customFormat="1" ht="14.25" x14ac:dyDescent="0.25">
      <c r="A398" s="131"/>
      <c r="B398" s="132"/>
      <c r="C398" s="799"/>
      <c r="D398" s="134"/>
      <c r="E398" s="205"/>
      <c r="F398" s="136"/>
    </row>
    <row r="399" spans="1:6" s="137" customFormat="1" ht="14.25" x14ac:dyDescent="0.25">
      <c r="A399" s="131">
        <v>2</v>
      </c>
      <c r="B399" s="802" t="s">
        <v>481</v>
      </c>
      <c r="C399" s="799"/>
      <c r="D399" s="134"/>
      <c r="E399" s="205"/>
      <c r="F399" s="136"/>
    </row>
    <row r="400" spans="1:6" s="137" customFormat="1" ht="243" customHeight="1" x14ac:dyDescent="0.25">
      <c r="A400" s="131"/>
      <c r="B400" s="203" t="s">
        <v>139</v>
      </c>
      <c r="C400" s="799"/>
      <c r="D400" s="134"/>
      <c r="E400" s="205"/>
      <c r="F400" s="136"/>
    </row>
    <row r="401" spans="1:6" s="137" customFormat="1" ht="14.25" x14ac:dyDescent="0.25">
      <c r="A401" s="131"/>
      <c r="B401" s="200"/>
      <c r="C401" s="799" t="s">
        <v>37</v>
      </c>
      <c r="D401" s="134">
        <v>50.69</v>
      </c>
      <c r="E401" s="206"/>
      <c r="F401" s="136">
        <f>ROUND(E401*D401,2)</f>
        <v>0</v>
      </c>
    </row>
    <row r="402" spans="1:6" s="137" customFormat="1" ht="14.25" x14ac:dyDescent="0.25">
      <c r="A402" s="131"/>
      <c r="B402" s="132"/>
      <c r="C402" s="799"/>
      <c r="D402" s="134"/>
      <c r="E402" s="205"/>
      <c r="F402" s="136"/>
    </row>
    <row r="403" spans="1:6" s="137" customFormat="1" ht="14.25" x14ac:dyDescent="0.25">
      <c r="A403" s="131">
        <v>3</v>
      </c>
      <c r="B403" s="802" t="s">
        <v>86</v>
      </c>
      <c r="C403" s="799"/>
      <c r="D403" s="134"/>
      <c r="E403" s="205"/>
      <c r="F403" s="136"/>
    </row>
    <row r="404" spans="1:6" s="137" customFormat="1" ht="228" x14ac:dyDescent="0.25">
      <c r="A404" s="131"/>
      <c r="B404" s="203" t="s">
        <v>138</v>
      </c>
      <c r="C404" s="799"/>
      <c r="D404" s="134"/>
      <c r="E404" s="205"/>
      <c r="F404" s="136"/>
    </row>
    <row r="405" spans="1:6" s="137" customFormat="1" ht="14.25" x14ac:dyDescent="0.25">
      <c r="A405" s="131"/>
      <c r="B405" s="200" t="s">
        <v>104</v>
      </c>
      <c r="C405" s="799" t="s">
        <v>37</v>
      </c>
      <c r="D405" s="134">
        <v>86.89</v>
      </c>
      <c r="E405" s="206"/>
      <c r="F405" s="136">
        <f>ROUND(E405*D405,2)</f>
        <v>0</v>
      </c>
    </row>
    <row r="406" spans="1:6" s="137" customFormat="1" ht="14.25" x14ac:dyDescent="0.25">
      <c r="A406" s="131"/>
      <c r="B406" s="200" t="s">
        <v>109</v>
      </c>
      <c r="C406" s="799" t="s">
        <v>37</v>
      </c>
      <c r="D406" s="134">
        <v>10.58</v>
      </c>
      <c r="E406" s="206"/>
      <c r="F406" s="136">
        <f>ROUND(E406*D406,2)</f>
        <v>0</v>
      </c>
    </row>
    <row r="407" spans="1:6" s="137" customFormat="1" ht="14.25" x14ac:dyDescent="0.25">
      <c r="A407" s="131"/>
      <c r="B407" s="132"/>
      <c r="C407" s="799"/>
      <c r="D407" s="134"/>
      <c r="E407" s="205"/>
      <c r="F407" s="136"/>
    </row>
    <row r="408" spans="1:6" s="137" customFormat="1" ht="14.25" x14ac:dyDescent="0.25">
      <c r="A408" s="131">
        <v>4</v>
      </c>
      <c r="B408" s="802" t="s">
        <v>482</v>
      </c>
      <c r="C408" s="799"/>
      <c r="D408" s="134"/>
      <c r="E408" s="205"/>
      <c r="F408" s="136"/>
    </row>
    <row r="409" spans="1:6" s="137" customFormat="1" ht="144" customHeight="1" x14ac:dyDescent="0.25">
      <c r="A409" s="131"/>
      <c r="B409" s="203" t="s">
        <v>483</v>
      </c>
      <c r="C409" s="799"/>
      <c r="D409" s="134"/>
      <c r="E409" s="205"/>
      <c r="F409" s="136"/>
    </row>
    <row r="410" spans="1:6" s="137" customFormat="1" ht="14.25" x14ac:dyDescent="0.25">
      <c r="A410" s="131"/>
      <c r="B410" s="200" t="s">
        <v>104</v>
      </c>
      <c r="C410" s="799" t="s">
        <v>37</v>
      </c>
      <c r="D410" s="134">
        <v>86.89</v>
      </c>
      <c r="E410" s="206"/>
      <c r="F410" s="136">
        <f>ROUND(E410*D410,2)</f>
        <v>0</v>
      </c>
    </row>
    <row r="411" spans="1:6" s="137" customFormat="1" ht="14.25" x14ac:dyDescent="0.25">
      <c r="A411" s="131"/>
      <c r="B411" s="200" t="s">
        <v>109</v>
      </c>
      <c r="C411" s="799" t="s">
        <v>37</v>
      </c>
      <c r="D411" s="134">
        <v>10.58</v>
      </c>
      <c r="E411" s="206"/>
      <c r="F411" s="136">
        <f>ROUND(E411*D411,2)</f>
        <v>0</v>
      </c>
    </row>
    <row r="412" spans="1:6" s="137" customFormat="1" ht="14.25" x14ac:dyDescent="0.25">
      <c r="A412" s="131"/>
      <c r="B412" s="132"/>
      <c r="C412" s="799"/>
      <c r="D412" s="134"/>
      <c r="E412" s="135"/>
      <c r="F412" s="136"/>
    </row>
    <row r="413" spans="1:6" s="137" customFormat="1" ht="14.25" x14ac:dyDescent="0.25">
      <c r="A413" s="131"/>
      <c r="B413" s="132"/>
      <c r="C413" s="799"/>
      <c r="D413" s="134"/>
      <c r="E413" s="135"/>
      <c r="F413" s="136"/>
    </row>
    <row r="414" spans="1:6" s="137" customFormat="1" ht="16.5" x14ac:dyDescent="0.3">
      <c r="A414" s="139"/>
      <c r="B414" s="140" t="str">
        <f>+B386</f>
        <v>Keramičarska dela</v>
      </c>
      <c r="C414" s="141"/>
      <c r="D414" s="142"/>
      <c r="E414" s="804">
        <f>SUM(F397:F411)</f>
        <v>0</v>
      </c>
      <c r="F414" s="805"/>
    </row>
    <row r="415" spans="1:6" x14ac:dyDescent="0.2">
      <c r="B415" s="95"/>
    </row>
    <row r="416" spans="1:6" x14ac:dyDescent="0.2">
      <c r="B416" s="95"/>
    </row>
    <row r="417" spans="1:6" x14ac:dyDescent="0.2">
      <c r="B417" s="95"/>
    </row>
    <row r="418" spans="1:6" s="130" customFormat="1" ht="17.25" x14ac:dyDescent="0.3">
      <c r="A418" s="124" t="s">
        <v>19</v>
      </c>
      <c r="B418" s="125" t="s">
        <v>25</v>
      </c>
      <c r="C418" s="806"/>
      <c r="D418" s="127"/>
      <c r="E418" s="128"/>
      <c r="F418" s="129"/>
    </row>
    <row r="419" spans="1:6" s="137" customFormat="1" ht="36" x14ac:dyDescent="0.25">
      <c r="A419" s="131"/>
      <c r="B419" s="794" t="s">
        <v>3</v>
      </c>
      <c r="C419" s="799"/>
      <c r="D419" s="134"/>
      <c r="E419" s="135"/>
      <c r="F419" s="136"/>
    </row>
    <row r="420" spans="1:6" s="137" customFormat="1" ht="36" x14ac:dyDescent="0.25">
      <c r="A420" s="131"/>
      <c r="B420" s="794" t="s">
        <v>56</v>
      </c>
      <c r="C420" s="799"/>
      <c r="D420" s="134"/>
      <c r="E420" s="135"/>
      <c r="F420" s="136"/>
    </row>
    <row r="421" spans="1:6" s="137" customFormat="1" ht="14.25" x14ac:dyDescent="0.25">
      <c r="A421" s="131"/>
      <c r="B421" s="795"/>
      <c r="C421" s="799"/>
      <c r="D421" s="134"/>
      <c r="E421" s="135"/>
      <c r="F421" s="136"/>
    </row>
    <row r="422" spans="1:6" s="137" customFormat="1" ht="14.25" x14ac:dyDescent="0.25">
      <c r="A422" s="131">
        <v>1</v>
      </c>
      <c r="B422" s="802" t="s">
        <v>88</v>
      </c>
      <c r="C422" s="799"/>
      <c r="D422" s="134"/>
      <c r="E422" s="135"/>
      <c r="F422" s="136"/>
    </row>
    <row r="423" spans="1:6" s="137" customFormat="1" ht="156" customHeight="1" x14ac:dyDescent="0.25">
      <c r="A423" s="131"/>
      <c r="B423" s="132" t="s">
        <v>130</v>
      </c>
      <c r="C423" s="799"/>
      <c r="D423" s="134"/>
      <c r="E423" s="135"/>
      <c r="F423" s="136"/>
    </row>
    <row r="424" spans="1:6" s="137" customFormat="1" ht="14.25" x14ac:dyDescent="0.25">
      <c r="A424" s="131"/>
      <c r="B424" s="132" t="s">
        <v>84</v>
      </c>
      <c r="C424" s="799"/>
      <c r="D424" s="134"/>
      <c r="E424" s="135"/>
      <c r="F424" s="136"/>
    </row>
    <row r="425" spans="1:6" s="137" customFormat="1" ht="14.25" x14ac:dyDescent="0.25">
      <c r="A425" s="131"/>
      <c r="B425" s="200" t="s">
        <v>484</v>
      </c>
      <c r="C425" s="799" t="s">
        <v>42</v>
      </c>
      <c r="D425" s="134">
        <v>21.1</v>
      </c>
      <c r="E425" s="206"/>
      <c r="F425" s="136">
        <f>ROUND(E425*D425,2)</f>
        <v>0</v>
      </c>
    </row>
    <row r="426" spans="1:6" s="137" customFormat="1" ht="14.25" x14ac:dyDescent="0.25">
      <c r="A426" s="131"/>
      <c r="B426" s="200" t="s">
        <v>485</v>
      </c>
      <c r="C426" s="799" t="s">
        <v>42</v>
      </c>
      <c r="D426" s="134">
        <v>21.1</v>
      </c>
      <c r="E426" s="206"/>
      <c r="F426" s="136">
        <f>ROUND(E426*D426,2)</f>
        <v>0</v>
      </c>
    </row>
    <row r="427" spans="1:6" s="137" customFormat="1" ht="14.25" x14ac:dyDescent="0.25">
      <c r="A427" s="131"/>
      <c r="B427" s="132" t="s">
        <v>85</v>
      </c>
      <c r="C427" s="799"/>
      <c r="D427" s="134"/>
      <c r="E427" s="205"/>
      <c r="F427" s="136"/>
    </row>
    <row r="428" spans="1:6" s="137" customFormat="1" ht="14.25" x14ac:dyDescent="0.25">
      <c r="A428" s="131"/>
      <c r="B428" s="200" t="s">
        <v>484</v>
      </c>
      <c r="C428" s="799" t="s">
        <v>42</v>
      </c>
      <c r="D428" s="134">
        <f>2.105*9+2.155</f>
        <v>21.1</v>
      </c>
      <c r="E428" s="206"/>
      <c r="F428" s="136">
        <f>ROUND(E428*D428,2)</f>
        <v>0</v>
      </c>
    </row>
    <row r="429" spans="1:6" s="137" customFormat="1" ht="14.25" x14ac:dyDescent="0.25">
      <c r="A429" s="131"/>
      <c r="B429" s="132"/>
      <c r="C429" s="799"/>
      <c r="D429" s="811"/>
      <c r="E429" s="812"/>
      <c r="F429" s="813"/>
    </row>
    <row r="430" spans="1:6" s="137" customFormat="1" ht="14.25" x14ac:dyDescent="0.25">
      <c r="A430" s="131"/>
      <c r="B430" s="132"/>
      <c r="C430" s="799"/>
      <c r="D430" s="134"/>
      <c r="E430" s="135"/>
      <c r="F430" s="136"/>
    </row>
    <row r="431" spans="1:6" s="137" customFormat="1" ht="16.5" x14ac:dyDescent="0.3">
      <c r="A431" s="139"/>
      <c r="B431" s="140" t="str">
        <f>+B418</f>
        <v>Kamnoseška dela</v>
      </c>
      <c r="C431" s="141"/>
      <c r="D431" s="142"/>
      <c r="E431" s="804">
        <f>SUM(F425:F428)</f>
        <v>0</v>
      </c>
      <c r="F431" s="805"/>
    </row>
    <row r="432" spans="1:6" x14ac:dyDescent="0.2">
      <c r="B432" s="95"/>
    </row>
    <row r="433" spans="1:6" x14ac:dyDescent="0.2">
      <c r="B433" s="95"/>
    </row>
    <row r="434" spans="1:6" x14ac:dyDescent="0.2">
      <c r="B434" s="95"/>
    </row>
    <row r="435" spans="1:6" s="130" customFormat="1" ht="17.25" x14ac:dyDescent="0.3">
      <c r="A435" s="124" t="s">
        <v>22</v>
      </c>
      <c r="B435" s="125" t="s">
        <v>26</v>
      </c>
      <c r="C435" s="806"/>
      <c r="D435" s="127"/>
      <c r="E435" s="128"/>
      <c r="F435" s="129"/>
    </row>
    <row r="436" spans="1:6" s="137" customFormat="1" ht="36" x14ac:dyDescent="0.25">
      <c r="A436" s="131"/>
      <c r="B436" s="794" t="s">
        <v>3</v>
      </c>
      <c r="C436" s="799"/>
      <c r="D436" s="134"/>
      <c r="E436" s="135"/>
      <c r="F436" s="136"/>
    </row>
    <row r="437" spans="1:6" s="137" customFormat="1" ht="36" x14ac:dyDescent="0.25">
      <c r="A437" s="131"/>
      <c r="B437" s="794" t="s">
        <v>57</v>
      </c>
      <c r="C437" s="799"/>
      <c r="D437" s="134"/>
      <c r="E437" s="135"/>
      <c r="F437" s="136"/>
    </row>
    <row r="438" spans="1:6" s="137" customFormat="1" ht="192" customHeight="1" x14ac:dyDescent="0.25">
      <c r="A438" s="131"/>
      <c r="B438" s="794" t="s">
        <v>58</v>
      </c>
      <c r="C438" s="799"/>
      <c r="D438" s="134"/>
      <c r="E438" s="135"/>
      <c r="F438" s="136"/>
    </row>
    <row r="439" spans="1:6" s="137" customFormat="1" ht="96" x14ac:dyDescent="0.25">
      <c r="A439" s="131"/>
      <c r="B439" s="794" t="s">
        <v>59</v>
      </c>
      <c r="C439" s="799"/>
      <c r="D439" s="134"/>
      <c r="E439" s="135"/>
      <c r="F439" s="136"/>
    </row>
    <row r="440" spans="1:6" s="137" customFormat="1" ht="84" x14ac:dyDescent="0.25">
      <c r="A440" s="131"/>
      <c r="B440" s="794" t="s">
        <v>60</v>
      </c>
      <c r="C440" s="799"/>
      <c r="D440" s="134"/>
      <c r="E440" s="135"/>
      <c r="F440" s="136"/>
    </row>
    <row r="441" spans="1:6" s="137" customFormat="1" ht="72" customHeight="1" x14ac:dyDescent="0.25">
      <c r="A441" s="131"/>
      <c r="B441" s="794" t="s">
        <v>61</v>
      </c>
      <c r="C441" s="799"/>
      <c r="D441" s="134"/>
      <c r="E441" s="135"/>
      <c r="F441" s="136"/>
    </row>
    <row r="442" spans="1:6" s="137" customFormat="1" ht="96" x14ac:dyDescent="0.25">
      <c r="A442" s="131"/>
      <c r="B442" s="794" t="s">
        <v>62</v>
      </c>
      <c r="C442" s="799"/>
      <c r="D442" s="134"/>
      <c r="E442" s="135"/>
      <c r="F442" s="136"/>
    </row>
    <row r="443" spans="1:6" s="137" customFormat="1" ht="84" x14ac:dyDescent="0.25">
      <c r="A443" s="131"/>
      <c r="B443" s="794" t="s">
        <v>63</v>
      </c>
      <c r="C443" s="799"/>
      <c r="D443" s="134"/>
      <c r="E443" s="135"/>
      <c r="F443" s="136"/>
    </row>
    <row r="444" spans="1:6" s="137" customFormat="1" ht="36" x14ac:dyDescent="0.25">
      <c r="A444" s="131"/>
      <c r="B444" s="794" t="s">
        <v>64</v>
      </c>
      <c r="C444" s="799"/>
      <c r="D444" s="134"/>
      <c r="E444" s="135"/>
      <c r="F444" s="136"/>
    </row>
    <row r="445" spans="1:6" s="137" customFormat="1" ht="14.25" x14ac:dyDescent="0.25">
      <c r="A445" s="131"/>
      <c r="B445" s="795"/>
      <c r="C445" s="799"/>
      <c r="D445" s="134"/>
      <c r="E445" s="135"/>
      <c r="F445" s="136"/>
    </row>
    <row r="446" spans="1:6" s="137" customFormat="1" ht="14.25" x14ac:dyDescent="0.25">
      <c r="A446" s="131">
        <v>1</v>
      </c>
      <c r="B446" s="796" t="s">
        <v>112</v>
      </c>
      <c r="C446" s="799"/>
      <c r="D446" s="134"/>
      <c r="E446" s="135"/>
      <c r="F446" s="136"/>
    </row>
    <row r="447" spans="1:6" s="137" customFormat="1" ht="243" customHeight="1" x14ac:dyDescent="0.25">
      <c r="A447" s="131"/>
      <c r="B447" s="132" t="s">
        <v>486</v>
      </c>
      <c r="C447" s="799"/>
      <c r="D447" s="134"/>
      <c r="E447" s="135"/>
      <c r="F447" s="136"/>
    </row>
    <row r="448" spans="1:6" s="137" customFormat="1" ht="14.25" x14ac:dyDescent="0.25">
      <c r="A448" s="131"/>
      <c r="B448" s="132" t="s">
        <v>84</v>
      </c>
      <c r="C448" s="799"/>
      <c r="D448" s="134"/>
      <c r="E448" s="135"/>
      <c r="F448" s="136"/>
    </row>
    <row r="449" spans="1:7" s="137" customFormat="1" ht="14.25" x14ac:dyDescent="0.25">
      <c r="A449" s="131"/>
      <c r="B449" s="200" t="s">
        <v>487</v>
      </c>
      <c r="C449" s="799" t="s">
        <v>37</v>
      </c>
      <c r="D449" s="134">
        <v>395.72</v>
      </c>
      <c r="E449" s="206"/>
      <c r="F449" s="136">
        <f>ROUND(E449*D449,2)</f>
        <v>0</v>
      </c>
    </row>
    <row r="450" spans="1:7" s="137" customFormat="1" ht="14.25" x14ac:dyDescent="0.25">
      <c r="A450" s="131"/>
      <c r="B450" s="200" t="s">
        <v>488</v>
      </c>
      <c r="C450" s="799" t="s">
        <v>37</v>
      </c>
      <c r="D450" s="134">
        <v>92.09</v>
      </c>
      <c r="E450" s="206"/>
      <c r="F450" s="136">
        <f>ROUND(E450*D450,2)</f>
        <v>0</v>
      </c>
    </row>
    <row r="451" spans="1:7" s="137" customFormat="1" ht="14.25" x14ac:dyDescent="0.25">
      <c r="A451" s="131"/>
      <c r="B451" s="200" t="s">
        <v>489</v>
      </c>
      <c r="C451" s="799" t="s">
        <v>37</v>
      </c>
      <c r="D451" s="134">
        <f>+(4.5*4+4.47)*0.96</f>
        <v>21.571199999999997</v>
      </c>
      <c r="E451" s="206"/>
      <c r="F451" s="136">
        <f>ROUND(E451*D451,2)</f>
        <v>0</v>
      </c>
    </row>
    <row r="452" spans="1:7" s="137" customFormat="1" ht="14.25" x14ac:dyDescent="0.25">
      <c r="A452" s="131"/>
      <c r="B452" s="200" t="s">
        <v>490</v>
      </c>
      <c r="C452" s="799" t="s">
        <v>37</v>
      </c>
      <c r="D452" s="134">
        <f>+(2.7*2+5.1)*0.83</f>
        <v>8.7149999999999999</v>
      </c>
      <c r="E452" s="206"/>
      <c r="F452" s="136">
        <f>ROUND(E452*D452,2)</f>
        <v>0</v>
      </c>
    </row>
    <row r="453" spans="1:7" s="137" customFormat="1" ht="14.25" x14ac:dyDescent="0.25">
      <c r="A453" s="131"/>
      <c r="B453" s="132"/>
      <c r="C453" s="799"/>
      <c r="D453" s="134"/>
      <c r="E453" s="205"/>
      <c r="F453" s="136"/>
    </row>
    <row r="454" spans="1:7" s="137" customFormat="1" ht="14.25" x14ac:dyDescent="0.25">
      <c r="A454" s="131">
        <v>2</v>
      </c>
      <c r="B454" s="796" t="s">
        <v>111</v>
      </c>
      <c r="C454" s="799"/>
      <c r="E454" s="205"/>
      <c r="F454" s="136"/>
      <c r="G454" s="134"/>
    </row>
    <row r="455" spans="1:7" s="137" customFormat="1" ht="201" customHeight="1" x14ac:dyDescent="0.25">
      <c r="A455" s="131"/>
      <c r="B455" s="132" t="s">
        <v>491</v>
      </c>
      <c r="C455" s="799"/>
      <c r="D455" s="134"/>
      <c r="E455" s="205"/>
      <c r="F455" s="136"/>
    </row>
    <row r="456" spans="1:7" s="137" customFormat="1" ht="14.25" x14ac:dyDescent="0.25">
      <c r="A456" s="131"/>
      <c r="B456" s="200" t="s">
        <v>510</v>
      </c>
      <c r="C456" s="799" t="s">
        <v>37</v>
      </c>
      <c r="D456" s="134">
        <v>375.61</v>
      </c>
      <c r="E456" s="206"/>
      <c r="F456" s="136">
        <f>ROUND(E456*D456,2)</f>
        <v>0</v>
      </c>
    </row>
    <row r="457" spans="1:7" s="137" customFormat="1" ht="14.25" x14ac:dyDescent="0.25">
      <c r="A457" s="131"/>
      <c r="B457" s="200" t="s">
        <v>492</v>
      </c>
      <c r="C457" s="799" t="s">
        <v>37</v>
      </c>
      <c r="D457" s="134">
        <f>8*4.8*0.43</f>
        <v>16.512</v>
      </c>
      <c r="E457" s="206"/>
      <c r="F457" s="136">
        <f>ROUND(E457*D457,2)</f>
        <v>0</v>
      </c>
    </row>
    <row r="458" spans="1:7" s="137" customFormat="1" ht="14.25" x14ac:dyDescent="0.25">
      <c r="A458" s="131"/>
      <c r="B458" s="132"/>
      <c r="C458" s="799"/>
      <c r="D458" s="134"/>
      <c r="E458" s="205"/>
      <c r="F458" s="136"/>
    </row>
    <row r="459" spans="1:7" s="137" customFormat="1" ht="14.25" x14ac:dyDescent="0.25">
      <c r="A459" s="131">
        <v>3</v>
      </c>
      <c r="B459" s="796" t="s">
        <v>1177</v>
      </c>
      <c r="C459" s="799"/>
      <c r="D459" s="134"/>
      <c r="E459" s="205"/>
      <c r="F459" s="136"/>
    </row>
    <row r="460" spans="1:7" s="137" customFormat="1" ht="87" customHeight="1" x14ac:dyDescent="0.25">
      <c r="A460" s="131"/>
      <c r="B460" s="203" t="s">
        <v>1178</v>
      </c>
      <c r="C460" s="799" t="s">
        <v>37</v>
      </c>
      <c r="D460" s="134">
        <v>863.42</v>
      </c>
      <c r="E460" s="206"/>
      <c r="F460" s="136">
        <f t="shared" ref="F460" si="2">ROUND(E460*D460,2)</f>
        <v>0</v>
      </c>
    </row>
    <row r="461" spans="1:7" s="137" customFormat="1" ht="14.25" x14ac:dyDescent="0.25">
      <c r="A461" s="131"/>
      <c r="B461" s="132"/>
      <c r="C461" s="799"/>
      <c r="D461" s="134"/>
      <c r="E461" s="205"/>
      <c r="F461" s="136"/>
    </row>
    <row r="462" spans="1:7" s="137" customFormat="1" ht="14.25" x14ac:dyDescent="0.25">
      <c r="A462" s="131">
        <v>4</v>
      </c>
      <c r="B462" s="202" t="s">
        <v>493</v>
      </c>
      <c r="C462" s="799"/>
      <c r="D462" s="134"/>
      <c r="E462" s="205"/>
      <c r="F462" s="136"/>
      <c r="G462" s="201"/>
    </row>
    <row r="463" spans="1:7" s="137" customFormat="1" ht="186" customHeight="1" x14ac:dyDescent="0.25">
      <c r="A463" s="131"/>
      <c r="B463" s="203" t="s">
        <v>494</v>
      </c>
      <c r="C463" s="799"/>
      <c r="D463" s="134"/>
      <c r="E463" s="205"/>
      <c r="F463" s="136"/>
    </row>
    <row r="464" spans="1:7" s="137" customFormat="1" ht="14.25" x14ac:dyDescent="0.25">
      <c r="A464" s="131"/>
      <c r="B464" s="200" t="s">
        <v>84</v>
      </c>
      <c r="C464" s="799" t="s">
        <v>37</v>
      </c>
      <c r="D464" s="134">
        <v>414.6</v>
      </c>
      <c r="E464" s="206"/>
      <c r="F464" s="136">
        <f>ROUND(E464*D464,2)</f>
        <v>0</v>
      </c>
    </row>
    <row r="465" spans="1:6" s="137" customFormat="1" ht="14.25" x14ac:dyDescent="0.25">
      <c r="A465" s="131"/>
      <c r="B465" s="200" t="s">
        <v>85</v>
      </c>
      <c r="C465" s="799" t="s">
        <v>37</v>
      </c>
      <c r="D465" s="134">
        <v>250.55</v>
      </c>
      <c r="E465" s="206"/>
      <c r="F465" s="136">
        <f>ROUND(E465*D465,2)</f>
        <v>0</v>
      </c>
    </row>
    <row r="466" spans="1:6" s="137" customFormat="1" ht="14.25" x14ac:dyDescent="0.25">
      <c r="A466" s="131"/>
      <c r="B466" s="796" t="s">
        <v>495</v>
      </c>
      <c r="C466" s="799"/>
      <c r="D466" s="134"/>
      <c r="E466" s="205"/>
      <c r="F466" s="136"/>
    </row>
    <row r="467" spans="1:6" s="137" customFormat="1" ht="14.25" x14ac:dyDescent="0.25">
      <c r="A467" s="131"/>
      <c r="B467" s="200" t="s">
        <v>84</v>
      </c>
      <c r="C467" s="799" t="s">
        <v>404</v>
      </c>
      <c r="D467" s="134">
        <v>18.32</v>
      </c>
      <c r="E467" s="206"/>
      <c r="F467" s="136">
        <f>ROUND(E467*D467,2)</f>
        <v>0</v>
      </c>
    </row>
    <row r="468" spans="1:6" s="137" customFormat="1" ht="14.25" x14ac:dyDescent="0.25">
      <c r="A468" s="131"/>
      <c r="B468" s="200" t="s">
        <v>85</v>
      </c>
      <c r="C468" s="799" t="s">
        <v>404</v>
      </c>
      <c r="D468" s="134">
        <v>14.32</v>
      </c>
      <c r="E468" s="206"/>
      <c r="F468" s="136">
        <f>ROUND(E468*D468,2)</f>
        <v>0</v>
      </c>
    </row>
    <row r="469" spans="1:6" s="137" customFormat="1" ht="14.25" x14ac:dyDescent="0.25">
      <c r="A469" s="131"/>
      <c r="B469" s="132"/>
      <c r="C469" s="799"/>
      <c r="D469" s="134"/>
      <c r="E469" s="205"/>
      <c r="F469" s="136"/>
    </row>
    <row r="470" spans="1:6" s="137" customFormat="1" ht="14.25" x14ac:dyDescent="0.25">
      <c r="A470" s="131"/>
      <c r="B470" s="132"/>
      <c r="C470" s="799"/>
      <c r="D470" s="134"/>
      <c r="E470" s="205"/>
      <c r="F470" s="136"/>
    </row>
    <row r="471" spans="1:6" s="137" customFormat="1" ht="14.25" x14ac:dyDescent="0.25">
      <c r="A471" s="131">
        <v>5</v>
      </c>
      <c r="B471" s="202" t="s">
        <v>496</v>
      </c>
      <c r="C471" s="799"/>
      <c r="D471" s="134"/>
      <c r="E471" s="205"/>
      <c r="F471" s="136"/>
    </row>
    <row r="472" spans="1:6" s="137" customFormat="1" ht="186" customHeight="1" x14ac:dyDescent="0.25">
      <c r="A472" s="131"/>
      <c r="B472" s="203" t="s">
        <v>497</v>
      </c>
      <c r="C472" s="799"/>
      <c r="D472" s="134"/>
      <c r="E472" s="205"/>
      <c r="F472" s="136"/>
    </row>
    <row r="473" spans="1:6" s="137" customFormat="1" ht="14.25" x14ac:dyDescent="0.25">
      <c r="A473" s="131"/>
      <c r="B473" s="200" t="s">
        <v>84</v>
      </c>
      <c r="C473" s="799" t="s">
        <v>37</v>
      </c>
      <c r="D473" s="134">
        <v>127.45</v>
      </c>
      <c r="E473" s="206"/>
      <c r="F473" s="136">
        <f>ROUND(E473*D473,2)</f>
        <v>0</v>
      </c>
    </row>
    <row r="474" spans="1:6" s="137" customFormat="1" ht="14.25" x14ac:dyDescent="0.25">
      <c r="A474" s="131"/>
      <c r="B474" s="200" t="s">
        <v>85</v>
      </c>
      <c r="C474" s="799" t="s">
        <v>37</v>
      </c>
      <c r="D474" s="134">
        <v>31</v>
      </c>
      <c r="E474" s="206"/>
      <c r="F474" s="136">
        <f>ROUND(E474*D474,2)</f>
        <v>0</v>
      </c>
    </row>
    <row r="475" spans="1:6" s="137" customFormat="1" ht="14.25" x14ac:dyDescent="0.25">
      <c r="A475" s="131"/>
      <c r="B475" s="132"/>
      <c r="C475" s="799"/>
      <c r="D475" s="134"/>
      <c r="E475" s="205"/>
      <c r="F475" s="136"/>
    </row>
    <row r="476" spans="1:6" s="137" customFormat="1" ht="14.25" x14ac:dyDescent="0.25">
      <c r="A476" s="131">
        <v>6</v>
      </c>
      <c r="B476" s="202" t="s">
        <v>498</v>
      </c>
      <c r="C476" s="799"/>
      <c r="D476" s="134"/>
      <c r="E476" s="205"/>
      <c r="F476" s="136"/>
    </row>
    <row r="477" spans="1:6" s="137" customFormat="1" ht="186" customHeight="1" x14ac:dyDescent="0.25">
      <c r="A477" s="131"/>
      <c r="B477" s="203" t="s">
        <v>499</v>
      </c>
      <c r="C477" s="799"/>
      <c r="D477" s="134"/>
      <c r="E477" s="205"/>
      <c r="F477" s="136"/>
    </row>
    <row r="478" spans="1:6" s="137" customFormat="1" ht="14.25" x14ac:dyDescent="0.25">
      <c r="A478" s="131"/>
      <c r="B478" s="200" t="s">
        <v>84</v>
      </c>
      <c r="C478" s="799" t="s">
        <v>37</v>
      </c>
      <c r="D478" s="134">
        <v>103.87</v>
      </c>
      <c r="E478" s="206"/>
      <c r="F478" s="136">
        <f>ROUND(E478*D478,2)</f>
        <v>0</v>
      </c>
    </row>
    <row r="479" spans="1:6" s="137" customFormat="1" ht="14.25" x14ac:dyDescent="0.25">
      <c r="A479" s="131"/>
      <c r="B479" s="200" t="s">
        <v>85</v>
      </c>
      <c r="C479" s="799" t="s">
        <v>37</v>
      </c>
      <c r="D479" s="134">
        <v>77.819999999999993</v>
      </c>
      <c r="E479" s="206"/>
      <c r="F479" s="136">
        <f>ROUND(E479*D479,2)</f>
        <v>0</v>
      </c>
    </row>
    <row r="480" spans="1:6" s="137" customFormat="1" ht="14.25" x14ac:dyDescent="0.25">
      <c r="A480" s="131"/>
      <c r="B480" s="796" t="s">
        <v>500</v>
      </c>
      <c r="C480" s="799"/>
      <c r="D480" s="134"/>
      <c r="E480" s="205"/>
      <c r="F480" s="136"/>
    </row>
    <row r="481" spans="1:6" s="137" customFormat="1" ht="14.25" x14ac:dyDescent="0.25">
      <c r="A481" s="131"/>
      <c r="B481" s="200" t="s">
        <v>84</v>
      </c>
      <c r="C481" s="799" t="s">
        <v>37</v>
      </c>
      <c r="D481" s="134">
        <v>124.49</v>
      </c>
      <c r="E481" s="206"/>
      <c r="F481" s="136">
        <f>ROUND(E481*D481,2)</f>
        <v>0</v>
      </c>
    </row>
    <row r="482" spans="1:6" s="137" customFormat="1" ht="14.25" x14ac:dyDescent="0.25">
      <c r="A482" s="131"/>
      <c r="B482" s="200" t="s">
        <v>85</v>
      </c>
      <c r="C482" s="799" t="s">
        <v>37</v>
      </c>
      <c r="D482" s="134">
        <v>93.76</v>
      </c>
      <c r="E482" s="206"/>
      <c r="F482" s="136">
        <f>ROUND(E482*D482,2)</f>
        <v>0</v>
      </c>
    </row>
    <row r="483" spans="1:6" s="137" customFormat="1" ht="14.25" x14ac:dyDescent="0.25">
      <c r="A483" s="131"/>
      <c r="B483" s="132"/>
      <c r="C483" s="799"/>
      <c r="D483" s="134"/>
      <c r="E483" s="205"/>
      <c r="F483" s="136"/>
    </row>
    <row r="484" spans="1:6" s="137" customFormat="1" ht="14.25" x14ac:dyDescent="0.25">
      <c r="A484" s="131">
        <v>7</v>
      </c>
      <c r="B484" s="202" t="s">
        <v>1182</v>
      </c>
      <c r="C484" s="799"/>
      <c r="D484" s="134"/>
      <c r="E484" s="205"/>
      <c r="F484" s="136"/>
    </row>
    <row r="485" spans="1:6" s="137" customFormat="1" ht="216" customHeight="1" x14ac:dyDescent="0.25">
      <c r="A485" s="131"/>
      <c r="B485" s="203" t="s">
        <v>1181</v>
      </c>
      <c r="C485" s="799"/>
      <c r="D485" s="134"/>
      <c r="E485" s="205"/>
      <c r="F485" s="136"/>
    </row>
    <row r="486" spans="1:6" s="137" customFormat="1" ht="14.25" x14ac:dyDescent="0.25">
      <c r="A486" s="131"/>
      <c r="B486" s="200" t="s">
        <v>84</v>
      </c>
      <c r="C486" s="199" t="s">
        <v>37</v>
      </c>
      <c r="D486" s="201">
        <v>123.56</v>
      </c>
      <c r="E486" s="206"/>
      <c r="F486" s="136">
        <f t="shared" ref="F486:F487" si="3">ROUND(E486*D486,2)</f>
        <v>0</v>
      </c>
    </row>
    <row r="487" spans="1:6" s="137" customFormat="1" ht="14.25" x14ac:dyDescent="0.25">
      <c r="A487" s="131"/>
      <c r="B487" s="200" t="s">
        <v>85</v>
      </c>
      <c r="C487" s="199" t="s">
        <v>37</v>
      </c>
      <c r="D487" s="201">
        <v>86.73</v>
      </c>
      <c r="E487" s="206"/>
      <c r="F487" s="136">
        <f t="shared" si="3"/>
        <v>0</v>
      </c>
    </row>
    <row r="488" spans="1:6" s="137" customFormat="1" ht="14.25" x14ac:dyDescent="0.25">
      <c r="A488" s="131"/>
      <c r="B488" s="132"/>
      <c r="C488" s="799"/>
      <c r="D488" s="134"/>
      <c r="E488" s="205"/>
      <c r="F488" s="136"/>
    </row>
    <row r="489" spans="1:6" s="137" customFormat="1" ht="14.25" x14ac:dyDescent="0.25">
      <c r="A489" s="131">
        <v>8</v>
      </c>
      <c r="B489" s="802" t="s">
        <v>501</v>
      </c>
      <c r="C489" s="799"/>
      <c r="D489" s="134"/>
      <c r="E489" s="205"/>
      <c r="F489" s="136"/>
    </row>
    <row r="490" spans="1:6" s="137" customFormat="1" ht="30" customHeight="1" x14ac:dyDescent="0.25">
      <c r="A490" s="131"/>
      <c r="B490" s="132" t="s">
        <v>502</v>
      </c>
      <c r="C490" s="799"/>
      <c r="D490" s="134"/>
      <c r="E490" s="205"/>
      <c r="F490" s="136"/>
    </row>
    <row r="491" spans="1:6" s="137" customFormat="1" ht="14.25" x14ac:dyDescent="0.25">
      <c r="A491" s="131"/>
      <c r="B491" s="200" t="s">
        <v>84</v>
      </c>
      <c r="C491" s="799" t="s">
        <v>404</v>
      </c>
      <c r="D491" s="134">
        <f>55.7+12*4.58</f>
        <v>110.66</v>
      </c>
      <c r="E491" s="206"/>
      <c r="F491" s="136">
        <f>ROUND(E491*D491,2)</f>
        <v>0</v>
      </c>
    </row>
    <row r="492" spans="1:6" s="137" customFormat="1" ht="14.25" x14ac:dyDescent="0.25">
      <c r="A492" s="131"/>
      <c r="B492" s="200" t="s">
        <v>85</v>
      </c>
      <c r="C492" s="799" t="s">
        <v>404</v>
      </c>
      <c r="D492" s="134">
        <f>35.8+24.22</f>
        <v>60.019999999999996</v>
      </c>
      <c r="E492" s="206"/>
      <c r="F492" s="136">
        <f>ROUND(E492*D492,2)</f>
        <v>0</v>
      </c>
    </row>
    <row r="493" spans="1:6" s="137" customFormat="1" ht="14.25" x14ac:dyDescent="0.25">
      <c r="A493" s="131"/>
      <c r="B493" s="132"/>
      <c r="C493" s="799"/>
      <c r="D493" s="134"/>
      <c r="E493" s="205"/>
      <c r="F493" s="136"/>
    </row>
    <row r="494" spans="1:6" s="137" customFormat="1" ht="14.25" x14ac:dyDescent="0.25">
      <c r="A494" s="131">
        <v>9</v>
      </c>
      <c r="B494" s="802" t="s">
        <v>503</v>
      </c>
      <c r="C494" s="799"/>
      <c r="D494" s="134"/>
      <c r="E494" s="205"/>
      <c r="F494" s="136"/>
    </row>
    <row r="495" spans="1:6" s="137" customFormat="1" ht="228" x14ac:dyDescent="0.25">
      <c r="A495" s="131"/>
      <c r="B495" s="132" t="s">
        <v>504</v>
      </c>
      <c r="C495" s="799"/>
      <c r="D495" s="134"/>
      <c r="E495" s="205"/>
      <c r="F495" s="136"/>
    </row>
    <row r="496" spans="1:6" s="137" customFormat="1" ht="14.25" x14ac:dyDescent="0.25">
      <c r="A496" s="131"/>
      <c r="B496" s="200" t="s">
        <v>85</v>
      </c>
      <c r="C496" s="799" t="s">
        <v>37</v>
      </c>
      <c r="D496" s="134">
        <f>17.4*9*(1.18+0.115)</f>
        <v>202.79699999999997</v>
      </c>
      <c r="E496" s="206"/>
      <c r="F496" s="136">
        <f>ROUND(E496*D496,2)</f>
        <v>0</v>
      </c>
    </row>
    <row r="497" spans="1:6" s="137" customFormat="1" ht="14.25" x14ac:dyDescent="0.25">
      <c r="A497" s="131"/>
      <c r="B497" s="132"/>
      <c r="C497" s="799"/>
      <c r="D497" s="134"/>
      <c r="E497" s="205"/>
      <c r="F497" s="136"/>
    </row>
    <row r="498" spans="1:6" s="137" customFormat="1" ht="14.25" x14ac:dyDescent="0.25">
      <c r="A498" s="131">
        <v>10</v>
      </c>
      <c r="B498" s="802" t="s">
        <v>110</v>
      </c>
      <c r="C498" s="799"/>
      <c r="D498" s="134"/>
      <c r="E498" s="205"/>
      <c r="F498" s="136"/>
    </row>
    <row r="499" spans="1:6" s="137" customFormat="1" ht="114" x14ac:dyDescent="0.25">
      <c r="A499" s="131"/>
      <c r="B499" s="132" t="s">
        <v>505</v>
      </c>
      <c r="C499" s="799"/>
      <c r="D499" s="134"/>
      <c r="E499" s="205"/>
      <c r="F499" s="136"/>
    </row>
    <row r="500" spans="1:6" s="137" customFormat="1" ht="14.25" x14ac:dyDescent="0.25">
      <c r="A500" s="131"/>
      <c r="B500" s="200" t="s">
        <v>85</v>
      </c>
      <c r="C500" s="799" t="s">
        <v>37</v>
      </c>
      <c r="D500" s="134">
        <v>11</v>
      </c>
      <c r="E500" s="206"/>
      <c r="F500" s="136">
        <f>ROUND(E500*D500,2)</f>
        <v>0</v>
      </c>
    </row>
    <row r="501" spans="1:6" s="137" customFormat="1" ht="14.25" x14ac:dyDescent="0.25">
      <c r="A501" s="131"/>
      <c r="B501" s="132"/>
      <c r="C501" s="799"/>
      <c r="D501" s="134"/>
      <c r="E501" s="205"/>
      <c r="F501" s="136"/>
    </row>
    <row r="502" spans="1:6" s="137" customFormat="1" ht="14.25" x14ac:dyDescent="0.25">
      <c r="A502" s="131">
        <v>11</v>
      </c>
      <c r="B502" s="802" t="s">
        <v>506</v>
      </c>
      <c r="C502" s="799"/>
      <c r="D502" s="134"/>
      <c r="E502" s="205"/>
      <c r="F502" s="136"/>
    </row>
    <row r="503" spans="1:6" s="137" customFormat="1" ht="228" x14ac:dyDescent="0.25">
      <c r="A503" s="131"/>
      <c r="B503" s="132" t="s">
        <v>128</v>
      </c>
      <c r="C503" s="799"/>
      <c r="D503" s="134"/>
      <c r="E503" s="205"/>
      <c r="F503" s="136"/>
    </row>
    <row r="504" spans="1:6" s="137" customFormat="1" ht="14.25" x14ac:dyDescent="0.25">
      <c r="A504" s="131"/>
      <c r="B504" s="200" t="s">
        <v>85</v>
      </c>
      <c r="C504" s="799" t="s">
        <v>37</v>
      </c>
      <c r="D504" s="134">
        <f>23.08*1.1</f>
        <v>25.388000000000002</v>
      </c>
      <c r="E504" s="206"/>
      <c r="F504" s="136">
        <f>ROUND(E504*D504,2)</f>
        <v>0</v>
      </c>
    </row>
    <row r="505" spans="1:6" s="137" customFormat="1" ht="14.25" x14ac:dyDescent="0.25">
      <c r="A505" s="131">
        <v>12</v>
      </c>
      <c r="B505" s="802" t="s">
        <v>137</v>
      </c>
      <c r="C505" s="799"/>
      <c r="D505" s="134"/>
      <c r="E505" s="205"/>
      <c r="F505" s="136"/>
    </row>
    <row r="506" spans="1:6" s="137" customFormat="1" ht="315" customHeight="1" x14ac:dyDescent="0.25">
      <c r="A506" s="131"/>
      <c r="B506" s="132" t="s">
        <v>507</v>
      </c>
      <c r="C506" s="799"/>
      <c r="D506" s="134"/>
      <c r="E506" s="205"/>
      <c r="F506" s="136"/>
    </row>
    <row r="507" spans="1:6" s="137" customFormat="1" ht="14.25" x14ac:dyDescent="0.25">
      <c r="A507" s="131"/>
      <c r="B507" s="200"/>
      <c r="C507" s="799" t="s">
        <v>37</v>
      </c>
      <c r="D507" s="134">
        <f>+(9*2.105+2.155)*1.26</f>
        <v>26.586000000000002</v>
      </c>
      <c r="E507" s="206"/>
      <c r="F507" s="136">
        <f>ROUND(E507*D507,2)</f>
        <v>0</v>
      </c>
    </row>
    <row r="508" spans="1:6" s="137" customFormat="1" ht="14.25" x14ac:dyDescent="0.25">
      <c r="A508" s="131"/>
      <c r="B508" s="132"/>
      <c r="C508" s="799"/>
      <c r="D508" s="134"/>
      <c r="E508" s="205"/>
      <c r="F508" s="136"/>
    </row>
    <row r="509" spans="1:6" s="137" customFormat="1" ht="14.25" x14ac:dyDescent="0.25">
      <c r="A509" s="131">
        <v>13</v>
      </c>
      <c r="B509" s="802" t="s">
        <v>508</v>
      </c>
      <c r="C509" s="799"/>
      <c r="D509" s="134"/>
      <c r="E509" s="205"/>
      <c r="F509" s="136"/>
    </row>
    <row r="510" spans="1:6" s="137" customFormat="1" ht="216" customHeight="1" x14ac:dyDescent="0.25">
      <c r="A510" s="131"/>
      <c r="B510" s="132" t="s">
        <v>509</v>
      </c>
      <c r="C510" s="799"/>
      <c r="D510" s="134"/>
      <c r="E510" s="205"/>
      <c r="F510" s="136"/>
    </row>
    <row r="511" spans="1:6" s="137" customFormat="1" ht="14.25" x14ac:dyDescent="0.25">
      <c r="A511" s="131"/>
      <c r="B511" s="200"/>
      <c r="C511" s="799" t="s">
        <v>37</v>
      </c>
      <c r="D511" s="134">
        <f>+(4*4.5+4.47)*0.92</f>
        <v>20.6724</v>
      </c>
      <c r="E511" s="206"/>
      <c r="F511" s="136">
        <f>ROUND(E511*D511,2)</f>
        <v>0</v>
      </c>
    </row>
    <row r="512" spans="1:6" s="137" customFormat="1" ht="14.25" x14ac:dyDescent="0.25">
      <c r="A512" s="131"/>
      <c r="B512" s="132"/>
      <c r="C512" s="799"/>
      <c r="D512" s="134"/>
      <c r="E512" s="205"/>
      <c r="F512" s="136"/>
    </row>
    <row r="513" spans="1:6" s="137" customFormat="1" ht="14.25" x14ac:dyDescent="0.25">
      <c r="A513" s="131">
        <v>14</v>
      </c>
      <c r="B513" s="802" t="s">
        <v>150</v>
      </c>
      <c r="C513" s="799"/>
      <c r="D513" s="134"/>
      <c r="E513" s="205"/>
      <c r="F513" s="136"/>
    </row>
    <row r="514" spans="1:6" s="137" customFormat="1" ht="57" x14ac:dyDescent="0.25">
      <c r="A514" s="131"/>
      <c r="B514" s="132" t="s">
        <v>151</v>
      </c>
      <c r="C514" s="799"/>
      <c r="D514" s="134"/>
      <c r="E514" s="205"/>
      <c r="F514" s="136"/>
    </row>
    <row r="515" spans="1:6" s="137" customFormat="1" ht="14.25" x14ac:dyDescent="0.25">
      <c r="A515" s="131"/>
      <c r="B515" s="200"/>
      <c r="C515" s="799" t="s">
        <v>0</v>
      </c>
      <c r="D515" s="134">
        <v>10</v>
      </c>
      <c r="E515" s="206"/>
      <c r="F515" s="136">
        <f>ROUND(E515*D515,2)</f>
        <v>0</v>
      </c>
    </row>
    <row r="516" spans="1:6" s="137" customFormat="1" ht="14.25" x14ac:dyDescent="0.25">
      <c r="A516" s="131"/>
      <c r="B516" s="132"/>
      <c r="C516" s="799"/>
      <c r="D516" s="134"/>
      <c r="E516" s="135"/>
      <c r="F516" s="136"/>
    </row>
    <row r="517" spans="1:6" s="137" customFormat="1" ht="14.25" x14ac:dyDescent="0.25">
      <c r="A517" s="131"/>
      <c r="B517" s="132"/>
      <c r="C517" s="799"/>
      <c r="D517" s="134"/>
      <c r="E517" s="135"/>
      <c r="F517" s="136"/>
    </row>
    <row r="518" spans="1:6" s="137" customFormat="1" ht="16.5" x14ac:dyDescent="0.3">
      <c r="A518" s="139"/>
      <c r="B518" s="140" t="str">
        <f>+B435</f>
        <v>Mavčnokartonska dela</v>
      </c>
      <c r="C518" s="141"/>
      <c r="D518" s="142"/>
      <c r="E518" s="804">
        <f>SUM(F449:F515)</f>
        <v>0</v>
      </c>
      <c r="F518" s="805"/>
    </row>
    <row r="519" spans="1:6" x14ac:dyDescent="0.2">
      <c r="B519" s="95"/>
    </row>
    <row r="520" spans="1:6" x14ac:dyDescent="0.2">
      <c r="B520" s="95"/>
    </row>
    <row r="521" spans="1:6" x14ac:dyDescent="0.2">
      <c r="B521" s="95"/>
    </row>
    <row r="522" spans="1:6" s="130" customFormat="1" ht="17.25" x14ac:dyDescent="0.3">
      <c r="A522" s="124" t="s">
        <v>24</v>
      </c>
      <c r="B522" s="125" t="s">
        <v>27</v>
      </c>
      <c r="C522" s="806"/>
      <c r="D522" s="127"/>
      <c r="E522" s="128"/>
      <c r="F522" s="129"/>
    </row>
    <row r="523" spans="1:6" s="137" customFormat="1" ht="36" x14ac:dyDescent="0.25">
      <c r="A523" s="131"/>
      <c r="B523" s="794" t="s">
        <v>3</v>
      </c>
      <c r="C523" s="799"/>
      <c r="D523" s="134"/>
      <c r="E523" s="135"/>
      <c r="F523" s="136"/>
    </row>
    <row r="524" spans="1:6" s="137" customFormat="1" ht="228" customHeight="1" x14ac:dyDescent="0.25">
      <c r="A524" s="131"/>
      <c r="B524" s="794" t="s">
        <v>90</v>
      </c>
      <c r="C524" s="799"/>
      <c r="D524" s="134"/>
      <c r="E524" s="135"/>
      <c r="F524" s="136"/>
    </row>
    <row r="525" spans="1:6" s="137" customFormat="1" ht="14.25" x14ac:dyDescent="0.25">
      <c r="A525" s="131"/>
      <c r="B525" s="795"/>
      <c r="C525" s="799"/>
      <c r="D525" s="134"/>
      <c r="E525" s="135"/>
      <c r="F525" s="136"/>
    </row>
    <row r="526" spans="1:6" s="137" customFormat="1" ht="14.25" x14ac:dyDescent="0.25">
      <c r="A526" s="131"/>
      <c r="B526" s="795"/>
      <c r="C526" s="799"/>
      <c r="D526" s="134"/>
      <c r="E526" s="135"/>
      <c r="F526" s="136"/>
    </row>
    <row r="527" spans="1:6" s="137" customFormat="1" ht="14.25" x14ac:dyDescent="0.25">
      <c r="A527" s="131"/>
      <c r="B527" s="795"/>
      <c r="C527" s="799"/>
      <c r="D527" s="134"/>
      <c r="E527" s="135"/>
      <c r="F527" s="136"/>
    </row>
    <row r="528" spans="1:6" s="137" customFormat="1" ht="14.25" x14ac:dyDescent="0.25">
      <c r="A528" s="131">
        <v>1</v>
      </c>
      <c r="B528" s="796" t="s">
        <v>134</v>
      </c>
      <c r="C528" s="799"/>
      <c r="D528" s="134"/>
      <c r="E528" s="135"/>
      <c r="F528" s="136"/>
    </row>
    <row r="529" spans="1:6" s="137" customFormat="1" ht="45" customHeight="1" x14ac:dyDescent="0.25">
      <c r="A529" s="131"/>
      <c r="B529" s="203" t="s">
        <v>147</v>
      </c>
      <c r="C529" s="799"/>
      <c r="D529" s="134"/>
      <c r="E529" s="135"/>
      <c r="F529" s="136"/>
    </row>
    <row r="530" spans="1:6" s="137" customFormat="1" ht="14.25" x14ac:dyDescent="0.25">
      <c r="A530" s="131"/>
      <c r="B530" s="807" t="s">
        <v>84</v>
      </c>
      <c r="C530" s="799" t="s">
        <v>37</v>
      </c>
      <c r="D530" s="134">
        <f>+(4*4.5+4.47)*0.92+5*0.3*4.48+10*0.42*3.54+3.25*3.5+0.6*1+19.62*3.86+17.63*3.86+5*3.5+0.6*1+4.33*2.86+2.02*2.86+5.7*2.86</f>
        <v>250.58339999999998</v>
      </c>
      <c r="E530" s="206"/>
      <c r="F530" s="136">
        <f>ROUND(E530*D530,2)</f>
        <v>0</v>
      </c>
    </row>
    <row r="531" spans="1:6" s="137" customFormat="1" ht="14.25" x14ac:dyDescent="0.25">
      <c r="A531" s="131"/>
      <c r="B531" s="807" t="s">
        <v>85</v>
      </c>
      <c r="C531" s="799" t="s">
        <v>37</v>
      </c>
      <c r="D531" s="134">
        <f>17.78*3.3+(4.4+4.35*4)*0.8+17.78*2.4</f>
        <v>118.786</v>
      </c>
      <c r="E531" s="206"/>
      <c r="F531" s="136">
        <f>ROUND(E531*D531,2)</f>
        <v>0</v>
      </c>
    </row>
    <row r="532" spans="1:6" s="137" customFormat="1" ht="14.25" x14ac:dyDescent="0.25">
      <c r="A532" s="131"/>
      <c r="B532" s="203"/>
      <c r="C532" s="799"/>
      <c r="D532" s="134"/>
      <c r="E532" s="205"/>
      <c r="F532" s="136"/>
    </row>
    <row r="533" spans="1:6" s="137" customFormat="1" ht="14.25" x14ac:dyDescent="0.25">
      <c r="A533" s="131">
        <v>2</v>
      </c>
      <c r="B533" s="800" t="s">
        <v>1179</v>
      </c>
      <c r="C533" s="799"/>
      <c r="D533" s="134"/>
      <c r="E533" s="205"/>
      <c r="F533" s="136"/>
    </row>
    <row r="534" spans="1:6" s="137" customFormat="1" ht="28.5" x14ac:dyDescent="0.25">
      <c r="A534" s="131"/>
      <c r="B534" s="203" t="s">
        <v>1180</v>
      </c>
      <c r="C534" s="799" t="s">
        <v>37</v>
      </c>
      <c r="D534" s="134">
        <v>913.68</v>
      </c>
      <c r="E534" s="206"/>
      <c r="F534" s="136">
        <f t="shared" ref="F534" si="4">ROUND(E534*D534,2)</f>
        <v>0</v>
      </c>
    </row>
    <row r="535" spans="1:6" s="137" customFormat="1" ht="14.25" x14ac:dyDescent="0.25">
      <c r="A535" s="131"/>
      <c r="B535" s="203"/>
      <c r="C535" s="799"/>
      <c r="D535" s="134"/>
      <c r="E535" s="205"/>
      <c r="F535" s="136"/>
    </row>
    <row r="536" spans="1:6" s="137" customFormat="1" ht="14.25" x14ac:dyDescent="0.25">
      <c r="A536" s="131">
        <v>3</v>
      </c>
      <c r="B536" s="796" t="s">
        <v>511</v>
      </c>
      <c r="C536" s="799"/>
      <c r="D536" s="134"/>
      <c r="E536" s="205"/>
      <c r="F536" s="136"/>
    </row>
    <row r="537" spans="1:6" s="137" customFormat="1" ht="45" customHeight="1" x14ac:dyDescent="0.25">
      <c r="A537" s="131"/>
      <c r="B537" s="203" t="s">
        <v>512</v>
      </c>
      <c r="C537" s="799"/>
      <c r="D537" s="134"/>
      <c r="E537" s="205"/>
      <c r="F537" s="136"/>
    </row>
    <row r="538" spans="1:6" s="137" customFormat="1" ht="14.25" x14ac:dyDescent="0.25">
      <c r="A538" s="131"/>
      <c r="B538" s="807" t="s">
        <v>84</v>
      </c>
      <c r="C538" s="799" t="s">
        <v>37</v>
      </c>
      <c r="D538" s="134">
        <f>17.59+13.48</f>
        <v>31.07</v>
      </c>
      <c r="E538" s="206"/>
      <c r="F538" s="136">
        <f>ROUND(E538*D538,2)</f>
        <v>0</v>
      </c>
    </row>
    <row r="539" spans="1:6" s="137" customFormat="1" ht="14.25" x14ac:dyDescent="0.25">
      <c r="A539" s="131"/>
      <c r="B539" s="203"/>
      <c r="C539" s="799"/>
      <c r="D539" s="134"/>
      <c r="E539" s="205"/>
      <c r="F539" s="136"/>
    </row>
    <row r="540" spans="1:6" s="137" customFormat="1" ht="14.25" x14ac:dyDescent="0.25">
      <c r="A540" s="131">
        <v>4</v>
      </c>
      <c r="B540" s="202" t="s">
        <v>133</v>
      </c>
      <c r="C540" s="799"/>
      <c r="D540" s="134"/>
      <c r="E540" s="205"/>
      <c r="F540" s="136"/>
    </row>
    <row r="541" spans="1:6" s="137" customFormat="1" ht="45" customHeight="1" x14ac:dyDescent="0.25">
      <c r="A541" s="131"/>
      <c r="B541" s="203" t="s">
        <v>148</v>
      </c>
      <c r="C541" s="799"/>
      <c r="D541" s="134"/>
      <c r="E541" s="205"/>
      <c r="F541" s="136"/>
    </row>
    <row r="542" spans="1:6" s="137" customFormat="1" ht="14.25" x14ac:dyDescent="0.25">
      <c r="A542" s="131"/>
      <c r="B542" s="807" t="s">
        <v>84</v>
      </c>
      <c r="C542" s="799" t="s">
        <v>37</v>
      </c>
      <c r="D542" s="134">
        <f>915.35+4*0.15*3.86+(9*2.105+2.155)*0.64</f>
        <v>931.17000000000007</v>
      </c>
      <c r="E542" s="206"/>
      <c r="F542" s="136">
        <f>ROUND(E542*D542,2)</f>
        <v>0</v>
      </c>
    </row>
    <row r="543" spans="1:6" s="137" customFormat="1" ht="14.25" x14ac:dyDescent="0.25">
      <c r="A543" s="131"/>
      <c r="B543" s="807" t="s">
        <v>85</v>
      </c>
      <c r="C543" s="799" t="s">
        <v>37</v>
      </c>
      <c r="D543" s="134">
        <f>373.54+4*0.15*3.3</f>
        <v>375.52000000000004</v>
      </c>
      <c r="E543" s="206"/>
      <c r="F543" s="136">
        <f>ROUND(E543*D543,2)</f>
        <v>0</v>
      </c>
    </row>
    <row r="544" spans="1:6" s="137" customFormat="1" ht="14.25" x14ac:dyDescent="0.25">
      <c r="A544" s="131"/>
      <c r="B544" s="203"/>
      <c r="C544" s="799"/>
      <c r="D544" s="134"/>
      <c r="E544" s="205"/>
      <c r="F544" s="136"/>
    </row>
    <row r="545" spans="1:6" s="137" customFormat="1" ht="14.25" x14ac:dyDescent="0.25">
      <c r="A545" s="131">
        <v>5</v>
      </c>
      <c r="B545" s="202" t="s">
        <v>87</v>
      </c>
      <c r="C545" s="799"/>
      <c r="D545" s="134"/>
      <c r="E545" s="205"/>
      <c r="F545" s="136"/>
    </row>
    <row r="546" spans="1:6" s="137" customFormat="1" ht="45" customHeight="1" x14ac:dyDescent="0.25">
      <c r="A546" s="131"/>
      <c r="B546" s="203" t="s">
        <v>149</v>
      </c>
      <c r="C546" s="799"/>
      <c r="D546" s="134"/>
      <c r="E546" s="205"/>
      <c r="F546" s="136"/>
    </row>
    <row r="547" spans="1:6" s="137" customFormat="1" ht="14.25" x14ac:dyDescent="0.25">
      <c r="A547" s="131"/>
      <c r="B547" s="807" t="s">
        <v>84</v>
      </c>
      <c r="C547" s="799" t="s">
        <v>37</v>
      </c>
      <c r="D547" s="134">
        <v>518.1</v>
      </c>
      <c r="E547" s="206"/>
      <c r="F547" s="136">
        <f>ROUND(E547*D547,2)</f>
        <v>0</v>
      </c>
    </row>
    <row r="548" spans="1:6" s="137" customFormat="1" ht="14.25" x14ac:dyDescent="0.25">
      <c r="A548" s="131"/>
      <c r="B548" s="200" t="s">
        <v>85</v>
      </c>
      <c r="C548" s="799" t="s">
        <v>37</v>
      </c>
      <c r="D548" s="134">
        <v>392.12</v>
      </c>
      <c r="E548" s="206"/>
      <c r="F548" s="136">
        <f>ROUND(E548*D548,2)</f>
        <v>0</v>
      </c>
    </row>
    <row r="549" spans="1:6" s="137" customFormat="1" ht="14.25" x14ac:dyDescent="0.25">
      <c r="A549" s="131"/>
      <c r="B549" s="132"/>
      <c r="C549" s="799"/>
      <c r="D549" s="134"/>
      <c r="E549" s="205"/>
      <c r="F549" s="136"/>
    </row>
    <row r="550" spans="1:6" s="137" customFormat="1" ht="14.25" x14ac:dyDescent="0.25">
      <c r="A550" s="131">
        <v>6</v>
      </c>
      <c r="B550" s="202" t="s">
        <v>513</v>
      </c>
      <c r="C550" s="799"/>
      <c r="D550" s="134"/>
      <c r="E550" s="205"/>
      <c r="F550" s="136"/>
    </row>
    <row r="551" spans="1:6" s="137" customFormat="1" ht="57" x14ac:dyDescent="0.25">
      <c r="A551" s="131"/>
      <c r="B551" s="203" t="s">
        <v>514</v>
      </c>
      <c r="C551" s="799"/>
      <c r="D551" s="134"/>
      <c r="E551" s="205"/>
      <c r="F551" s="136"/>
    </row>
    <row r="552" spans="1:6" s="137" customFormat="1" ht="14.25" x14ac:dyDescent="0.25">
      <c r="A552" s="131"/>
      <c r="B552" s="200" t="s">
        <v>85</v>
      </c>
      <c r="C552" s="799" t="s">
        <v>37</v>
      </c>
      <c r="D552" s="134">
        <v>198.73</v>
      </c>
      <c r="E552" s="206"/>
      <c r="F552" s="136">
        <f>ROUND(E552*D552,2)</f>
        <v>0</v>
      </c>
    </row>
    <row r="553" spans="1:6" s="137" customFormat="1" ht="14.25" x14ac:dyDescent="0.25">
      <c r="A553" s="131"/>
      <c r="B553" s="132"/>
      <c r="C553" s="799"/>
      <c r="D553" s="134"/>
      <c r="E553" s="135"/>
      <c r="F553" s="136"/>
    </row>
    <row r="554" spans="1:6" s="137" customFormat="1" ht="14.25" x14ac:dyDescent="0.25">
      <c r="A554" s="131"/>
      <c r="B554" s="132"/>
      <c r="C554" s="799"/>
      <c r="D554" s="134"/>
      <c r="E554" s="135"/>
      <c r="F554" s="136"/>
    </row>
    <row r="555" spans="1:6" s="137" customFormat="1" ht="16.5" x14ac:dyDescent="0.3">
      <c r="A555" s="139"/>
      <c r="B555" s="140" t="str">
        <f>+B522</f>
        <v>Slikopleskarska dela</v>
      </c>
      <c r="C555" s="141"/>
      <c r="D555" s="142"/>
      <c r="E555" s="804">
        <f>SUM(F530:F552)</f>
        <v>0</v>
      </c>
      <c r="F555" s="805"/>
    </row>
    <row r="556" spans="1:6" x14ac:dyDescent="0.2">
      <c r="B556" s="95"/>
    </row>
    <row r="557" spans="1:6" x14ac:dyDescent="0.2">
      <c r="B557" s="95"/>
    </row>
    <row r="558" spans="1:6" x14ac:dyDescent="0.2">
      <c r="B558" s="95"/>
    </row>
    <row r="559" spans="1:6" s="130" customFormat="1" ht="17.25" x14ac:dyDescent="0.3">
      <c r="A559" s="124" t="s">
        <v>346</v>
      </c>
      <c r="B559" s="125" t="s">
        <v>348</v>
      </c>
      <c r="C559" s="126"/>
      <c r="D559" s="127"/>
      <c r="E559" s="128"/>
      <c r="F559" s="129"/>
    </row>
    <row r="560" spans="1:6" s="137" customFormat="1" ht="14.25" x14ac:dyDescent="0.25">
      <c r="A560" s="131"/>
      <c r="B560" s="132"/>
      <c r="C560" s="133"/>
      <c r="D560" s="134"/>
      <c r="E560" s="135"/>
      <c r="F560" s="136"/>
    </row>
    <row r="561" spans="1:6" s="137" customFormat="1" ht="30" customHeight="1" x14ac:dyDescent="0.25">
      <c r="A561" s="131">
        <v>1</v>
      </c>
      <c r="B561" s="138" t="s">
        <v>515</v>
      </c>
      <c r="C561" s="133" t="s">
        <v>30</v>
      </c>
      <c r="D561" s="134">
        <v>1</v>
      </c>
      <c r="E561" s="206"/>
      <c r="F561" s="136">
        <f>E561*D561</f>
        <v>0</v>
      </c>
    </row>
    <row r="562" spans="1:6" s="137" customFormat="1" ht="14.25" x14ac:dyDescent="0.25">
      <c r="A562" s="131"/>
      <c r="B562" s="132"/>
      <c r="C562" s="133"/>
      <c r="D562" s="134"/>
      <c r="E562" s="135"/>
      <c r="F562" s="136"/>
    </row>
    <row r="563" spans="1:6" s="137" customFormat="1" ht="14.25" x14ac:dyDescent="0.25">
      <c r="A563" s="131"/>
      <c r="B563" s="132"/>
      <c r="C563" s="133"/>
      <c r="D563" s="134"/>
      <c r="E563" s="135"/>
      <c r="F563" s="136"/>
    </row>
    <row r="564" spans="1:6" s="137" customFormat="1" ht="16.5" x14ac:dyDescent="0.3">
      <c r="A564" s="139"/>
      <c r="B564" s="140" t="s">
        <v>349</v>
      </c>
      <c r="C564" s="141"/>
      <c r="D564" s="142"/>
      <c r="E564" s="765">
        <f>SUM(F561)</f>
        <v>0</v>
      </c>
      <c r="F564" s="766"/>
    </row>
    <row r="565" spans="1:6" x14ac:dyDescent="0.2">
      <c r="B565" s="95"/>
    </row>
    <row r="566" spans="1:6" x14ac:dyDescent="0.2">
      <c r="B566" s="95"/>
    </row>
    <row r="567" spans="1:6" x14ac:dyDescent="0.2">
      <c r="B567" s="95"/>
    </row>
    <row r="568" spans="1:6" x14ac:dyDescent="0.2">
      <c r="B568" s="95"/>
    </row>
    <row r="569" spans="1:6" x14ac:dyDescent="0.2">
      <c r="B569" s="95"/>
    </row>
    <row r="570" spans="1:6" x14ac:dyDescent="0.2">
      <c r="B570" s="95"/>
    </row>
    <row r="571" spans="1:6" x14ac:dyDescent="0.2">
      <c r="B571" s="95"/>
    </row>
    <row r="572" spans="1:6" x14ac:dyDescent="0.2">
      <c r="B572" s="95"/>
    </row>
    <row r="573" spans="1:6" x14ac:dyDescent="0.2">
      <c r="B573" s="95"/>
    </row>
    <row r="574" spans="1:6" x14ac:dyDescent="0.2">
      <c r="B574" s="95"/>
    </row>
    <row r="575" spans="1:6" x14ac:dyDescent="0.2">
      <c r="B575" s="95"/>
    </row>
    <row r="576" spans="1:6" x14ac:dyDescent="0.2">
      <c r="B576" s="95"/>
    </row>
    <row r="577" spans="2:2" x14ac:dyDescent="0.2">
      <c r="B577" s="95"/>
    </row>
    <row r="578" spans="2:2" x14ac:dyDescent="0.2">
      <c r="B578" s="95"/>
    </row>
    <row r="579" spans="2:2" x14ac:dyDescent="0.2">
      <c r="B579" s="95"/>
    </row>
    <row r="580" spans="2:2" x14ac:dyDescent="0.2">
      <c r="B580" s="95"/>
    </row>
    <row r="581" spans="2:2" x14ac:dyDescent="0.2">
      <c r="B581" s="95"/>
    </row>
    <row r="582" spans="2:2" x14ac:dyDescent="0.2">
      <c r="B582" s="95"/>
    </row>
    <row r="583" spans="2:2" x14ac:dyDescent="0.2">
      <c r="B583" s="95"/>
    </row>
    <row r="584" spans="2:2" x14ac:dyDescent="0.2">
      <c r="B584" s="95"/>
    </row>
    <row r="585" spans="2:2" x14ac:dyDescent="0.2">
      <c r="B585" s="95"/>
    </row>
    <row r="586" spans="2:2" x14ac:dyDescent="0.2">
      <c r="B586" s="95"/>
    </row>
    <row r="587" spans="2:2" x14ac:dyDescent="0.2">
      <c r="B587" s="95"/>
    </row>
    <row r="588" spans="2:2" x14ac:dyDescent="0.2">
      <c r="B588" s="95"/>
    </row>
    <row r="589" spans="2:2" x14ac:dyDescent="0.2">
      <c r="B589" s="95"/>
    </row>
    <row r="590" spans="2:2" x14ac:dyDescent="0.2">
      <c r="B590" s="95"/>
    </row>
    <row r="591" spans="2:2" x14ac:dyDescent="0.2">
      <c r="B591" s="95"/>
    </row>
    <row r="592" spans="2:2" x14ac:dyDescent="0.2">
      <c r="B592" s="95"/>
    </row>
    <row r="593" spans="2:2" x14ac:dyDescent="0.2">
      <c r="B593" s="95"/>
    </row>
    <row r="594" spans="2:2" x14ac:dyDescent="0.2">
      <c r="B594" s="95"/>
    </row>
    <row r="595" spans="2:2" x14ac:dyDescent="0.2">
      <c r="B595" s="95"/>
    </row>
    <row r="596" spans="2:2" x14ac:dyDescent="0.2">
      <c r="B596" s="95"/>
    </row>
    <row r="597" spans="2:2" x14ac:dyDescent="0.2">
      <c r="B597" s="95"/>
    </row>
    <row r="598" spans="2:2" x14ac:dyDescent="0.2">
      <c r="B598" s="95"/>
    </row>
    <row r="599" spans="2:2" x14ac:dyDescent="0.2">
      <c r="B599" s="95"/>
    </row>
  </sheetData>
  <sheetProtection algorithmName="SHA-512" hashValue="1hFAS4/x9E0U0LDqyEdD/OT1p6xzhSZBT4btuItuLv3e3iA6tLU6APbjj/DmrEzrqI2GwD592eTPh+mDNsyW7w==" saltValue="21dtBvvmfUrNMTwoGT9Ncw==" spinCount="100000" sheet="1" selectLockedCells="1"/>
  <mergeCells count="15">
    <mergeCell ref="E243:F243"/>
    <mergeCell ref="E259:F259"/>
    <mergeCell ref="E291:F291"/>
    <mergeCell ref="E354:F354"/>
    <mergeCell ref="E382:F382"/>
    <mergeCell ref="B5:E5"/>
    <mergeCell ref="E148:F148"/>
    <mergeCell ref="E127:F127"/>
    <mergeCell ref="E164:F164"/>
    <mergeCell ref="E207:F207"/>
    <mergeCell ref="E564:F564"/>
    <mergeCell ref="E414:F414"/>
    <mergeCell ref="E431:F431"/>
    <mergeCell ref="E518:F518"/>
    <mergeCell ref="E555:F555"/>
  </mergeCells>
  <phoneticPr fontId="11" type="noConversion"/>
  <conditionalFormatting sqref="E51">
    <cfRule type="containsBlanks" dxfId="861" priority="84">
      <formula>LEN(TRIM(E51))=0</formula>
    </cfRule>
  </conditionalFormatting>
  <conditionalFormatting sqref="E51 E55:E56 E64 E68 E72 E76 E80 E84 E88:E89 E93 E97 E101 E105 E109 E113 E117 E121 E125">
    <cfRule type="containsBlanks" dxfId="860" priority="83">
      <formula>LEN(TRIM(E51))=0</formula>
    </cfRule>
  </conditionalFormatting>
  <conditionalFormatting sqref="E137">
    <cfRule type="containsBlanks" dxfId="859" priority="82">
      <formula>LEN(TRIM(E137))=0</formula>
    </cfRule>
  </conditionalFormatting>
  <conditionalFormatting sqref="E141">
    <cfRule type="containsBlanks" dxfId="858" priority="81">
      <formula>LEN(TRIM(E141))=0</formula>
    </cfRule>
  </conditionalFormatting>
  <conditionalFormatting sqref="E145">
    <cfRule type="containsBlanks" dxfId="857" priority="80">
      <formula>LEN(TRIM(E145))=0</formula>
    </cfRule>
  </conditionalFormatting>
  <conditionalFormatting sqref="E157">
    <cfRule type="containsBlanks" dxfId="856" priority="79">
      <formula>LEN(TRIM(E157))=0</formula>
    </cfRule>
  </conditionalFormatting>
  <conditionalFormatting sqref="E161">
    <cfRule type="containsBlanks" dxfId="855" priority="78">
      <formula>LEN(TRIM(E161))=0</formula>
    </cfRule>
  </conditionalFormatting>
  <conditionalFormatting sqref="E171">
    <cfRule type="containsBlanks" dxfId="854" priority="77">
      <formula>LEN(TRIM(E171))=0</formula>
    </cfRule>
  </conditionalFormatting>
  <conditionalFormatting sqref="E175">
    <cfRule type="containsBlanks" dxfId="853" priority="76">
      <formula>LEN(TRIM(E175))=0</formula>
    </cfRule>
  </conditionalFormatting>
  <conditionalFormatting sqref="E179">
    <cfRule type="containsBlanks" dxfId="852" priority="75">
      <formula>LEN(TRIM(E179))=0</formula>
    </cfRule>
  </conditionalFormatting>
  <conditionalFormatting sqref="E183">
    <cfRule type="containsBlanks" dxfId="851" priority="74">
      <formula>LEN(TRIM(E183))=0</formula>
    </cfRule>
  </conditionalFormatting>
  <conditionalFormatting sqref="E187">
    <cfRule type="containsBlanks" dxfId="850" priority="73">
      <formula>LEN(TRIM(E187))=0</formula>
    </cfRule>
  </conditionalFormatting>
  <conditionalFormatting sqref="E191">
    <cfRule type="containsBlanks" dxfId="849" priority="72">
      <formula>LEN(TRIM(E191))=0</formula>
    </cfRule>
  </conditionalFormatting>
  <conditionalFormatting sqref="E195">
    <cfRule type="containsBlanks" dxfId="848" priority="71">
      <formula>LEN(TRIM(E195))=0</formula>
    </cfRule>
  </conditionalFormatting>
  <conditionalFormatting sqref="E199">
    <cfRule type="containsBlanks" dxfId="847" priority="70">
      <formula>LEN(TRIM(E199))=0</formula>
    </cfRule>
  </conditionalFormatting>
  <conditionalFormatting sqref="E200">
    <cfRule type="containsBlanks" dxfId="846" priority="69">
      <formula>LEN(TRIM(E200))=0</formula>
    </cfRule>
  </conditionalFormatting>
  <conditionalFormatting sqref="E223">
    <cfRule type="containsBlanks" dxfId="845" priority="68">
      <formula>LEN(TRIM(E223))=0</formula>
    </cfRule>
  </conditionalFormatting>
  <conditionalFormatting sqref="E224">
    <cfRule type="containsBlanks" dxfId="844" priority="67">
      <formula>LEN(TRIM(E224))=0</formula>
    </cfRule>
  </conditionalFormatting>
  <conditionalFormatting sqref="E225">
    <cfRule type="containsBlanks" dxfId="843" priority="66">
      <formula>LEN(TRIM(E225))=0</formula>
    </cfRule>
  </conditionalFormatting>
  <conditionalFormatting sqref="E241">
    <cfRule type="containsBlanks" dxfId="842" priority="62">
      <formula>LEN(TRIM(E241))=0</formula>
    </cfRule>
  </conditionalFormatting>
  <conditionalFormatting sqref="E229">
    <cfRule type="containsBlanks" dxfId="841" priority="65">
      <formula>LEN(TRIM(E229))=0</formula>
    </cfRule>
  </conditionalFormatting>
  <conditionalFormatting sqref="E233">
    <cfRule type="containsBlanks" dxfId="840" priority="64">
      <formula>LEN(TRIM(E233))=0</formula>
    </cfRule>
  </conditionalFormatting>
  <conditionalFormatting sqref="E237">
    <cfRule type="containsBlanks" dxfId="839" priority="63">
      <formula>LEN(TRIM(E237))=0</formula>
    </cfRule>
  </conditionalFormatting>
  <conditionalFormatting sqref="E252">
    <cfRule type="containsBlanks" dxfId="838" priority="61">
      <formula>LEN(TRIM(E252))=0</formula>
    </cfRule>
  </conditionalFormatting>
  <conditionalFormatting sqref="E256">
    <cfRule type="containsBlanks" dxfId="837" priority="60">
      <formula>LEN(TRIM(E256))=0</formula>
    </cfRule>
  </conditionalFormatting>
  <conditionalFormatting sqref="E269">
    <cfRule type="containsBlanks" dxfId="836" priority="59">
      <formula>LEN(TRIM(E269))=0</formula>
    </cfRule>
  </conditionalFormatting>
  <conditionalFormatting sqref="E274">
    <cfRule type="containsBlanks" dxfId="835" priority="58">
      <formula>LEN(TRIM(E274))=0</formula>
    </cfRule>
  </conditionalFormatting>
  <conditionalFormatting sqref="E278">
    <cfRule type="containsBlanks" dxfId="834" priority="57">
      <formula>LEN(TRIM(E278))=0</formula>
    </cfRule>
  </conditionalFormatting>
  <conditionalFormatting sqref="E279">
    <cfRule type="containsBlanks" dxfId="833" priority="56">
      <formula>LEN(TRIM(E279))=0</formula>
    </cfRule>
  </conditionalFormatting>
  <conditionalFormatting sqref="E283">
    <cfRule type="containsBlanks" dxfId="832" priority="55">
      <formula>LEN(TRIM(E283))=0</formula>
    </cfRule>
  </conditionalFormatting>
  <conditionalFormatting sqref="E287">
    <cfRule type="containsBlanks" dxfId="831" priority="54">
      <formula>LEN(TRIM(E287))=0</formula>
    </cfRule>
  </conditionalFormatting>
  <conditionalFormatting sqref="E288">
    <cfRule type="containsBlanks" dxfId="830" priority="53">
      <formula>LEN(TRIM(E288))=0</formula>
    </cfRule>
  </conditionalFormatting>
  <conditionalFormatting sqref="E302:E305 E309:E310 E314:E315 E319 E323 E328:E330 E334:E342 E346:E347 E351">
    <cfRule type="containsBlanks" dxfId="829" priority="52">
      <formula>LEN(TRIM(E302))=0</formula>
    </cfRule>
  </conditionalFormatting>
  <conditionalFormatting sqref="E370">
    <cfRule type="containsBlanks" dxfId="828" priority="51">
      <formula>LEN(TRIM(E370))=0</formula>
    </cfRule>
  </conditionalFormatting>
  <conditionalFormatting sqref="E374">
    <cfRule type="containsBlanks" dxfId="827" priority="50">
      <formula>LEN(TRIM(E374))=0</formula>
    </cfRule>
  </conditionalFormatting>
  <conditionalFormatting sqref="E378">
    <cfRule type="containsBlanks" dxfId="826" priority="49">
      <formula>LEN(TRIM(E378))=0</formula>
    </cfRule>
  </conditionalFormatting>
  <conditionalFormatting sqref="E379">
    <cfRule type="containsBlanks" dxfId="825" priority="48">
      <formula>LEN(TRIM(E379))=0</formula>
    </cfRule>
  </conditionalFormatting>
  <conditionalFormatting sqref="E397">
    <cfRule type="containsBlanks" dxfId="824" priority="47">
      <formula>LEN(TRIM(E397))=0</formula>
    </cfRule>
  </conditionalFormatting>
  <conditionalFormatting sqref="E401">
    <cfRule type="containsBlanks" dxfId="823" priority="46">
      <formula>LEN(TRIM(E401))=0</formula>
    </cfRule>
  </conditionalFormatting>
  <conditionalFormatting sqref="E405">
    <cfRule type="containsBlanks" dxfId="822" priority="45">
      <formula>LEN(TRIM(E405))=0</formula>
    </cfRule>
  </conditionalFormatting>
  <conditionalFormatting sqref="E406">
    <cfRule type="containsBlanks" dxfId="821" priority="44">
      <formula>LEN(TRIM(E406))=0</formula>
    </cfRule>
  </conditionalFormatting>
  <conditionalFormatting sqref="E410">
    <cfRule type="containsBlanks" dxfId="820" priority="43">
      <formula>LEN(TRIM(E410))=0</formula>
    </cfRule>
  </conditionalFormatting>
  <conditionalFormatting sqref="E411">
    <cfRule type="containsBlanks" dxfId="819" priority="42">
      <formula>LEN(TRIM(E411))=0</formula>
    </cfRule>
  </conditionalFormatting>
  <conditionalFormatting sqref="E425">
    <cfRule type="containsBlanks" dxfId="818" priority="41">
      <formula>LEN(TRIM(E425))=0</formula>
    </cfRule>
  </conditionalFormatting>
  <conditionalFormatting sqref="E426">
    <cfRule type="containsBlanks" dxfId="817" priority="40">
      <formula>LEN(TRIM(E426))=0</formula>
    </cfRule>
  </conditionalFormatting>
  <conditionalFormatting sqref="E428">
    <cfRule type="containsBlanks" dxfId="816" priority="39">
      <formula>LEN(TRIM(E428))=0</formula>
    </cfRule>
  </conditionalFormatting>
  <conditionalFormatting sqref="E449">
    <cfRule type="containsBlanks" dxfId="815" priority="38">
      <formula>LEN(TRIM(E449))=0</formula>
    </cfRule>
  </conditionalFormatting>
  <conditionalFormatting sqref="E450">
    <cfRule type="containsBlanks" dxfId="814" priority="37">
      <formula>LEN(TRIM(E450))=0</formula>
    </cfRule>
  </conditionalFormatting>
  <conditionalFormatting sqref="E451">
    <cfRule type="containsBlanks" dxfId="813" priority="36">
      <formula>LEN(TRIM(E451))=0</formula>
    </cfRule>
  </conditionalFormatting>
  <conditionalFormatting sqref="E452">
    <cfRule type="containsBlanks" dxfId="812" priority="35">
      <formula>LEN(TRIM(E452))=0</formula>
    </cfRule>
  </conditionalFormatting>
  <conditionalFormatting sqref="E515">
    <cfRule type="containsBlanks" dxfId="811" priority="15">
      <formula>LEN(TRIM(E515))=0</formula>
    </cfRule>
  </conditionalFormatting>
  <conditionalFormatting sqref="E456">
    <cfRule type="containsBlanks" dxfId="810" priority="34">
      <formula>LEN(TRIM(E456))=0</formula>
    </cfRule>
  </conditionalFormatting>
  <conditionalFormatting sqref="E457">
    <cfRule type="containsBlanks" dxfId="809" priority="33">
      <formula>LEN(TRIM(E457))=0</formula>
    </cfRule>
  </conditionalFormatting>
  <conditionalFormatting sqref="E464">
    <cfRule type="containsBlanks" dxfId="808" priority="32">
      <formula>LEN(TRIM(E464))=0</formula>
    </cfRule>
  </conditionalFormatting>
  <conditionalFormatting sqref="E465">
    <cfRule type="containsBlanks" dxfId="807" priority="31">
      <formula>LEN(TRIM(E465))=0</formula>
    </cfRule>
  </conditionalFormatting>
  <conditionalFormatting sqref="E467">
    <cfRule type="containsBlanks" dxfId="806" priority="30">
      <formula>LEN(TRIM(E467))=0</formula>
    </cfRule>
  </conditionalFormatting>
  <conditionalFormatting sqref="E468">
    <cfRule type="containsBlanks" dxfId="805" priority="29">
      <formula>LEN(TRIM(E468))=0</formula>
    </cfRule>
  </conditionalFormatting>
  <conditionalFormatting sqref="E473">
    <cfRule type="containsBlanks" dxfId="804" priority="28">
      <formula>LEN(TRIM(E473))=0</formula>
    </cfRule>
  </conditionalFormatting>
  <conditionalFormatting sqref="E474">
    <cfRule type="containsBlanks" dxfId="803" priority="27">
      <formula>LEN(TRIM(E474))=0</formula>
    </cfRule>
  </conditionalFormatting>
  <conditionalFormatting sqref="E478">
    <cfRule type="containsBlanks" dxfId="802" priority="26">
      <formula>LEN(TRIM(E478))=0</formula>
    </cfRule>
  </conditionalFormatting>
  <conditionalFormatting sqref="E479">
    <cfRule type="containsBlanks" dxfId="801" priority="25">
      <formula>LEN(TRIM(E479))=0</formula>
    </cfRule>
  </conditionalFormatting>
  <conditionalFormatting sqref="E481">
    <cfRule type="containsBlanks" dxfId="800" priority="24">
      <formula>LEN(TRIM(E481))=0</formula>
    </cfRule>
  </conditionalFormatting>
  <conditionalFormatting sqref="E482">
    <cfRule type="containsBlanks" dxfId="799" priority="23">
      <formula>LEN(TRIM(E482))=0</formula>
    </cfRule>
  </conditionalFormatting>
  <conditionalFormatting sqref="E491">
    <cfRule type="containsBlanks" dxfId="798" priority="22">
      <formula>LEN(TRIM(E491))=0</formula>
    </cfRule>
  </conditionalFormatting>
  <conditionalFormatting sqref="E492">
    <cfRule type="containsBlanks" dxfId="797" priority="21">
      <formula>LEN(TRIM(E492))=0</formula>
    </cfRule>
  </conditionalFormatting>
  <conditionalFormatting sqref="E496">
    <cfRule type="containsBlanks" dxfId="796" priority="20">
      <formula>LEN(TRIM(E496))=0</formula>
    </cfRule>
  </conditionalFormatting>
  <conditionalFormatting sqref="E500">
    <cfRule type="containsBlanks" dxfId="795" priority="19">
      <formula>LEN(TRIM(E500))=0</formula>
    </cfRule>
  </conditionalFormatting>
  <conditionalFormatting sqref="E504">
    <cfRule type="containsBlanks" dxfId="794" priority="18">
      <formula>LEN(TRIM(E504))=0</formula>
    </cfRule>
  </conditionalFormatting>
  <conditionalFormatting sqref="E507">
    <cfRule type="containsBlanks" dxfId="793" priority="17">
      <formula>LEN(TRIM(E507))=0</formula>
    </cfRule>
  </conditionalFormatting>
  <conditionalFormatting sqref="E511">
    <cfRule type="containsBlanks" dxfId="792" priority="16">
      <formula>LEN(TRIM(E511))=0</formula>
    </cfRule>
  </conditionalFormatting>
  <conditionalFormatting sqref="E530">
    <cfRule type="containsBlanks" dxfId="791" priority="14">
      <formula>LEN(TRIM(E530))=0</formula>
    </cfRule>
  </conditionalFormatting>
  <conditionalFormatting sqref="E552">
    <cfRule type="containsBlanks" dxfId="790" priority="7">
      <formula>LEN(TRIM(E552))=0</formula>
    </cfRule>
  </conditionalFormatting>
  <conditionalFormatting sqref="E531">
    <cfRule type="containsBlanks" dxfId="789" priority="13">
      <formula>LEN(TRIM(E531))=0</formula>
    </cfRule>
  </conditionalFormatting>
  <conditionalFormatting sqref="E538">
    <cfRule type="containsBlanks" dxfId="788" priority="12">
      <formula>LEN(TRIM(E538))=0</formula>
    </cfRule>
  </conditionalFormatting>
  <conditionalFormatting sqref="E542">
    <cfRule type="containsBlanks" dxfId="787" priority="11">
      <formula>LEN(TRIM(E542))=0</formula>
    </cfRule>
  </conditionalFormatting>
  <conditionalFormatting sqref="E543">
    <cfRule type="containsBlanks" dxfId="786" priority="10">
      <formula>LEN(TRIM(E543))=0</formula>
    </cfRule>
  </conditionalFormatting>
  <conditionalFormatting sqref="E547">
    <cfRule type="containsBlanks" dxfId="785" priority="9">
      <formula>LEN(TRIM(E547))=0</formula>
    </cfRule>
  </conditionalFormatting>
  <conditionalFormatting sqref="E548">
    <cfRule type="containsBlanks" dxfId="784" priority="8">
      <formula>LEN(TRIM(E548))=0</formula>
    </cfRule>
  </conditionalFormatting>
  <conditionalFormatting sqref="E561">
    <cfRule type="containsBlanks" dxfId="783" priority="6">
      <formula>LEN(TRIM(E561))=0</formula>
    </cfRule>
  </conditionalFormatting>
  <conditionalFormatting sqref="E59">
    <cfRule type="containsBlanks" dxfId="782" priority="5">
      <formula>LEN(TRIM(E59))=0</formula>
    </cfRule>
  </conditionalFormatting>
  <conditionalFormatting sqref="E460">
    <cfRule type="containsBlanks" dxfId="781" priority="4">
      <formula>LEN(TRIM(E460))=0</formula>
    </cfRule>
  </conditionalFormatting>
  <conditionalFormatting sqref="E486">
    <cfRule type="containsBlanks" dxfId="780" priority="3">
      <formula>LEN(TRIM(E486))=0</formula>
    </cfRule>
  </conditionalFormatting>
  <conditionalFormatting sqref="E487">
    <cfRule type="containsBlanks" dxfId="779" priority="2">
      <formula>LEN(TRIM(E487))=0</formula>
    </cfRule>
  </conditionalFormatting>
  <conditionalFormatting sqref="E534">
    <cfRule type="containsBlanks" dxfId="778" priority="1">
      <formula>LEN(TRIM(E534))=0</formula>
    </cfRule>
  </conditionalFormatting>
  <pageMargins left="0.78740157480314965" right="0.39370078740157483" top="0.74803149606299213" bottom="0.74803149606299213" header="0.31496062992125984" footer="0.31496062992125984"/>
  <pageSetup paperSize="9" orientation="portrait" horizontalDpi="4294967293" verticalDpi="4294967295" r:id="rId1"/>
  <headerFooter>
    <oddFooter>&amp;L&amp;"-,Krepko"&amp;8&amp;A&amp;C&amp;P od &amp;N</oddFooter>
  </headerFooter>
  <rowBreaks count="21" manualBreakCount="21">
    <brk id="45" max="16383" man="1"/>
    <brk id="77" max="16383" man="1"/>
    <brk id="110" max="16383" man="1"/>
    <brk id="130" max="16383" man="1"/>
    <brk id="176" max="16383" man="1"/>
    <brk id="192" max="16383" man="1"/>
    <brk id="215" max="5" man="1"/>
    <brk id="226" max="16383" man="1"/>
    <brk id="234" max="16383" man="1"/>
    <brk id="294" max="16383" man="1"/>
    <brk id="301" max="16383" man="1"/>
    <brk id="313" max="16383" man="1"/>
    <brk id="326" max="16383" man="1"/>
    <brk id="348" max="16383" man="1"/>
    <brk id="385" max="16383" man="1"/>
    <brk id="394" max="16383" man="1"/>
    <brk id="402" max="16383" man="1"/>
    <brk id="417" max="16383" man="1"/>
    <brk id="447" max="16383" man="1"/>
    <brk id="483" max="16383" man="1"/>
    <brk id="49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U478"/>
  <sheetViews>
    <sheetView topLeftCell="A67" zoomScaleNormal="100" workbookViewId="0">
      <selection activeCell="E75" sqref="E75"/>
    </sheetView>
  </sheetViews>
  <sheetFormatPr defaultRowHeight="16.5" x14ac:dyDescent="0.3"/>
  <cols>
    <col min="1" max="1" width="4.7109375" style="152" customWidth="1"/>
    <col min="2" max="2" width="45.7109375" style="151" customWidth="1"/>
    <col min="3" max="3" width="5.7109375" style="161" customWidth="1"/>
    <col min="4" max="4" width="6.7109375" style="161" customWidth="1"/>
    <col min="5" max="5" width="11.7109375" style="197" customWidth="1"/>
    <col min="6" max="6" width="12.7109375" style="149" customWidth="1"/>
    <col min="7" max="254" width="9.140625" style="145"/>
    <col min="255" max="255" width="5.85546875" style="145" customWidth="1"/>
    <col min="256" max="256" width="5.7109375" style="145" customWidth="1"/>
    <col min="257" max="257" width="40.7109375" style="145" customWidth="1"/>
    <col min="258" max="258" width="6.5703125" style="145" customWidth="1"/>
    <col min="259" max="259" width="6.7109375" style="145" customWidth="1"/>
    <col min="260" max="261" width="13.7109375" style="145" customWidth="1"/>
    <col min="262" max="510" width="9.140625" style="145"/>
    <col min="511" max="511" width="5.85546875" style="145" customWidth="1"/>
    <col min="512" max="512" width="5.7109375" style="145" customWidth="1"/>
    <col min="513" max="513" width="40.7109375" style="145" customWidth="1"/>
    <col min="514" max="514" width="6.5703125" style="145" customWidth="1"/>
    <col min="515" max="515" width="6.7109375" style="145" customWidth="1"/>
    <col min="516" max="517" width="13.7109375" style="145" customWidth="1"/>
    <col min="518" max="766" width="9.140625" style="145"/>
    <col min="767" max="767" width="5.85546875" style="145" customWidth="1"/>
    <col min="768" max="768" width="5.7109375" style="145" customWidth="1"/>
    <col min="769" max="769" width="40.7109375" style="145" customWidth="1"/>
    <col min="770" max="770" width="6.5703125" style="145" customWidth="1"/>
    <col min="771" max="771" width="6.7109375" style="145" customWidth="1"/>
    <col min="772" max="773" width="13.7109375" style="145" customWidth="1"/>
    <col min="774" max="1022" width="9.140625" style="145"/>
    <col min="1023" max="1023" width="5.85546875" style="145" customWidth="1"/>
    <col min="1024" max="1024" width="5.7109375" style="145" customWidth="1"/>
    <col min="1025" max="1025" width="40.7109375" style="145" customWidth="1"/>
    <col min="1026" max="1026" width="6.5703125" style="145" customWidth="1"/>
    <col min="1027" max="1027" width="6.7109375" style="145" customWidth="1"/>
    <col min="1028" max="1029" width="13.7109375" style="145" customWidth="1"/>
    <col min="1030" max="1278" width="9.140625" style="145"/>
    <col min="1279" max="1279" width="5.85546875" style="145" customWidth="1"/>
    <col min="1280" max="1280" width="5.7109375" style="145" customWidth="1"/>
    <col min="1281" max="1281" width="40.7109375" style="145" customWidth="1"/>
    <col min="1282" max="1282" width="6.5703125" style="145" customWidth="1"/>
    <col min="1283" max="1283" width="6.7109375" style="145" customWidth="1"/>
    <col min="1284" max="1285" width="13.7109375" style="145" customWidth="1"/>
    <col min="1286" max="1534" width="9.140625" style="145"/>
    <col min="1535" max="1535" width="5.85546875" style="145" customWidth="1"/>
    <col min="1536" max="1536" width="5.7109375" style="145" customWidth="1"/>
    <col min="1537" max="1537" width="40.7109375" style="145" customWidth="1"/>
    <col min="1538" max="1538" width="6.5703125" style="145" customWidth="1"/>
    <col min="1539" max="1539" width="6.7109375" style="145" customWidth="1"/>
    <col min="1540" max="1541" width="13.7109375" style="145" customWidth="1"/>
    <col min="1542" max="1790" width="9.140625" style="145"/>
    <col min="1791" max="1791" width="5.85546875" style="145" customWidth="1"/>
    <col min="1792" max="1792" width="5.7109375" style="145" customWidth="1"/>
    <col min="1793" max="1793" width="40.7109375" style="145" customWidth="1"/>
    <col min="1794" max="1794" width="6.5703125" style="145" customWidth="1"/>
    <col min="1795" max="1795" width="6.7109375" style="145" customWidth="1"/>
    <col min="1796" max="1797" width="13.7109375" style="145" customWidth="1"/>
    <col min="1798" max="2046" width="9.140625" style="145"/>
    <col min="2047" max="2047" width="5.85546875" style="145" customWidth="1"/>
    <col min="2048" max="2048" width="5.7109375" style="145" customWidth="1"/>
    <col min="2049" max="2049" width="40.7109375" style="145" customWidth="1"/>
    <col min="2050" max="2050" width="6.5703125" style="145" customWidth="1"/>
    <col min="2051" max="2051" width="6.7109375" style="145" customWidth="1"/>
    <col min="2052" max="2053" width="13.7109375" style="145" customWidth="1"/>
    <col min="2054" max="2302" width="9.140625" style="145"/>
    <col min="2303" max="2303" width="5.85546875" style="145" customWidth="1"/>
    <col min="2304" max="2304" width="5.7109375" style="145" customWidth="1"/>
    <col min="2305" max="2305" width="40.7109375" style="145" customWidth="1"/>
    <col min="2306" max="2306" width="6.5703125" style="145" customWidth="1"/>
    <col min="2307" max="2307" width="6.7109375" style="145" customWidth="1"/>
    <col min="2308" max="2309" width="13.7109375" style="145" customWidth="1"/>
    <col min="2310" max="2558" width="9.140625" style="145"/>
    <col min="2559" max="2559" width="5.85546875" style="145" customWidth="1"/>
    <col min="2560" max="2560" width="5.7109375" style="145" customWidth="1"/>
    <col min="2561" max="2561" width="40.7109375" style="145" customWidth="1"/>
    <col min="2562" max="2562" width="6.5703125" style="145" customWidth="1"/>
    <col min="2563" max="2563" width="6.7109375" style="145" customWidth="1"/>
    <col min="2564" max="2565" width="13.7109375" style="145" customWidth="1"/>
    <col min="2566" max="2814" width="9.140625" style="145"/>
    <col min="2815" max="2815" width="5.85546875" style="145" customWidth="1"/>
    <col min="2816" max="2816" width="5.7109375" style="145" customWidth="1"/>
    <col min="2817" max="2817" width="40.7109375" style="145" customWidth="1"/>
    <col min="2818" max="2818" width="6.5703125" style="145" customWidth="1"/>
    <col min="2819" max="2819" width="6.7109375" style="145" customWidth="1"/>
    <col min="2820" max="2821" width="13.7109375" style="145" customWidth="1"/>
    <col min="2822" max="3070" width="9.140625" style="145"/>
    <col min="3071" max="3071" width="5.85546875" style="145" customWidth="1"/>
    <col min="3072" max="3072" width="5.7109375" style="145" customWidth="1"/>
    <col min="3073" max="3073" width="40.7109375" style="145" customWidth="1"/>
    <col min="3074" max="3074" width="6.5703125" style="145" customWidth="1"/>
    <col min="3075" max="3075" width="6.7109375" style="145" customWidth="1"/>
    <col min="3076" max="3077" width="13.7109375" style="145" customWidth="1"/>
    <col min="3078" max="3326" width="9.140625" style="145"/>
    <col min="3327" max="3327" width="5.85546875" style="145" customWidth="1"/>
    <col min="3328" max="3328" width="5.7109375" style="145" customWidth="1"/>
    <col min="3329" max="3329" width="40.7109375" style="145" customWidth="1"/>
    <col min="3330" max="3330" width="6.5703125" style="145" customWidth="1"/>
    <col min="3331" max="3331" width="6.7109375" style="145" customWidth="1"/>
    <col min="3332" max="3333" width="13.7109375" style="145" customWidth="1"/>
    <col min="3334" max="3582" width="9.140625" style="145"/>
    <col min="3583" max="3583" width="5.85546875" style="145" customWidth="1"/>
    <col min="3584" max="3584" width="5.7109375" style="145" customWidth="1"/>
    <col min="3585" max="3585" width="40.7109375" style="145" customWidth="1"/>
    <col min="3586" max="3586" width="6.5703125" style="145" customWidth="1"/>
    <col min="3587" max="3587" width="6.7109375" style="145" customWidth="1"/>
    <col min="3588" max="3589" width="13.7109375" style="145" customWidth="1"/>
    <col min="3590" max="3838" width="9.140625" style="145"/>
    <col min="3839" max="3839" width="5.85546875" style="145" customWidth="1"/>
    <col min="3840" max="3840" width="5.7109375" style="145" customWidth="1"/>
    <col min="3841" max="3841" width="40.7109375" style="145" customWidth="1"/>
    <col min="3842" max="3842" width="6.5703125" style="145" customWidth="1"/>
    <col min="3843" max="3843" width="6.7109375" style="145" customWidth="1"/>
    <col min="3844" max="3845" width="13.7109375" style="145" customWidth="1"/>
    <col min="3846" max="4094" width="9.140625" style="145"/>
    <col min="4095" max="4095" width="5.85546875" style="145" customWidth="1"/>
    <col min="4096" max="4096" width="5.7109375" style="145" customWidth="1"/>
    <col min="4097" max="4097" width="40.7109375" style="145" customWidth="1"/>
    <col min="4098" max="4098" width="6.5703125" style="145" customWidth="1"/>
    <col min="4099" max="4099" width="6.7109375" style="145" customWidth="1"/>
    <col min="4100" max="4101" width="13.7109375" style="145" customWidth="1"/>
    <col min="4102" max="4350" width="9.140625" style="145"/>
    <col min="4351" max="4351" width="5.85546875" style="145" customWidth="1"/>
    <col min="4352" max="4352" width="5.7109375" style="145" customWidth="1"/>
    <col min="4353" max="4353" width="40.7109375" style="145" customWidth="1"/>
    <col min="4354" max="4354" width="6.5703125" style="145" customWidth="1"/>
    <col min="4355" max="4355" width="6.7109375" style="145" customWidth="1"/>
    <col min="4356" max="4357" width="13.7109375" style="145" customWidth="1"/>
    <col min="4358" max="4606" width="9.140625" style="145"/>
    <col min="4607" max="4607" width="5.85546875" style="145" customWidth="1"/>
    <col min="4608" max="4608" width="5.7109375" style="145" customWidth="1"/>
    <col min="4609" max="4609" width="40.7109375" style="145" customWidth="1"/>
    <col min="4610" max="4610" width="6.5703125" style="145" customWidth="1"/>
    <col min="4611" max="4611" width="6.7109375" style="145" customWidth="1"/>
    <col min="4612" max="4613" width="13.7109375" style="145" customWidth="1"/>
    <col min="4614" max="4862" width="9.140625" style="145"/>
    <col min="4863" max="4863" width="5.85546875" style="145" customWidth="1"/>
    <col min="4864" max="4864" width="5.7109375" style="145" customWidth="1"/>
    <col min="4865" max="4865" width="40.7109375" style="145" customWidth="1"/>
    <col min="4866" max="4866" width="6.5703125" style="145" customWidth="1"/>
    <col min="4867" max="4867" width="6.7109375" style="145" customWidth="1"/>
    <col min="4868" max="4869" width="13.7109375" style="145" customWidth="1"/>
    <col min="4870" max="5118" width="9.140625" style="145"/>
    <col min="5119" max="5119" width="5.85546875" style="145" customWidth="1"/>
    <col min="5120" max="5120" width="5.7109375" style="145" customWidth="1"/>
    <col min="5121" max="5121" width="40.7109375" style="145" customWidth="1"/>
    <col min="5122" max="5122" width="6.5703125" style="145" customWidth="1"/>
    <col min="5123" max="5123" width="6.7109375" style="145" customWidth="1"/>
    <col min="5124" max="5125" width="13.7109375" style="145" customWidth="1"/>
    <col min="5126" max="5374" width="9.140625" style="145"/>
    <col min="5375" max="5375" width="5.85546875" style="145" customWidth="1"/>
    <col min="5376" max="5376" width="5.7109375" style="145" customWidth="1"/>
    <col min="5377" max="5377" width="40.7109375" style="145" customWidth="1"/>
    <col min="5378" max="5378" width="6.5703125" style="145" customWidth="1"/>
    <col min="5379" max="5379" width="6.7109375" style="145" customWidth="1"/>
    <col min="5380" max="5381" width="13.7109375" style="145" customWidth="1"/>
    <col min="5382" max="5630" width="9.140625" style="145"/>
    <col min="5631" max="5631" width="5.85546875" style="145" customWidth="1"/>
    <col min="5632" max="5632" width="5.7109375" style="145" customWidth="1"/>
    <col min="5633" max="5633" width="40.7109375" style="145" customWidth="1"/>
    <col min="5634" max="5634" width="6.5703125" style="145" customWidth="1"/>
    <col min="5635" max="5635" width="6.7109375" style="145" customWidth="1"/>
    <col min="5636" max="5637" width="13.7109375" style="145" customWidth="1"/>
    <col min="5638" max="5886" width="9.140625" style="145"/>
    <col min="5887" max="5887" width="5.85546875" style="145" customWidth="1"/>
    <col min="5888" max="5888" width="5.7109375" style="145" customWidth="1"/>
    <col min="5889" max="5889" width="40.7109375" style="145" customWidth="1"/>
    <col min="5890" max="5890" width="6.5703125" style="145" customWidth="1"/>
    <col min="5891" max="5891" width="6.7109375" style="145" customWidth="1"/>
    <col min="5892" max="5893" width="13.7109375" style="145" customWidth="1"/>
    <col min="5894" max="6142" width="9.140625" style="145"/>
    <col min="6143" max="6143" width="5.85546875" style="145" customWidth="1"/>
    <col min="6144" max="6144" width="5.7109375" style="145" customWidth="1"/>
    <col min="6145" max="6145" width="40.7109375" style="145" customWidth="1"/>
    <col min="6146" max="6146" width="6.5703125" style="145" customWidth="1"/>
    <col min="6147" max="6147" width="6.7109375" style="145" customWidth="1"/>
    <col min="6148" max="6149" width="13.7109375" style="145" customWidth="1"/>
    <col min="6150" max="6398" width="9.140625" style="145"/>
    <col min="6399" max="6399" width="5.85546875" style="145" customWidth="1"/>
    <col min="6400" max="6400" width="5.7109375" style="145" customWidth="1"/>
    <col min="6401" max="6401" width="40.7109375" style="145" customWidth="1"/>
    <col min="6402" max="6402" width="6.5703125" style="145" customWidth="1"/>
    <col min="6403" max="6403" width="6.7109375" style="145" customWidth="1"/>
    <col min="6404" max="6405" width="13.7109375" style="145" customWidth="1"/>
    <col min="6406" max="6654" width="9.140625" style="145"/>
    <col min="6655" max="6655" width="5.85546875" style="145" customWidth="1"/>
    <col min="6656" max="6656" width="5.7109375" style="145" customWidth="1"/>
    <col min="6657" max="6657" width="40.7109375" style="145" customWidth="1"/>
    <col min="6658" max="6658" width="6.5703125" style="145" customWidth="1"/>
    <col min="6659" max="6659" width="6.7109375" style="145" customWidth="1"/>
    <col min="6660" max="6661" width="13.7109375" style="145" customWidth="1"/>
    <col min="6662" max="6910" width="9.140625" style="145"/>
    <col min="6911" max="6911" width="5.85546875" style="145" customWidth="1"/>
    <col min="6912" max="6912" width="5.7109375" style="145" customWidth="1"/>
    <col min="6913" max="6913" width="40.7109375" style="145" customWidth="1"/>
    <col min="6914" max="6914" width="6.5703125" style="145" customWidth="1"/>
    <col min="6915" max="6915" width="6.7109375" style="145" customWidth="1"/>
    <col min="6916" max="6917" width="13.7109375" style="145" customWidth="1"/>
    <col min="6918" max="7166" width="9.140625" style="145"/>
    <col min="7167" max="7167" width="5.85546875" style="145" customWidth="1"/>
    <col min="7168" max="7168" width="5.7109375" style="145" customWidth="1"/>
    <col min="7169" max="7169" width="40.7109375" style="145" customWidth="1"/>
    <col min="7170" max="7170" width="6.5703125" style="145" customWidth="1"/>
    <col min="7171" max="7171" width="6.7109375" style="145" customWidth="1"/>
    <col min="7172" max="7173" width="13.7109375" style="145" customWidth="1"/>
    <col min="7174" max="7422" width="9.140625" style="145"/>
    <col min="7423" max="7423" width="5.85546875" style="145" customWidth="1"/>
    <col min="7424" max="7424" width="5.7109375" style="145" customWidth="1"/>
    <col min="7425" max="7425" width="40.7109375" style="145" customWidth="1"/>
    <col min="7426" max="7426" width="6.5703125" style="145" customWidth="1"/>
    <col min="7427" max="7427" width="6.7109375" style="145" customWidth="1"/>
    <col min="7428" max="7429" width="13.7109375" style="145" customWidth="1"/>
    <col min="7430" max="7678" width="9.140625" style="145"/>
    <col min="7679" max="7679" width="5.85546875" style="145" customWidth="1"/>
    <col min="7680" max="7680" width="5.7109375" style="145" customWidth="1"/>
    <col min="7681" max="7681" width="40.7109375" style="145" customWidth="1"/>
    <col min="7682" max="7682" width="6.5703125" style="145" customWidth="1"/>
    <col min="7683" max="7683" width="6.7109375" style="145" customWidth="1"/>
    <col min="7684" max="7685" width="13.7109375" style="145" customWidth="1"/>
    <col min="7686" max="7934" width="9.140625" style="145"/>
    <col min="7935" max="7935" width="5.85546875" style="145" customWidth="1"/>
    <col min="7936" max="7936" width="5.7109375" style="145" customWidth="1"/>
    <col min="7937" max="7937" width="40.7109375" style="145" customWidth="1"/>
    <col min="7938" max="7938" width="6.5703125" style="145" customWidth="1"/>
    <col min="7939" max="7939" width="6.7109375" style="145" customWidth="1"/>
    <col min="7940" max="7941" width="13.7109375" style="145" customWidth="1"/>
    <col min="7942" max="8190" width="9.140625" style="145"/>
    <col min="8191" max="8191" width="5.85546875" style="145" customWidth="1"/>
    <col min="8192" max="8192" width="5.7109375" style="145" customWidth="1"/>
    <col min="8193" max="8193" width="40.7109375" style="145" customWidth="1"/>
    <col min="8194" max="8194" width="6.5703125" style="145" customWidth="1"/>
    <col min="8195" max="8195" width="6.7109375" style="145" customWidth="1"/>
    <col min="8196" max="8197" width="13.7109375" style="145" customWidth="1"/>
    <col min="8198" max="8446" width="9.140625" style="145"/>
    <col min="8447" max="8447" width="5.85546875" style="145" customWidth="1"/>
    <col min="8448" max="8448" width="5.7109375" style="145" customWidth="1"/>
    <col min="8449" max="8449" width="40.7109375" style="145" customWidth="1"/>
    <col min="8450" max="8450" width="6.5703125" style="145" customWidth="1"/>
    <col min="8451" max="8451" width="6.7109375" style="145" customWidth="1"/>
    <col min="8452" max="8453" width="13.7109375" style="145" customWidth="1"/>
    <col min="8454" max="8702" width="9.140625" style="145"/>
    <col min="8703" max="8703" width="5.85546875" style="145" customWidth="1"/>
    <col min="8704" max="8704" width="5.7109375" style="145" customWidth="1"/>
    <col min="8705" max="8705" width="40.7109375" style="145" customWidth="1"/>
    <col min="8706" max="8706" width="6.5703125" style="145" customWidth="1"/>
    <col min="8707" max="8707" width="6.7109375" style="145" customWidth="1"/>
    <col min="8708" max="8709" width="13.7109375" style="145" customWidth="1"/>
    <col min="8710" max="8958" width="9.140625" style="145"/>
    <col min="8959" max="8959" width="5.85546875" style="145" customWidth="1"/>
    <col min="8960" max="8960" width="5.7109375" style="145" customWidth="1"/>
    <col min="8961" max="8961" width="40.7109375" style="145" customWidth="1"/>
    <col min="8962" max="8962" width="6.5703125" style="145" customWidth="1"/>
    <col min="8963" max="8963" width="6.7109375" style="145" customWidth="1"/>
    <col min="8964" max="8965" width="13.7109375" style="145" customWidth="1"/>
    <col min="8966" max="9214" width="9.140625" style="145"/>
    <col min="9215" max="9215" width="5.85546875" style="145" customWidth="1"/>
    <col min="9216" max="9216" width="5.7109375" style="145" customWidth="1"/>
    <col min="9217" max="9217" width="40.7109375" style="145" customWidth="1"/>
    <col min="9218" max="9218" width="6.5703125" style="145" customWidth="1"/>
    <col min="9219" max="9219" width="6.7109375" style="145" customWidth="1"/>
    <col min="9220" max="9221" width="13.7109375" style="145" customWidth="1"/>
    <col min="9222" max="9470" width="9.140625" style="145"/>
    <col min="9471" max="9471" width="5.85546875" style="145" customWidth="1"/>
    <col min="9472" max="9472" width="5.7109375" style="145" customWidth="1"/>
    <col min="9473" max="9473" width="40.7109375" style="145" customWidth="1"/>
    <col min="9474" max="9474" width="6.5703125" style="145" customWidth="1"/>
    <col min="9475" max="9475" width="6.7109375" style="145" customWidth="1"/>
    <col min="9476" max="9477" width="13.7109375" style="145" customWidth="1"/>
    <col min="9478" max="9726" width="9.140625" style="145"/>
    <col min="9727" max="9727" width="5.85546875" style="145" customWidth="1"/>
    <col min="9728" max="9728" width="5.7109375" style="145" customWidth="1"/>
    <col min="9729" max="9729" width="40.7109375" style="145" customWidth="1"/>
    <col min="9730" max="9730" width="6.5703125" style="145" customWidth="1"/>
    <col min="9731" max="9731" width="6.7109375" style="145" customWidth="1"/>
    <col min="9732" max="9733" width="13.7109375" style="145" customWidth="1"/>
    <col min="9734" max="9982" width="9.140625" style="145"/>
    <col min="9983" max="9983" width="5.85546875" style="145" customWidth="1"/>
    <col min="9984" max="9984" width="5.7109375" style="145" customWidth="1"/>
    <col min="9985" max="9985" width="40.7109375" style="145" customWidth="1"/>
    <col min="9986" max="9986" width="6.5703125" style="145" customWidth="1"/>
    <col min="9987" max="9987" width="6.7109375" style="145" customWidth="1"/>
    <col min="9988" max="9989" width="13.7109375" style="145" customWidth="1"/>
    <col min="9990" max="10238" width="9.140625" style="145"/>
    <col min="10239" max="10239" width="5.85546875" style="145" customWidth="1"/>
    <col min="10240" max="10240" width="5.7109375" style="145" customWidth="1"/>
    <col min="10241" max="10241" width="40.7109375" style="145" customWidth="1"/>
    <col min="10242" max="10242" width="6.5703125" style="145" customWidth="1"/>
    <col min="10243" max="10243" width="6.7109375" style="145" customWidth="1"/>
    <col min="10244" max="10245" width="13.7109375" style="145" customWidth="1"/>
    <col min="10246" max="10494" width="9.140625" style="145"/>
    <col min="10495" max="10495" width="5.85546875" style="145" customWidth="1"/>
    <col min="10496" max="10496" width="5.7109375" style="145" customWidth="1"/>
    <col min="10497" max="10497" width="40.7109375" style="145" customWidth="1"/>
    <col min="10498" max="10498" width="6.5703125" style="145" customWidth="1"/>
    <col min="10499" max="10499" width="6.7109375" style="145" customWidth="1"/>
    <col min="10500" max="10501" width="13.7109375" style="145" customWidth="1"/>
    <col min="10502" max="10750" width="9.140625" style="145"/>
    <col min="10751" max="10751" width="5.85546875" style="145" customWidth="1"/>
    <col min="10752" max="10752" width="5.7109375" style="145" customWidth="1"/>
    <col min="10753" max="10753" width="40.7109375" style="145" customWidth="1"/>
    <col min="10754" max="10754" width="6.5703125" style="145" customWidth="1"/>
    <col min="10755" max="10755" width="6.7109375" style="145" customWidth="1"/>
    <col min="10756" max="10757" width="13.7109375" style="145" customWidth="1"/>
    <col min="10758" max="11006" width="9.140625" style="145"/>
    <col min="11007" max="11007" width="5.85546875" style="145" customWidth="1"/>
    <col min="11008" max="11008" width="5.7109375" style="145" customWidth="1"/>
    <col min="11009" max="11009" width="40.7109375" style="145" customWidth="1"/>
    <col min="11010" max="11010" width="6.5703125" style="145" customWidth="1"/>
    <col min="11011" max="11011" width="6.7109375" style="145" customWidth="1"/>
    <col min="11012" max="11013" width="13.7109375" style="145" customWidth="1"/>
    <col min="11014" max="11262" width="9.140625" style="145"/>
    <col min="11263" max="11263" width="5.85546875" style="145" customWidth="1"/>
    <col min="11264" max="11264" width="5.7109375" style="145" customWidth="1"/>
    <col min="11265" max="11265" width="40.7109375" style="145" customWidth="1"/>
    <col min="11266" max="11266" width="6.5703125" style="145" customWidth="1"/>
    <col min="11267" max="11267" width="6.7109375" style="145" customWidth="1"/>
    <col min="11268" max="11269" width="13.7109375" style="145" customWidth="1"/>
    <col min="11270" max="11518" width="9.140625" style="145"/>
    <col min="11519" max="11519" width="5.85546875" style="145" customWidth="1"/>
    <col min="11520" max="11520" width="5.7109375" style="145" customWidth="1"/>
    <col min="11521" max="11521" width="40.7109375" style="145" customWidth="1"/>
    <col min="11522" max="11522" width="6.5703125" style="145" customWidth="1"/>
    <col min="11523" max="11523" width="6.7109375" style="145" customWidth="1"/>
    <col min="11524" max="11525" width="13.7109375" style="145" customWidth="1"/>
    <col min="11526" max="11774" width="9.140625" style="145"/>
    <col min="11775" max="11775" width="5.85546875" style="145" customWidth="1"/>
    <col min="11776" max="11776" width="5.7109375" style="145" customWidth="1"/>
    <col min="11777" max="11777" width="40.7109375" style="145" customWidth="1"/>
    <col min="11778" max="11778" width="6.5703125" style="145" customWidth="1"/>
    <col min="11779" max="11779" width="6.7109375" style="145" customWidth="1"/>
    <col min="11780" max="11781" width="13.7109375" style="145" customWidth="1"/>
    <col min="11782" max="12030" width="9.140625" style="145"/>
    <col min="12031" max="12031" width="5.85546875" style="145" customWidth="1"/>
    <col min="12032" max="12032" width="5.7109375" style="145" customWidth="1"/>
    <col min="12033" max="12033" width="40.7109375" style="145" customWidth="1"/>
    <col min="12034" max="12034" width="6.5703125" style="145" customWidth="1"/>
    <col min="12035" max="12035" width="6.7109375" style="145" customWidth="1"/>
    <col min="12036" max="12037" width="13.7109375" style="145" customWidth="1"/>
    <col min="12038" max="12286" width="9.140625" style="145"/>
    <col min="12287" max="12287" width="5.85546875" style="145" customWidth="1"/>
    <col min="12288" max="12288" width="5.7109375" style="145" customWidth="1"/>
    <col min="12289" max="12289" width="40.7109375" style="145" customWidth="1"/>
    <col min="12290" max="12290" width="6.5703125" style="145" customWidth="1"/>
    <col min="12291" max="12291" width="6.7109375" style="145" customWidth="1"/>
    <col min="12292" max="12293" width="13.7109375" style="145" customWidth="1"/>
    <col min="12294" max="12542" width="9.140625" style="145"/>
    <col min="12543" max="12543" width="5.85546875" style="145" customWidth="1"/>
    <col min="12544" max="12544" width="5.7109375" style="145" customWidth="1"/>
    <col min="12545" max="12545" width="40.7109375" style="145" customWidth="1"/>
    <col min="12546" max="12546" width="6.5703125" style="145" customWidth="1"/>
    <col min="12547" max="12547" width="6.7109375" style="145" customWidth="1"/>
    <col min="12548" max="12549" width="13.7109375" style="145" customWidth="1"/>
    <col min="12550" max="12798" width="9.140625" style="145"/>
    <col min="12799" max="12799" width="5.85546875" style="145" customWidth="1"/>
    <col min="12800" max="12800" width="5.7109375" style="145" customWidth="1"/>
    <col min="12801" max="12801" width="40.7109375" style="145" customWidth="1"/>
    <col min="12802" max="12802" width="6.5703125" style="145" customWidth="1"/>
    <col min="12803" max="12803" width="6.7109375" style="145" customWidth="1"/>
    <col min="12804" max="12805" width="13.7109375" style="145" customWidth="1"/>
    <col min="12806" max="13054" width="9.140625" style="145"/>
    <col min="13055" max="13055" width="5.85546875" style="145" customWidth="1"/>
    <col min="13056" max="13056" width="5.7109375" style="145" customWidth="1"/>
    <col min="13057" max="13057" width="40.7109375" style="145" customWidth="1"/>
    <col min="13058" max="13058" width="6.5703125" style="145" customWidth="1"/>
    <col min="13059" max="13059" width="6.7109375" style="145" customWidth="1"/>
    <col min="13060" max="13061" width="13.7109375" style="145" customWidth="1"/>
    <col min="13062" max="13310" width="9.140625" style="145"/>
    <col min="13311" max="13311" width="5.85546875" style="145" customWidth="1"/>
    <col min="13312" max="13312" width="5.7109375" style="145" customWidth="1"/>
    <col min="13313" max="13313" width="40.7109375" style="145" customWidth="1"/>
    <col min="13314" max="13314" width="6.5703125" style="145" customWidth="1"/>
    <col min="13315" max="13315" width="6.7109375" style="145" customWidth="1"/>
    <col min="13316" max="13317" width="13.7109375" style="145" customWidth="1"/>
    <col min="13318" max="13566" width="9.140625" style="145"/>
    <col min="13567" max="13567" width="5.85546875" style="145" customWidth="1"/>
    <col min="13568" max="13568" width="5.7109375" style="145" customWidth="1"/>
    <col min="13569" max="13569" width="40.7109375" style="145" customWidth="1"/>
    <col min="13570" max="13570" width="6.5703125" style="145" customWidth="1"/>
    <col min="13571" max="13571" width="6.7109375" style="145" customWidth="1"/>
    <col min="13572" max="13573" width="13.7109375" style="145" customWidth="1"/>
    <col min="13574" max="13822" width="9.140625" style="145"/>
    <col min="13823" max="13823" width="5.85546875" style="145" customWidth="1"/>
    <col min="13824" max="13824" width="5.7109375" style="145" customWidth="1"/>
    <col min="13825" max="13825" width="40.7109375" style="145" customWidth="1"/>
    <col min="13826" max="13826" width="6.5703125" style="145" customWidth="1"/>
    <col min="13827" max="13827" width="6.7109375" style="145" customWidth="1"/>
    <col min="13828" max="13829" width="13.7109375" style="145" customWidth="1"/>
    <col min="13830" max="14078" width="9.140625" style="145"/>
    <col min="14079" max="14079" width="5.85546875" style="145" customWidth="1"/>
    <col min="14080" max="14080" width="5.7109375" style="145" customWidth="1"/>
    <col min="14081" max="14081" width="40.7109375" style="145" customWidth="1"/>
    <col min="14082" max="14082" width="6.5703125" style="145" customWidth="1"/>
    <col min="14083" max="14083" width="6.7109375" style="145" customWidth="1"/>
    <col min="14084" max="14085" width="13.7109375" style="145" customWidth="1"/>
    <col min="14086" max="14334" width="9.140625" style="145"/>
    <col min="14335" max="14335" width="5.85546875" style="145" customWidth="1"/>
    <col min="14336" max="14336" width="5.7109375" style="145" customWidth="1"/>
    <col min="14337" max="14337" width="40.7109375" style="145" customWidth="1"/>
    <col min="14338" max="14338" width="6.5703125" style="145" customWidth="1"/>
    <col min="14339" max="14339" width="6.7109375" style="145" customWidth="1"/>
    <col min="14340" max="14341" width="13.7109375" style="145" customWidth="1"/>
    <col min="14342" max="14590" width="9.140625" style="145"/>
    <col min="14591" max="14591" width="5.85546875" style="145" customWidth="1"/>
    <col min="14592" max="14592" width="5.7109375" style="145" customWidth="1"/>
    <col min="14593" max="14593" width="40.7109375" style="145" customWidth="1"/>
    <col min="14594" max="14594" width="6.5703125" style="145" customWidth="1"/>
    <col min="14595" max="14595" width="6.7109375" style="145" customWidth="1"/>
    <col min="14596" max="14597" width="13.7109375" style="145" customWidth="1"/>
    <col min="14598" max="14846" width="9.140625" style="145"/>
    <col min="14847" max="14847" width="5.85546875" style="145" customWidth="1"/>
    <col min="14848" max="14848" width="5.7109375" style="145" customWidth="1"/>
    <col min="14849" max="14849" width="40.7109375" style="145" customWidth="1"/>
    <col min="14850" max="14850" width="6.5703125" style="145" customWidth="1"/>
    <col min="14851" max="14851" width="6.7109375" style="145" customWidth="1"/>
    <col min="14852" max="14853" width="13.7109375" style="145" customWidth="1"/>
    <col min="14854" max="15102" width="9.140625" style="145"/>
    <col min="15103" max="15103" width="5.85546875" style="145" customWidth="1"/>
    <col min="15104" max="15104" width="5.7109375" style="145" customWidth="1"/>
    <col min="15105" max="15105" width="40.7109375" style="145" customWidth="1"/>
    <col min="15106" max="15106" width="6.5703125" style="145" customWidth="1"/>
    <col min="15107" max="15107" width="6.7109375" style="145" customWidth="1"/>
    <col min="15108" max="15109" width="13.7109375" style="145" customWidth="1"/>
    <col min="15110" max="15358" width="9.140625" style="145"/>
    <col min="15359" max="15359" width="5.85546875" style="145" customWidth="1"/>
    <col min="15360" max="15360" width="5.7109375" style="145" customWidth="1"/>
    <col min="15361" max="15361" width="40.7109375" style="145" customWidth="1"/>
    <col min="15362" max="15362" width="6.5703125" style="145" customWidth="1"/>
    <col min="15363" max="15363" width="6.7109375" style="145" customWidth="1"/>
    <col min="15364" max="15365" width="13.7109375" style="145" customWidth="1"/>
    <col min="15366" max="15614" width="9.140625" style="145"/>
    <col min="15615" max="15615" width="5.85546875" style="145" customWidth="1"/>
    <col min="15616" max="15616" width="5.7109375" style="145" customWidth="1"/>
    <col min="15617" max="15617" width="40.7109375" style="145" customWidth="1"/>
    <col min="15618" max="15618" width="6.5703125" style="145" customWidth="1"/>
    <col min="15619" max="15619" width="6.7109375" style="145" customWidth="1"/>
    <col min="15620" max="15621" width="13.7109375" style="145" customWidth="1"/>
    <col min="15622" max="15870" width="9.140625" style="145"/>
    <col min="15871" max="15871" width="5.85546875" style="145" customWidth="1"/>
    <col min="15872" max="15872" width="5.7109375" style="145" customWidth="1"/>
    <col min="15873" max="15873" width="40.7109375" style="145" customWidth="1"/>
    <col min="15874" max="15874" width="6.5703125" style="145" customWidth="1"/>
    <col min="15875" max="15875" width="6.7109375" style="145" customWidth="1"/>
    <col min="15876" max="15877" width="13.7109375" style="145" customWidth="1"/>
    <col min="15878" max="16126" width="9.140625" style="145"/>
    <col min="16127" max="16127" width="5.85546875" style="145" customWidth="1"/>
    <col min="16128" max="16128" width="5.7109375" style="145" customWidth="1"/>
    <col min="16129" max="16129" width="40.7109375" style="145" customWidth="1"/>
    <col min="16130" max="16130" width="6.5703125" style="145" customWidth="1"/>
    <col min="16131" max="16131" width="6.7109375" style="145" customWidth="1"/>
    <col min="16132" max="16133" width="13.7109375" style="145" customWidth="1"/>
    <col min="16134" max="16384" width="9.140625" style="145"/>
  </cols>
  <sheetData>
    <row r="4" spans="1:9" s="75" customFormat="1" ht="21" x14ac:dyDescent="0.35">
      <c r="A4" s="162"/>
      <c r="B4" s="767" t="s">
        <v>708</v>
      </c>
      <c r="C4" s="767"/>
      <c r="D4" s="767"/>
      <c r="E4" s="768"/>
      <c r="F4" s="168"/>
    </row>
    <row r="5" spans="1:9" s="75" customFormat="1" ht="15" x14ac:dyDescent="0.25">
      <c r="A5" s="162"/>
      <c r="C5" s="162"/>
      <c r="D5" s="115"/>
      <c r="E5" s="108"/>
      <c r="F5" s="168"/>
    </row>
    <row r="6" spans="1:9" s="75" customFormat="1" ht="15" x14ac:dyDescent="0.25">
      <c r="A6" s="162"/>
      <c r="C6" s="162"/>
      <c r="D6" s="115"/>
      <c r="E6" s="108"/>
      <c r="F6" s="168"/>
    </row>
    <row r="7" spans="1:9" s="75" customFormat="1" ht="15" x14ac:dyDescent="0.25">
      <c r="A7" s="162"/>
      <c r="C7" s="162"/>
      <c r="D7" s="115"/>
      <c r="E7" s="108"/>
      <c r="F7" s="168"/>
    </row>
    <row r="8" spans="1:9" s="82" customFormat="1" ht="15.75" x14ac:dyDescent="0.25">
      <c r="A8" s="80" t="s">
        <v>152</v>
      </c>
      <c r="B8" s="81" t="s">
        <v>709</v>
      </c>
      <c r="C8" s="80"/>
      <c r="D8" s="116"/>
      <c r="E8" s="109"/>
      <c r="F8" s="169"/>
      <c r="I8" s="75"/>
    </row>
    <row r="9" spans="1:9" s="75" customFormat="1" ht="15" x14ac:dyDescent="0.25">
      <c r="A9" s="163"/>
      <c r="B9" s="62"/>
      <c r="C9" s="163"/>
      <c r="D9" s="117"/>
      <c r="E9" s="110"/>
      <c r="F9" s="168"/>
    </row>
    <row r="10" spans="1:9" s="75" customFormat="1" ht="15" x14ac:dyDescent="0.25">
      <c r="A10" s="163" t="s">
        <v>517</v>
      </c>
      <c r="B10" s="83" t="s">
        <v>687</v>
      </c>
      <c r="C10" s="164"/>
      <c r="D10" s="118"/>
      <c r="E10" s="110"/>
      <c r="F10" s="178">
        <f>E84</f>
        <v>0</v>
      </c>
    </row>
    <row r="11" spans="1:9" s="75" customFormat="1" ht="15.75" x14ac:dyDescent="0.25">
      <c r="A11" s="163"/>
      <c r="B11" s="83"/>
      <c r="C11" s="164"/>
      <c r="D11" s="118"/>
      <c r="E11" s="110"/>
      <c r="F11" s="168"/>
      <c r="I11" s="87"/>
    </row>
    <row r="12" spans="1:9" s="75" customFormat="1" ht="15" x14ac:dyDescent="0.25">
      <c r="A12" s="163" t="s">
        <v>550</v>
      </c>
      <c r="B12" s="83" t="s">
        <v>711</v>
      </c>
      <c r="C12" s="164"/>
      <c r="D12" s="118"/>
      <c r="E12" s="110"/>
      <c r="F12" s="178">
        <f>E133</f>
        <v>0</v>
      </c>
    </row>
    <row r="13" spans="1:9" s="75" customFormat="1" ht="15" x14ac:dyDescent="0.25">
      <c r="A13" s="163"/>
      <c r="B13" s="83"/>
      <c r="C13" s="164"/>
      <c r="D13" s="118"/>
      <c r="E13" s="110"/>
      <c r="F13" s="168"/>
    </row>
    <row r="14" spans="1:9" s="75" customFormat="1" ht="15" x14ac:dyDescent="0.25">
      <c r="A14" s="163" t="s">
        <v>556</v>
      </c>
      <c r="B14" s="83" t="s">
        <v>712</v>
      </c>
      <c r="C14" s="164"/>
      <c r="D14" s="118"/>
      <c r="E14" s="110"/>
      <c r="F14" s="178">
        <f>E158</f>
        <v>0</v>
      </c>
    </row>
    <row r="15" spans="1:9" s="75" customFormat="1" ht="15" x14ac:dyDescent="0.25">
      <c r="A15" s="163"/>
      <c r="B15" s="83"/>
      <c r="C15" s="164"/>
      <c r="D15" s="118"/>
      <c r="E15" s="110"/>
      <c r="F15" s="168"/>
    </row>
    <row r="16" spans="1:9" s="75" customFormat="1" ht="15" x14ac:dyDescent="0.25">
      <c r="A16" s="163" t="s">
        <v>569</v>
      </c>
      <c r="B16" s="89" t="s">
        <v>806</v>
      </c>
      <c r="C16" s="163"/>
      <c r="D16" s="118"/>
      <c r="E16" s="110"/>
      <c r="F16" s="178">
        <f>E263</f>
        <v>0</v>
      </c>
    </row>
    <row r="17" spans="1:6" s="75" customFormat="1" ht="15" x14ac:dyDescent="0.25">
      <c r="A17" s="163"/>
      <c r="B17" s="89"/>
      <c r="C17" s="163"/>
      <c r="D17" s="118"/>
      <c r="E17" s="110"/>
      <c r="F17" s="168"/>
    </row>
    <row r="18" spans="1:6" s="75" customFormat="1" ht="15" x14ac:dyDescent="0.25">
      <c r="A18" s="163" t="s">
        <v>630</v>
      </c>
      <c r="B18" s="89" t="s">
        <v>792</v>
      </c>
      <c r="C18" s="163"/>
      <c r="D18" s="118"/>
      <c r="E18" s="110"/>
      <c r="F18" s="178">
        <f>E363</f>
        <v>0</v>
      </c>
    </row>
    <row r="19" spans="1:6" s="75" customFormat="1" ht="15" x14ac:dyDescent="0.25">
      <c r="A19" s="163"/>
      <c r="B19" s="89"/>
      <c r="C19" s="163"/>
      <c r="D19" s="118"/>
      <c r="E19" s="110"/>
      <c r="F19" s="168"/>
    </row>
    <row r="20" spans="1:6" s="75" customFormat="1" ht="15" x14ac:dyDescent="0.25">
      <c r="A20" s="163" t="s">
        <v>637</v>
      </c>
      <c r="B20" s="89" t="s">
        <v>807</v>
      </c>
      <c r="C20" s="163"/>
      <c r="D20" s="118"/>
      <c r="E20" s="110"/>
      <c r="F20" s="178">
        <f>E379</f>
        <v>0</v>
      </c>
    </row>
    <row r="21" spans="1:6" s="75" customFormat="1" ht="15" x14ac:dyDescent="0.25">
      <c r="A21" s="163"/>
      <c r="B21" s="89"/>
      <c r="C21" s="163"/>
      <c r="D21" s="118"/>
      <c r="E21" s="110"/>
      <c r="F21" s="168"/>
    </row>
    <row r="22" spans="1:6" s="75" customFormat="1" ht="15" x14ac:dyDescent="0.25">
      <c r="A22" s="163" t="s">
        <v>640</v>
      </c>
      <c r="B22" s="89" t="s">
        <v>800</v>
      </c>
      <c r="C22" s="163"/>
      <c r="D22" s="118"/>
      <c r="E22" s="110"/>
      <c r="F22" s="178">
        <f>E416</f>
        <v>0</v>
      </c>
    </row>
    <row r="23" spans="1:6" s="87" customFormat="1" ht="15.75" x14ac:dyDescent="0.25">
      <c r="A23" s="176"/>
      <c r="B23" s="90"/>
      <c r="C23" s="165"/>
      <c r="D23" s="121"/>
      <c r="E23" s="112"/>
      <c r="F23" s="170"/>
    </row>
    <row r="24" spans="1:6" s="87" customFormat="1" ht="15.75" x14ac:dyDescent="0.25">
      <c r="A24" s="163" t="s">
        <v>665</v>
      </c>
      <c r="B24" s="91" t="s">
        <v>808</v>
      </c>
      <c r="C24" s="166"/>
      <c r="D24" s="122"/>
      <c r="E24" s="110"/>
      <c r="F24" s="178">
        <f>E445</f>
        <v>0</v>
      </c>
    </row>
    <row r="25" spans="1:6" s="87" customFormat="1" ht="15.75" x14ac:dyDescent="0.25">
      <c r="A25" s="176"/>
      <c r="B25" s="90"/>
      <c r="C25" s="165"/>
      <c r="D25" s="121"/>
      <c r="E25" s="112"/>
      <c r="F25" s="170"/>
    </row>
    <row r="26" spans="1:6" s="87" customFormat="1" ht="15.75" x14ac:dyDescent="0.25">
      <c r="A26" s="176" t="s">
        <v>675</v>
      </c>
      <c r="B26" s="91" t="s">
        <v>801</v>
      </c>
      <c r="C26" s="165"/>
      <c r="D26" s="121"/>
      <c r="E26" s="112"/>
      <c r="F26" s="169">
        <f>E454</f>
        <v>0</v>
      </c>
    </row>
    <row r="27" spans="1:6" s="87" customFormat="1" ht="15.75" x14ac:dyDescent="0.25">
      <c r="A27" s="176"/>
      <c r="B27" s="91"/>
      <c r="C27" s="165"/>
      <c r="D27" s="121"/>
      <c r="E27" s="112"/>
      <c r="F27" s="170"/>
    </row>
    <row r="28" spans="1:6" s="87" customFormat="1" ht="15.75" x14ac:dyDescent="0.25">
      <c r="A28" s="176" t="s">
        <v>679</v>
      </c>
      <c r="B28" s="91" t="s">
        <v>805</v>
      </c>
      <c r="C28" s="165"/>
      <c r="D28" s="121"/>
      <c r="E28" s="112"/>
      <c r="F28" s="169">
        <f>E473</f>
        <v>0</v>
      </c>
    </row>
    <row r="29" spans="1:6" s="87" customFormat="1" ht="15.75" x14ac:dyDescent="0.25">
      <c r="A29" s="176"/>
      <c r="B29" s="90"/>
      <c r="C29" s="165"/>
      <c r="D29" s="121"/>
      <c r="E29" s="112"/>
      <c r="F29" s="170"/>
    </row>
    <row r="30" spans="1:6" s="87" customFormat="1" thickBot="1" x14ac:dyDescent="0.3">
      <c r="A30" s="177"/>
      <c r="B30" s="94"/>
      <c r="C30" s="167"/>
      <c r="D30" s="123"/>
      <c r="E30" s="113"/>
      <c r="F30" s="171"/>
    </row>
    <row r="31" spans="1:6" s="87" customFormat="1" thickTop="1" x14ac:dyDescent="0.25">
      <c r="A31" s="176"/>
      <c r="B31" s="90"/>
      <c r="C31" s="165"/>
      <c r="D31" s="121"/>
      <c r="E31" s="112"/>
      <c r="F31" s="170"/>
    </row>
    <row r="32" spans="1:6" s="87" customFormat="1" thickBot="1" x14ac:dyDescent="0.3">
      <c r="A32" s="176"/>
      <c r="B32" s="90" t="s">
        <v>710</v>
      </c>
      <c r="C32" s="165"/>
      <c r="D32" s="121"/>
      <c r="E32" s="112"/>
      <c r="F32" s="172">
        <f>SUM(F10:F28)</f>
        <v>0</v>
      </c>
    </row>
    <row r="33" spans="1:8" s="87" customFormat="1" ht="15.75" x14ac:dyDescent="0.25">
      <c r="A33" s="176"/>
      <c r="B33" s="90"/>
      <c r="C33" s="165"/>
      <c r="D33" s="121"/>
      <c r="E33" s="112"/>
      <c r="F33" s="170"/>
    </row>
    <row r="34" spans="1:8" s="87" customFormat="1" ht="15.75" x14ac:dyDescent="0.25">
      <c r="A34" s="176"/>
      <c r="B34" s="90"/>
      <c r="C34" s="165"/>
      <c r="D34" s="121"/>
      <c r="E34" s="112"/>
      <c r="F34" s="173"/>
    </row>
    <row r="35" spans="1:8" s="156" customFormat="1" ht="17.25" x14ac:dyDescent="0.3">
      <c r="A35" s="153" t="s">
        <v>152</v>
      </c>
      <c r="B35" s="159" t="s">
        <v>709</v>
      </c>
      <c r="C35" s="154"/>
      <c r="D35" s="154"/>
      <c r="E35" s="195"/>
      <c r="F35" s="155"/>
    </row>
    <row r="36" spans="1:8" x14ac:dyDescent="0.3">
      <c r="A36" s="143"/>
      <c r="B36" s="150"/>
      <c r="C36" s="144"/>
      <c r="D36" s="144"/>
      <c r="E36" s="196"/>
      <c r="F36" s="148"/>
    </row>
    <row r="37" spans="1:8" ht="72" customHeight="1" x14ac:dyDescent="0.3">
      <c r="A37" s="143"/>
      <c r="B37" s="146" t="s">
        <v>153</v>
      </c>
      <c r="C37" s="144"/>
      <c r="D37" s="144"/>
      <c r="E37" s="196"/>
      <c r="F37" s="148"/>
    </row>
    <row r="38" spans="1:8" x14ac:dyDescent="0.3">
      <c r="A38" s="143"/>
      <c r="B38" s="150"/>
      <c r="C38" s="144"/>
      <c r="D38" s="144"/>
      <c r="E38" s="196"/>
      <c r="F38" s="148"/>
    </row>
    <row r="39" spans="1:8" ht="171" customHeight="1" x14ac:dyDescent="0.3">
      <c r="A39" s="143"/>
      <c r="B39" s="157" t="s">
        <v>154</v>
      </c>
      <c r="C39" s="144"/>
      <c r="D39" s="144"/>
      <c r="E39" s="196"/>
      <c r="F39" s="148"/>
    </row>
    <row r="40" spans="1:8" x14ac:dyDescent="0.3">
      <c r="A40" s="143"/>
      <c r="B40" s="158"/>
      <c r="C40" s="144"/>
      <c r="D40" s="144"/>
      <c r="E40" s="196"/>
      <c r="F40" s="148"/>
    </row>
    <row r="41" spans="1:8" s="210" customFormat="1" ht="17.25" x14ac:dyDescent="0.3">
      <c r="A41" s="208" t="s">
        <v>517</v>
      </c>
      <c r="B41" s="773" t="s">
        <v>686</v>
      </c>
      <c r="C41" s="774"/>
      <c r="D41" s="774"/>
      <c r="E41" s="774"/>
      <c r="F41" s="209"/>
      <c r="H41" s="211"/>
    </row>
    <row r="42" spans="1:8" s="217" customFormat="1" x14ac:dyDescent="0.3">
      <c r="A42" s="212"/>
      <c r="B42" s="213"/>
      <c r="C42" s="214"/>
      <c r="D42" s="215"/>
      <c r="E42" s="216"/>
      <c r="F42" s="209"/>
      <c r="H42" s="218"/>
    </row>
    <row r="43" spans="1:8" s="217" customFormat="1" ht="57" x14ac:dyDescent="0.3">
      <c r="A43" s="219" t="s">
        <v>181</v>
      </c>
      <c r="B43" s="220" t="s">
        <v>688</v>
      </c>
      <c r="C43" s="221" t="s">
        <v>0</v>
      </c>
      <c r="D43" s="222">
        <v>1</v>
      </c>
      <c r="E43" s="223"/>
      <c r="F43" s="148"/>
      <c r="H43" s="218"/>
    </row>
    <row r="44" spans="1:8" s="217" customFormat="1" ht="30" customHeight="1" x14ac:dyDescent="0.3">
      <c r="A44" s="219"/>
      <c r="B44" s="224" t="s">
        <v>518</v>
      </c>
      <c r="C44" s="221" t="s">
        <v>0</v>
      </c>
      <c r="D44" s="222">
        <v>1</v>
      </c>
      <c r="E44" s="225"/>
      <c r="F44" s="226"/>
      <c r="H44" s="218"/>
    </row>
    <row r="45" spans="1:8" s="217" customFormat="1" ht="72" customHeight="1" x14ac:dyDescent="0.3">
      <c r="A45" s="219"/>
      <c r="B45" s="146" t="s">
        <v>519</v>
      </c>
      <c r="C45" s="221" t="s">
        <v>0</v>
      </c>
      <c r="D45" s="222">
        <v>1</v>
      </c>
      <c r="E45" s="225"/>
      <c r="F45" s="226"/>
      <c r="H45" s="218"/>
    </row>
    <row r="46" spans="1:8" s="217" customFormat="1" ht="14.25" customHeight="1" x14ac:dyDescent="0.3">
      <c r="A46" s="219"/>
      <c r="B46" s="227" t="s">
        <v>520</v>
      </c>
      <c r="C46" s="221" t="s">
        <v>0</v>
      </c>
      <c r="D46" s="222">
        <v>1</v>
      </c>
      <c r="E46" s="225"/>
      <c r="F46" s="226"/>
      <c r="H46" s="218"/>
    </row>
    <row r="47" spans="1:8" s="217" customFormat="1" ht="14.25" customHeight="1" x14ac:dyDescent="0.3">
      <c r="A47" s="219"/>
      <c r="B47" s="227" t="s">
        <v>521</v>
      </c>
      <c r="C47" s="221" t="s">
        <v>0</v>
      </c>
      <c r="D47" s="222">
        <v>1</v>
      </c>
      <c r="E47" s="225"/>
      <c r="F47" s="226"/>
      <c r="H47" s="218"/>
    </row>
    <row r="48" spans="1:8" s="217" customFormat="1" ht="30" customHeight="1" x14ac:dyDescent="0.3">
      <c r="A48" s="219"/>
      <c r="B48" s="227" t="s">
        <v>522</v>
      </c>
      <c r="C48" s="221" t="s">
        <v>0</v>
      </c>
      <c r="D48" s="222">
        <v>1</v>
      </c>
      <c r="E48" s="225"/>
      <c r="F48" s="226"/>
      <c r="H48" s="218"/>
    </row>
    <row r="49" spans="1:8" s="217" customFormat="1" ht="14.25" customHeight="1" x14ac:dyDescent="0.3">
      <c r="A49" s="219"/>
      <c r="B49" s="227" t="s">
        <v>523</v>
      </c>
      <c r="C49" s="221" t="s">
        <v>0</v>
      </c>
      <c r="D49" s="222">
        <v>2</v>
      </c>
      <c r="E49" s="225"/>
      <c r="F49" s="226"/>
      <c r="H49" s="218"/>
    </row>
    <row r="50" spans="1:8" s="217" customFormat="1" ht="14.25" customHeight="1" x14ac:dyDescent="0.3">
      <c r="A50" s="219"/>
      <c r="B50" s="227" t="s">
        <v>524</v>
      </c>
      <c r="C50" s="221" t="s">
        <v>0</v>
      </c>
      <c r="D50" s="222">
        <v>3</v>
      </c>
      <c r="E50" s="225"/>
      <c r="F50" s="226"/>
      <c r="H50" s="218"/>
    </row>
    <row r="51" spans="1:8" s="217" customFormat="1" ht="14.25" customHeight="1" x14ac:dyDescent="0.3">
      <c r="A51" s="152"/>
      <c r="B51" s="146" t="s">
        <v>525</v>
      </c>
      <c r="C51" s="221" t="s">
        <v>0</v>
      </c>
      <c r="D51" s="222">
        <v>1</v>
      </c>
      <c r="E51" s="225"/>
      <c r="F51" s="226"/>
      <c r="H51" s="218"/>
    </row>
    <row r="52" spans="1:8" s="217" customFormat="1" ht="14.25" customHeight="1" x14ac:dyDescent="0.3">
      <c r="A52" s="152"/>
      <c r="B52" s="146" t="s">
        <v>526</v>
      </c>
      <c r="C52" s="221" t="s">
        <v>0</v>
      </c>
      <c r="D52" s="222">
        <v>5</v>
      </c>
      <c r="E52" s="225"/>
      <c r="F52" s="226"/>
      <c r="H52" s="218"/>
    </row>
    <row r="53" spans="1:8" s="217" customFormat="1" ht="14.25" customHeight="1" x14ac:dyDescent="0.3">
      <c r="A53" s="152"/>
      <c r="B53" s="146" t="s">
        <v>527</v>
      </c>
      <c r="C53" s="221" t="s">
        <v>0</v>
      </c>
      <c r="D53" s="222">
        <v>4</v>
      </c>
      <c r="E53" s="225"/>
      <c r="F53" s="226"/>
      <c r="H53" s="218"/>
    </row>
    <row r="54" spans="1:8" s="217" customFormat="1" ht="14.25" customHeight="1" x14ac:dyDescent="0.3">
      <c r="A54" s="152"/>
      <c r="B54" s="146" t="s">
        <v>528</v>
      </c>
      <c r="C54" s="221" t="s">
        <v>0</v>
      </c>
      <c r="D54" s="222">
        <v>19</v>
      </c>
      <c r="E54" s="225"/>
      <c r="F54" s="226"/>
      <c r="H54" s="218"/>
    </row>
    <row r="55" spans="1:8" s="217" customFormat="1" ht="14.25" customHeight="1" x14ac:dyDescent="0.3">
      <c r="A55" s="152"/>
      <c r="B55" s="146" t="s">
        <v>529</v>
      </c>
      <c r="C55" s="221" t="s">
        <v>0</v>
      </c>
      <c r="D55" s="222">
        <v>7</v>
      </c>
      <c r="E55" s="225"/>
      <c r="F55" s="226"/>
      <c r="H55" s="218"/>
    </row>
    <row r="56" spans="1:8" s="217" customFormat="1" ht="14.25" customHeight="1" x14ac:dyDescent="0.3">
      <c r="A56" s="152"/>
      <c r="B56" s="146" t="s">
        <v>530</v>
      </c>
      <c r="C56" s="221" t="s">
        <v>0</v>
      </c>
      <c r="D56" s="222">
        <v>122</v>
      </c>
      <c r="E56" s="225"/>
      <c r="F56" s="226"/>
      <c r="H56" s="218"/>
    </row>
    <row r="57" spans="1:8" s="217" customFormat="1" ht="14.25" customHeight="1" x14ac:dyDescent="0.3">
      <c r="A57" s="152"/>
      <c r="B57" s="146" t="s">
        <v>531</v>
      </c>
      <c r="C57" s="221" t="s">
        <v>0</v>
      </c>
      <c r="D57" s="222">
        <v>1</v>
      </c>
      <c r="E57" s="225"/>
      <c r="F57" s="226"/>
      <c r="H57" s="218"/>
    </row>
    <row r="58" spans="1:8" s="217" customFormat="1" ht="14.25" customHeight="1" x14ac:dyDescent="0.3">
      <c r="A58" s="152"/>
      <c r="B58" s="146" t="s">
        <v>532</v>
      </c>
      <c r="C58" s="221" t="s">
        <v>0</v>
      </c>
      <c r="D58" s="222">
        <v>1</v>
      </c>
      <c r="E58" s="225"/>
      <c r="F58" s="226"/>
      <c r="H58" s="218"/>
    </row>
    <row r="59" spans="1:8" s="217" customFormat="1" ht="14.25" customHeight="1" x14ac:dyDescent="0.3">
      <c r="A59" s="152"/>
      <c r="B59" s="146" t="s">
        <v>533</v>
      </c>
      <c r="C59" s="221" t="s">
        <v>0</v>
      </c>
      <c r="D59" s="222">
        <v>6</v>
      </c>
      <c r="E59" s="225"/>
      <c r="F59" s="226"/>
      <c r="H59" s="218"/>
    </row>
    <row r="60" spans="1:8" s="217" customFormat="1" ht="14.25" customHeight="1" x14ac:dyDescent="0.3">
      <c r="A60" s="152"/>
      <c r="B60" s="146" t="s">
        <v>534</v>
      </c>
      <c r="C60" s="221" t="s">
        <v>0</v>
      </c>
      <c r="D60" s="222">
        <v>0</v>
      </c>
      <c r="E60" s="225"/>
      <c r="F60" s="226"/>
      <c r="H60" s="218"/>
    </row>
    <row r="61" spans="1:8" s="217" customFormat="1" ht="14.25" customHeight="1" x14ac:dyDescent="0.3">
      <c r="A61" s="152"/>
      <c r="B61" s="146" t="s">
        <v>535</v>
      </c>
      <c r="C61" s="221" t="s">
        <v>0</v>
      </c>
      <c r="D61" s="222">
        <v>9</v>
      </c>
      <c r="E61" s="225"/>
      <c r="F61" s="226"/>
      <c r="H61" s="218"/>
    </row>
    <row r="62" spans="1:8" s="217" customFormat="1" ht="14.25" customHeight="1" x14ac:dyDescent="0.3">
      <c r="A62" s="152"/>
      <c r="B62" s="146" t="s">
        <v>536</v>
      </c>
      <c r="C62" s="221" t="s">
        <v>0</v>
      </c>
      <c r="D62" s="222">
        <v>2</v>
      </c>
      <c r="E62" s="225"/>
      <c r="F62" s="226"/>
      <c r="H62" s="218"/>
    </row>
    <row r="63" spans="1:8" s="217" customFormat="1" ht="14.25" customHeight="1" x14ac:dyDescent="0.3">
      <c r="A63" s="152"/>
      <c r="B63" s="146" t="s">
        <v>537</v>
      </c>
      <c r="C63" s="221" t="s">
        <v>0</v>
      </c>
      <c r="D63" s="222">
        <v>1</v>
      </c>
      <c r="E63" s="225"/>
      <c r="F63" s="226"/>
      <c r="H63" s="218"/>
    </row>
    <row r="64" spans="1:8" s="217" customFormat="1" ht="14.25" customHeight="1" x14ac:dyDescent="0.3">
      <c r="A64" s="152"/>
      <c r="B64" s="146" t="s">
        <v>538</v>
      </c>
      <c r="C64" s="221" t="s">
        <v>0</v>
      </c>
      <c r="D64" s="222">
        <v>1</v>
      </c>
      <c r="E64" s="225"/>
      <c r="F64" s="226"/>
      <c r="H64" s="218"/>
    </row>
    <row r="65" spans="1:8" s="217" customFormat="1" ht="14.25" customHeight="1" x14ac:dyDescent="0.3">
      <c r="A65" s="152"/>
      <c r="B65" s="146" t="s">
        <v>539</v>
      </c>
      <c r="C65" s="221" t="s">
        <v>0</v>
      </c>
      <c r="D65" s="222">
        <v>2</v>
      </c>
      <c r="E65" s="225"/>
      <c r="F65" s="226"/>
      <c r="H65" s="218"/>
    </row>
    <row r="66" spans="1:8" s="217" customFormat="1" ht="14.25" customHeight="1" x14ac:dyDescent="0.3">
      <c r="A66" s="152"/>
      <c r="B66" s="146" t="s">
        <v>540</v>
      </c>
      <c r="C66" s="221" t="s">
        <v>0</v>
      </c>
      <c r="D66" s="222">
        <v>9</v>
      </c>
      <c r="E66" s="225"/>
      <c r="F66" s="226"/>
      <c r="H66" s="218"/>
    </row>
    <row r="67" spans="1:8" s="217" customFormat="1" ht="14.25" customHeight="1" x14ac:dyDescent="0.3">
      <c r="A67" s="152"/>
      <c r="B67" s="146" t="s">
        <v>541</v>
      </c>
      <c r="C67" s="221" t="s">
        <v>0</v>
      </c>
      <c r="D67" s="222">
        <v>1</v>
      </c>
      <c r="E67" s="225"/>
      <c r="F67" s="226"/>
      <c r="H67" s="218"/>
    </row>
    <row r="68" spans="1:8" s="217" customFormat="1" ht="14.25" customHeight="1" x14ac:dyDescent="0.3">
      <c r="A68" s="152"/>
      <c r="B68" s="227" t="s">
        <v>542</v>
      </c>
      <c r="C68" s="221" t="s">
        <v>0</v>
      </c>
      <c r="D68" s="222">
        <v>1</v>
      </c>
      <c r="E68" s="225"/>
      <c r="F68" s="226"/>
      <c r="H68" s="218"/>
    </row>
    <row r="69" spans="1:8" s="217" customFormat="1" ht="14.25" customHeight="1" x14ac:dyDescent="0.3">
      <c r="A69" s="152"/>
      <c r="B69" s="227" t="s">
        <v>543</v>
      </c>
      <c r="C69" s="221" t="s">
        <v>0</v>
      </c>
      <c r="D69" s="222">
        <v>14</v>
      </c>
      <c r="E69" s="225"/>
      <c r="F69" s="226"/>
      <c r="H69" s="218"/>
    </row>
    <row r="70" spans="1:8" s="217" customFormat="1" ht="201" customHeight="1" x14ac:dyDescent="0.3">
      <c r="A70" s="152"/>
      <c r="B70" s="228" t="s">
        <v>689</v>
      </c>
      <c r="C70" s="221" t="s">
        <v>30</v>
      </c>
      <c r="D70" s="222">
        <v>1</v>
      </c>
      <c r="E70" s="225"/>
      <c r="F70" s="226"/>
      <c r="H70" s="218"/>
    </row>
    <row r="71" spans="1:8" s="217" customFormat="1" ht="30" customHeight="1" x14ac:dyDescent="0.3">
      <c r="A71" s="152"/>
      <c r="B71" s="227" t="s">
        <v>544</v>
      </c>
      <c r="C71" s="221" t="s">
        <v>0</v>
      </c>
      <c r="D71" s="222">
        <v>1</v>
      </c>
      <c r="E71" s="225"/>
      <c r="F71" s="226"/>
      <c r="H71" s="218"/>
    </row>
    <row r="72" spans="1:8" s="217" customFormat="1" ht="14.25" customHeight="1" x14ac:dyDescent="0.3">
      <c r="A72" s="152"/>
      <c r="B72" s="227" t="s">
        <v>545</v>
      </c>
      <c r="C72" s="221" t="s">
        <v>0</v>
      </c>
      <c r="D72" s="222">
        <v>14</v>
      </c>
      <c r="E72" s="225"/>
      <c r="F72" s="226"/>
      <c r="H72" s="218"/>
    </row>
    <row r="73" spans="1:8" s="217" customFormat="1" ht="14.25" customHeight="1" x14ac:dyDescent="0.3">
      <c r="A73" s="152"/>
      <c r="B73" s="227" t="s">
        <v>546</v>
      </c>
      <c r="C73" s="221" t="s">
        <v>0</v>
      </c>
      <c r="D73" s="222">
        <v>14</v>
      </c>
      <c r="E73" s="225"/>
      <c r="F73" s="226"/>
      <c r="H73" s="218"/>
    </row>
    <row r="74" spans="1:8" s="217" customFormat="1" ht="3" customHeight="1" x14ac:dyDescent="0.3">
      <c r="A74" s="152"/>
      <c r="B74" s="229"/>
      <c r="C74" s="230"/>
      <c r="D74" s="231"/>
      <c r="E74" s="232"/>
      <c r="F74" s="233"/>
      <c r="H74" s="218"/>
    </row>
    <row r="75" spans="1:8" s="217" customFormat="1" x14ac:dyDescent="0.3">
      <c r="A75" s="152"/>
      <c r="B75" s="146"/>
      <c r="C75" s="221" t="s">
        <v>30</v>
      </c>
      <c r="D75" s="222">
        <v>1</v>
      </c>
      <c r="E75" s="205"/>
      <c r="F75" s="226">
        <f>E75*D75</f>
        <v>0</v>
      </c>
      <c r="H75" s="218"/>
    </row>
    <row r="76" spans="1:8" s="217" customFormat="1" x14ac:dyDescent="0.3">
      <c r="A76" s="152"/>
      <c r="B76" s="146"/>
      <c r="C76" s="221"/>
      <c r="D76" s="222"/>
      <c r="E76" s="393"/>
      <c r="F76" s="226"/>
      <c r="H76" s="218"/>
    </row>
    <row r="77" spans="1:8" s="217" customFormat="1" ht="45" customHeight="1" x14ac:dyDescent="0.3">
      <c r="A77" s="152" t="s">
        <v>183</v>
      </c>
      <c r="B77" s="146" t="s">
        <v>547</v>
      </c>
      <c r="C77" s="221" t="s">
        <v>30</v>
      </c>
      <c r="D77" s="222">
        <v>1</v>
      </c>
      <c r="E77" s="205"/>
      <c r="F77" s="226">
        <f>E77*D77</f>
        <v>0</v>
      </c>
      <c r="H77" s="218"/>
    </row>
    <row r="78" spans="1:8" s="217" customFormat="1" x14ac:dyDescent="0.3">
      <c r="A78" s="152"/>
      <c r="B78" s="146"/>
      <c r="C78" s="221"/>
      <c r="D78" s="222"/>
      <c r="E78" s="393"/>
      <c r="F78" s="226"/>
      <c r="H78" s="218"/>
    </row>
    <row r="79" spans="1:8" s="217" customFormat="1" ht="45" customHeight="1" x14ac:dyDescent="0.3">
      <c r="A79" s="152" t="s">
        <v>185</v>
      </c>
      <c r="B79" s="234" t="s">
        <v>548</v>
      </c>
      <c r="C79" s="221" t="s">
        <v>30</v>
      </c>
      <c r="D79" s="222">
        <v>1</v>
      </c>
      <c r="E79" s="205"/>
      <c r="F79" s="226">
        <f t="shared" ref="F79" si="0">E79*D79</f>
        <v>0</v>
      </c>
      <c r="H79" s="218"/>
    </row>
    <row r="80" spans="1:8" s="217" customFormat="1" x14ac:dyDescent="0.3">
      <c r="A80" s="152"/>
      <c r="B80" s="234"/>
      <c r="C80" s="221"/>
      <c r="D80" s="222"/>
      <c r="E80" s="225"/>
      <c r="F80" s="226"/>
      <c r="H80" s="218"/>
    </row>
    <row r="81" spans="1:99" s="241" customFormat="1" ht="14.25" customHeight="1" x14ac:dyDescent="0.3">
      <c r="A81" s="235"/>
      <c r="B81" s="236" t="s">
        <v>370</v>
      </c>
      <c r="C81" s="237"/>
      <c r="D81" s="238"/>
      <c r="E81" s="239"/>
      <c r="F81" s="240"/>
      <c r="H81" s="242"/>
    </row>
    <row r="82" spans="1:99" s="241" customFormat="1" ht="31.5" customHeight="1" x14ac:dyDescent="0.3">
      <c r="A82" s="235"/>
      <c r="B82" s="390" t="s">
        <v>549</v>
      </c>
      <c r="C82" s="237"/>
      <c r="D82" s="238"/>
      <c r="E82" s="239"/>
      <c r="F82" s="240"/>
      <c r="H82" s="242"/>
    </row>
    <row r="83" spans="1:99" s="241" customFormat="1" x14ac:dyDescent="0.3">
      <c r="A83" s="235"/>
      <c r="B83" s="243"/>
      <c r="C83" s="244"/>
      <c r="D83" s="245"/>
      <c r="E83" s="246"/>
      <c r="F83" s="209"/>
      <c r="H83" s="247"/>
    </row>
    <row r="84" spans="1:99" s="241" customFormat="1" x14ac:dyDescent="0.3">
      <c r="A84" s="248"/>
      <c r="B84" s="249" t="s">
        <v>687</v>
      </c>
      <c r="C84" s="250"/>
      <c r="D84" s="251"/>
      <c r="E84" s="769">
        <f>SUM(F75:F80)</f>
        <v>0</v>
      </c>
      <c r="F84" s="770"/>
      <c r="H84" s="252"/>
    </row>
    <row r="85" spans="1:99" s="241" customFormat="1" ht="12" customHeight="1" x14ac:dyDescent="0.3">
      <c r="A85" s="253"/>
      <c r="B85" s="254"/>
      <c r="C85" s="255"/>
      <c r="D85" s="256"/>
      <c r="E85" s="216"/>
      <c r="F85" s="209"/>
      <c r="H85" s="247"/>
    </row>
    <row r="86" spans="1:99" s="258" customFormat="1" x14ac:dyDescent="0.3">
      <c r="A86" s="253"/>
      <c r="B86" s="257"/>
      <c r="C86" s="255"/>
      <c r="D86" s="256"/>
      <c r="E86" s="216"/>
      <c r="F86" s="209"/>
      <c r="G86" s="241"/>
      <c r="H86" s="247"/>
      <c r="I86" s="241"/>
      <c r="J86" s="241"/>
      <c r="K86" s="241"/>
      <c r="L86" s="241"/>
      <c r="M86" s="241"/>
      <c r="N86" s="241"/>
      <c r="O86" s="241"/>
      <c r="P86" s="241"/>
      <c r="Q86" s="241"/>
      <c r="R86" s="241"/>
      <c r="S86" s="241"/>
      <c r="T86" s="241"/>
      <c r="U86" s="241"/>
      <c r="V86" s="241"/>
      <c r="W86" s="241"/>
      <c r="X86" s="241"/>
      <c r="Y86" s="241"/>
      <c r="Z86" s="241"/>
      <c r="AA86" s="241"/>
      <c r="AB86" s="241"/>
      <c r="AC86" s="241"/>
      <c r="AD86" s="241"/>
      <c r="AE86" s="241"/>
      <c r="AF86" s="241"/>
      <c r="AG86" s="241"/>
      <c r="AH86" s="241"/>
      <c r="AI86" s="241"/>
      <c r="AJ86" s="241"/>
      <c r="AK86" s="241"/>
      <c r="AL86" s="241"/>
      <c r="AM86" s="241"/>
      <c r="AN86" s="241"/>
      <c r="AO86" s="241"/>
      <c r="AP86" s="241"/>
      <c r="AQ86" s="241"/>
      <c r="AR86" s="241"/>
      <c r="AS86" s="241"/>
      <c r="AT86" s="241"/>
      <c r="AU86" s="241"/>
      <c r="AV86" s="241"/>
      <c r="AW86" s="241"/>
      <c r="AX86" s="241"/>
      <c r="AY86" s="241"/>
      <c r="AZ86" s="241"/>
      <c r="BA86" s="241"/>
      <c r="BB86" s="241"/>
      <c r="BC86" s="241"/>
      <c r="BD86" s="241"/>
      <c r="BE86" s="241"/>
      <c r="BF86" s="241"/>
      <c r="BG86" s="241"/>
      <c r="BH86" s="241"/>
      <c r="BI86" s="241"/>
      <c r="BJ86" s="241"/>
      <c r="BK86" s="241"/>
      <c r="BL86" s="241"/>
      <c r="BM86" s="241"/>
      <c r="BN86" s="241"/>
      <c r="BO86" s="241"/>
      <c r="BP86" s="241"/>
      <c r="BQ86" s="241"/>
      <c r="BR86" s="241"/>
      <c r="BS86" s="241"/>
      <c r="BT86" s="241"/>
      <c r="BU86" s="241"/>
      <c r="BV86" s="241"/>
      <c r="BW86" s="241"/>
      <c r="BX86" s="241"/>
      <c r="BY86" s="241"/>
      <c r="BZ86" s="241"/>
      <c r="CA86" s="241"/>
      <c r="CB86" s="241"/>
      <c r="CC86" s="241"/>
      <c r="CD86" s="241"/>
      <c r="CE86" s="241"/>
      <c r="CF86" s="241"/>
      <c r="CG86" s="241"/>
      <c r="CH86" s="241"/>
      <c r="CI86" s="241"/>
      <c r="CJ86" s="241"/>
      <c r="CK86" s="241"/>
      <c r="CL86" s="241"/>
      <c r="CM86" s="241"/>
      <c r="CN86" s="241"/>
      <c r="CO86" s="241"/>
      <c r="CP86" s="241"/>
      <c r="CQ86" s="241"/>
      <c r="CR86" s="241"/>
      <c r="CS86" s="241"/>
      <c r="CT86" s="241"/>
      <c r="CU86" s="241"/>
    </row>
    <row r="87" spans="1:99" s="265" customFormat="1" ht="17.25" x14ac:dyDescent="0.3">
      <c r="A87" s="259" t="s">
        <v>550</v>
      </c>
      <c r="B87" s="260" t="s">
        <v>551</v>
      </c>
      <c r="C87" s="261"/>
      <c r="D87" s="262"/>
      <c r="E87" s="263"/>
      <c r="F87" s="264"/>
      <c r="H87" s="266"/>
    </row>
    <row r="88" spans="1:99" s="273" customFormat="1" ht="15" x14ac:dyDescent="0.25">
      <c r="A88" s="267"/>
      <c r="B88" s="268"/>
      <c r="C88" s="269"/>
      <c r="D88" s="270"/>
      <c r="E88" s="271"/>
      <c r="F88" s="272"/>
      <c r="H88" s="274"/>
    </row>
    <row r="89" spans="1:99" s="273" customFormat="1" ht="57" customHeight="1" x14ac:dyDescent="0.25">
      <c r="A89" s="235"/>
      <c r="B89" s="275" t="s">
        <v>552</v>
      </c>
      <c r="C89" s="276"/>
      <c r="D89" s="277"/>
      <c r="E89" s="246"/>
      <c r="F89" s="209"/>
      <c r="H89" s="274"/>
    </row>
    <row r="90" spans="1:99" s="273" customFormat="1" ht="15" x14ac:dyDescent="0.25">
      <c r="A90" s="235"/>
      <c r="B90" s="278"/>
      <c r="C90" s="276"/>
      <c r="D90" s="277"/>
      <c r="E90" s="246"/>
      <c r="F90" s="209"/>
      <c r="H90" s="274"/>
    </row>
    <row r="91" spans="1:99" s="273" customFormat="1" ht="144" customHeight="1" x14ac:dyDescent="0.25">
      <c r="A91" s="235" t="s">
        <v>181</v>
      </c>
      <c r="B91" s="146" t="s">
        <v>690</v>
      </c>
      <c r="C91" s="221" t="s">
        <v>30</v>
      </c>
      <c r="D91" s="222">
        <v>7</v>
      </c>
      <c r="E91" s="393"/>
      <c r="F91" s="226">
        <f>E91*D91</f>
        <v>0</v>
      </c>
      <c r="H91" s="274"/>
    </row>
    <row r="92" spans="1:99" s="273" customFormat="1" ht="15" x14ac:dyDescent="0.25">
      <c r="A92" s="235"/>
      <c r="B92" s="146"/>
      <c r="C92" s="276"/>
      <c r="D92" s="277"/>
      <c r="E92" s="394"/>
      <c r="F92" s="226"/>
      <c r="H92" s="274"/>
    </row>
    <row r="93" spans="1:99" s="273" customFormat="1" ht="144" customHeight="1" x14ac:dyDescent="0.25">
      <c r="A93" s="235" t="s">
        <v>183</v>
      </c>
      <c r="B93" s="146" t="s">
        <v>691</v>
      </c>
      <c r="C93" s="221" t="s">
        <v>30</v>
      </c>
      <c r="D93" s="222">
        <v>62</v>
      </c>
      <c r="E93" s="393"/>
      <c r="F93" s="226">
        <f t="shared" ref="F93:F131" si="1">E93*D93</f>
        <v>0</v>
      </c>
      <c r="H93" s="274"/>
    </row>
    <row r="94" spans="1:99" s="273" customFormat="1" ht="15" x14ac:dyDescent="0.25">
      <c r="A94" s="235"/>
      <c r="B94" s="279"/>
      <c r="C94" s="276"/>
      <c r="D94" s="277"/>
      <c r="E94" s="394"/>
      <c r="F94" s="226"/>
      <c r="H94" s="274"/>
    </row>
    <row r="95" spans="1:99" s="273" customFormat="1" ht="129" customHeight="1" x14ac:dyDescent="0.25">
      <c r="A95" s="235" t="s">
        <v>185</v>
      </c>
      <c r="B95" s="146" t="s">
        <v>692</v>
      </c>
      <c r="C95" s="221" t="s">
        <v>30</v>
      </c>
      <c r="D95" s="222">
        <v>63</v>
      </c>
      <c r="E95" s="393"/>
      <c r="F95" s="226">
        <f t="shared" si="1"/>
        <v>0</v>
      </c>
      <c r="H95" s="274"/>
    </row>
    <row r="96" spans="1:99" s="273" customFormat="1" ht="15" x14ac:dyDescent="0.25">
      <c r="A96" s="235"/>
      <c r="B96" s="279"/>
      <c r="C96" s="276"/>
      <c r="D96" s="277"/>
      <c r="E96" s="394"/>
      <c r="F96" s="226"/>
      <c r="H96" s="274"/>
    </row>
    <row r="97" spans="1:8" s="273" customFormat="1" ht="129" customHeight="1" x14ac:dyDescent="0.25">
      <c r="A97" s="235" t="s">
        <v>152</v>
      </c>
      <c r="B97" s="146" t="s">
        <v>693</v>
      </c>
      <c r="C97" s="221" t="s">
        <v>30</v>
      </c>
      <c r="D97" s="222">
        <v>12</v>
      </c>
      <c r="E97" s="393"/>
      <c r="F97" s="226">
        <f t="shared" si="1"/>
        <v>0</v>
      </c>
      <c r="H97" s="274"/>
    </row>
    <row r="98" spans="1:8" s="273" customFormat="1" ht="15" x14ac:dyDescent="0.25">
      <c r="A98" s="235"/>
      <c r="B98" s="280"/>
      <c r="C98" s="276"/>
      <c r="D98" s="277"/>
      <c r="E98" s="394"/>
      <c r="F98" s="226"/>
      <c r="H98" s="274"/>
    </row>
    <row r="99" spans="1:8" s="273" customFormat="1" ht="186" customHeight="1" x14ac:dyDescent="0.25">
      <c r="A99" s="235" t="s">
        <v>188</v>
      </c>
      <c r="B99" s="146" t="s">
        <v>694</v>
      </c>
      <c r="C99" s="221" t="s">
        <v>30</v>
      </c>
      <c r="D99" s="222">
        <v>8</v>
      </c>
      <c r="E99" s="393"/>
      <c r="F99" s="226">
        <f t="shared" si="1"/>
        <v>0</v>
      </c>
      <c r="H99" s="274"/>
    </row>
    <row r="100" spans="1:8" s="273" customFormat="1" ht="15" x14ac:dyDescent="0.25">
      <c r="A100" s="235"/>
      <c r="B100" s="280"/>
      <c r="C100" s="276"/>
      <c r="D100" s="277"/>
      <c r="E100" s="394"/>
      <c r="F100" s="226"/>
      <c r="H100" s="274"/>
    </row>
    <row r="101" spans="1:8" s="273" customFormat="1" ht="216" customHeight="1" x14ac:dyDescent="0.25">
      <c r="A101" s="235" t="s">
        <v>190</v>
      </c>
      <c r="B101" s="281" t="s">
        <v>695</v>
      </c>
      <c r="C101" s="221" t="s">
        <v>30</v>
      </c>
      <c r="D101" s="222">
        <v>2</v>
      </c>
      <c r="E101" s="393"/>
      <c r="F101" s="226">
        <f t="shared" si="1"/>
        <v>0</v>
      </c>
      <c r="H101" s="274"/>
    </row>
    <row r="102" spans="1:8" s="273" customFormat="1" ht="15" x14ac:dyDescent="0.25">
      <c r="A102" s="235"/>
      <c r="B102" s="282"/>
      <c r="C102" s="276"/>
      <c r="D102" s="277"/>
      <c r="E102" s="394"/>
      <c r="F102" s="226"/>
      <c r="H102" s="274"/>
    </row>
    <row r="103" spans="1:8" s="273" customFormat="1" ht="243" customHeight="1" x14ac:dyDescent="0.25">
      <c r="A103" s="235" t="s">
        <v>192</v>
      </c>
      <c r="B103" s="146" t="s">
        <v>696</v>
      </c>
      <c r="C103" s="221" t="s">
        <v>30</v>
      </c>
      <c r="D103" s="222">
        <v>7</v>
      </c>
      <c r="E103" s="393"/>
      <c r="F103" s="226">
        <f t="shared" si="1"/>
        <v>0</v>
      </c>
      <c r="H103" s="274"/>
    </row>
    <row r="104" spans="1:8" s="273" customFormat="1" ht="15" x14ac:dyDescent="0.25">
      <c r="A104" s="235"/>
      <c r="B104" s="220"/>
      <c r="C104" s="276"/>
      <c r="D104" s="277"/>
      <c r="E104" s="394"/>
      <c r="F104" s="226"/>
      <c r="H104" s="274"/>
    </row>
    <row r="105" spans="1:8" s="273" customFormat="1" ht="243" customHeight="1" x14ac:dyDescent="0.25">
      <c r="A105" s="235" t="s">
        <v>194</v>
      </c>
      <c r="B105" s="146" t="s">
        <v>697</v>
      </c>
      <c r="C105" s="221" t="s">
        <v>30</v>
      </c>
      <c r="D105" s="222">
        <v>3</v>
      </c>
      <c r="E105" s="393"/>
      <c r="F105" s="226">
        <f t="shared" si="1"/>
        <v>0</v>
      </c>
      <c r="H105" s="274"/>
    </row>
    <row r="106" spans="1:8" s="273" customFormat="1" ht="15" x14ac:dyDescent="0.25">
      <c r="A106" s="235"/>
      <c r="B106" s="220"/>
      <c r="C106" s="276"/>
      <c r="D106" s="277"/>
      <c r="E106" s="394"/>
      <c r="F106" s="226"/>
      <c r="H106" s="274"/>
    </row>
    <row r="107" spans="1:8" s="273" customFormat="1" ht="258" customHeight="1" x14ac:dyDescent="0.25">
      <c r="A107" s="235" t="s">
        <v>196</v>
      </c>
      <c r="B107" s="146" t="s">
        <v>698</v>
      </c>
      <c r="C107" s="221" t="s">
        <v>30</v>
      </c>
      <c r="D107" s="222">
        <v>3</v>
      </c>
      <c r="E107" s="393"/>
      <c r="F107" s="226">
        <f t="shared" si="1"/>
        <v>0</v>
      </c>
      <c r="H107" s="274"/>
    </row>
    <row r="108" spans="1:8" s="273" customFormat="1" ht="15" x14ac:dyDescent="0.25">
      <c r="A108" s="235"/>
      <c r="B108" s="220"/>
      <c r="C108" s="276"/>
      <c r="D108" s="277"/>
      <c r="E108" s="394"/>
      <c r="F108" s="226"/>
      <c r="H108" s="274"/>
    </row>
    <row r="109" spans="1:8" s="273" customFormat="1" ht="228" customHeight="1" x14ac:dyDescent="0.25">
      <c r="A109" s="235" t="s">
        <v>198</v>
      </c>
      <c r="B109" s="146" t="s">
        <v>699</v>
      </c>
      <c r="C109" s="221" t="s">
        <v>30</v>
      </c>
      <c r="D109" s="222">
        <v>1</v>
      </c>
      <c r="E109" s="393"/>
      <c r="F109" s="226">
        <f t="shared" si="1"/>
        <v>0</v>
      </c>
      <c r="H109" s="274"/>
    </row>
    <row r="110" spans="1:8" s="273" customFormat="1" ht="15" x14ac:dyDescent="0.25">
      <c r="A110" s="235"/>
      <c r="B110" s="220"/>
      <c r="C110" s="276"/>
      <c r="D110" s="277"/>
      <c r="E110" s="394"/>
      <c r="F110" s="226"/>
      <c r="H110" s="274"/>
    </row>
    <row r="111" spans="1:8" s="273" customFormat="1" ht="243" customHeight="1" x14ac:dyDescent="0.25">
      <c r="A111" s="235" t="s">
        <v>200</v>
      </c>
      <c r="B111" s="146" t="s">
        <v>700</v>
      </c>
      <c r="C111" s="221" t="s">
        <v>30</v>
      </c>
      <c r="D111" s="222">
        <v>8</v>
      </c>
      <c r="E111" s="393"/>
      <c r="F111" s="226">
        <f t="shared" si="1"/>
        <v>0</v>
      </c>
      <c r="H111" s="274"/>
    </row>
    <row r="112" spans="1:8" s="273" customFormat="1" ht="15" x14ac:dyDescent="0.25">
      <c r="A112" s="235"/>
      <c r="B112" s="220"/>
      <c r="C112" s="276"/>
      <c r="D112" s="277"/>
      <c r="E112" s="394"/>
      <c r="F112" s="226"/>
      <c r="H112" s="274"/>
    </row>
    <row r="113" spans="1:8" s="273" customFormat="1" ht="258" customHeight="1" x14ac:dyDescent="0.25">
      <c r="A113" s="235" t="s">
        <v>202</v>
      </c>
      <c r="B113" s="146" t="s">
        <v>701</v>
      </c>
      <c r="C113" s="221" t="s">
        <v>30</v>
      </c>
      <c r="D113" s="222">
        <v>3</v>
      </c>
      <c r="E113" s="393"/>
      <c r="F113" s="226">
        <f t="shared" si="1"/>
        <v>0</v>
      </c>
      <c r="H113" s="274"/>
    </row>
    <row r="114" spans="1:8" s="273" customFormat="1" ht="15" x14ac:dyDescent="0.25">
      <c r="A114" s="235"/>
      <c r="B114" s="220"/>
      <c r="C114" s="276"/>
      <c r="D114" s="277"/>
      <c r="E114" s="394"/>
      <c r="F114" s="226"/>
      <c r="H114" s="274"/>
    </row>
    <row r="115" spans="1:8" s="273" customFormat="1" ht="243" customHeight="1" x14ac:dyDescent="0.25">
      <c r="A115" s="235" t="s">
        <v>204</v>
      </c>
      <c r="B115" s="146" t="s">
        <v>702</v>
      </c>
      <c r="C115" s="221" t="s">
        <v>30</v>
      </c>
      <c r="D115" s="222">
        <v>3</v>
      </c>
      <c r="E115" s="393"/>
      <c r="F115" s="226">
        <f t="shared" si="1"/>
        <v>0</v>
      </c>
      <c r="H115" s="274"/>
    </row>
    <row r="116" spans="1:8" s="273" customFormat="1" ht="15" x14ac:dyDescent="0.25">
      <c r="A116" s="235"/>
      <c r="B116" s="282"/>
      <c r="C116" s="276"/>
      <c r="D116" s="277"/>
      <c r="E116" s="394"/>
      <c r="F116" s="226"/>
      <c r="H116" s="274"/>
    </row>
    <row r="117" spans="1:8" s="273" customFormat="1" ht="15" x14ac:dyDescent="0.25">
      <c r="A117" s="235" t="s">
        <v>227</v>
      </c>
      <c r="B117" s="283" t="s">
        <v>703</v>
      </c>
      <c r="C117" s="221" t="s">
        <v>30</v>
      </c>
      <c r="D117" s="222">
        <v>3</v>
      </c>
      <c r="E117" s="393"/>
      <c r="F117" s="226">
        <f t="shared" si="1"/>
        <v>0</v>
      </c>
      <c r="H117" s="274"/>
    </row>
    <row r="118" spans="1:8" s="273" customFormat="1" ht="15" x14ac:dyDescent="0.25">
      <c r="A118" s="235"/>
      <c r="B118" s="220"/>
      <c r="C118" s="276"/>
      <c r="D118" s="277"/>
      <c r="E118" s="394"/>
      <c r="F118" s="226"/>
      <c r="H118" s="274"/>
    </row>
    <row r="119" spans="1:8" s="273" customFormat="1" ht="243" customHeight="1" x14ac:dyDescent="0.25">
      <c r="A119" s="235" t="s">
        <v>231</v>
      </c>
      <c r="B119" s="146" t="s">
        <v>704</v>
      </c>
      <c r="C119" s="221" t="s">
        <v>30</v>
      </c>
      <c r="D119" s="222">
        <v>3</v>
      </c>
      <c r="E119" s="393"/>
      <c r="F119" s="226">
        <f t="shared" si="1"/>
        <v>0</v>
      </c>
      <c r="H119" s="274"/>
    </row>
    <row r="120" spans="1:8" s="273" customFormat="1" ht="15" x14ac:dyDescent="0.25">
      <c r="A120" s="235"/>
      <c r="B120" s="220"/>
      <c r="C120" s="276"/>
      <c r="D120" s="277"/>
      <c r="E120" s="394"/>
      <c r="F120" s="226"/>
      <c r="H120" s="274"/>
    </row>
    <row r="121" spans="1:8" s="273" customFormat="1" ht="30" customHeight="1" x14ac:dyDescent="0.25">
      <c r="A121" s="235" t="s">
        <v>232</v>
      </c>
      <c r="B121" s="283" t="s">
        <v>705</v>
      </c>
      <c r="C121" s="221" t="s">
        <v>30</v>
      </c>
      <c r="D121" s="222">
        <v>3</v>
      </c>
      <c r="E121" s="393"/>
      <c r="F121" s="226">
        <f t="shared" si="1"/>
        <v>0</v>
      </c>
      <c r="H121" s="274"/>
    </row>
    <row r="122" spans="1:8" s="273" customFormat="1" ht="15" x14ac:dyDescent="0.25">
      <c r="A122" s="235"/>
      <c r="B122" s="220"/>
      <c r="C122" s="276"/>
      <c r="D122" s="277"/>
      <c r="E122" s="394"/>
      <c r="F122" s="226"/>
      <c r="H122" s="274"/>
    </row>
    <row r="123" spans="1:8" s="273" customFormat="1" ht="201" customHeight="1" x14ac:dyDescent="0.25">
      <c r="A123" s="235" t="s">
        <v>234</v>
      </c>
      <c r="B123" s="146" t="s">
        <v>706</v>
      </c>
      <c r="C123" s="221" t="s">
        <v>30</v>
      </c>
      <c r="D123" s="222">
        <v>1</v>
      </c>
      <c r="E123" s="393"/>
      <c r="F123" s="226">
        <f t="shared" si="1"/>
        <v>0</v>
      </c>
      <c r="H123" s="274"/>
    </row>
    <row r="124" spans="1:8" s="273" customFormat="1" ht="15" x14ac:dyDescent="0.25">
      <c r="A124" s="235"/>
      <c r="B124" s="220"/>
      <c r="C124" s="276"/>
      <c r="D124" s="277"/>
      <c r="E124" s="394"/>
      <c r="F124" s="226"/>
      <c r="H124" s="274"/>
    </row>
    <row r="125" spans="1:8" s="273" customFormat="1" ht="45" customHeight="1" x14ac:dyDescent="0.25">
      <c r="A125" s="235" t="s">
        <v>235</v>
      </c>
      <c r="B125" s="284" t="s">
        <v>553</v>
      </c>
      <c r="C125" s="285" t="s">
        <v>30</v>
      </c>
      <c r="D125" s="286">
        <v>15</v>
      </c>
      <c r="E125" s="394"/>
      <c r="F125" s="226">
        <f t="shared" si="1"/>
        <v>0</v>
      </c>
      <c r="H125" s="274"/>
    </row>
    <row r="126" spans="1:8" s="273" customFormat="1" ht="15" x14ac:dyDescent="0.25">
      <c r="A126" s="235"/>
      <c r="B126" s="278"/>
      <c r="C126" s="276"/>
      <c r="D126" s="277"/>
      <c r="E126" s="394"/>
      <c r="F126" s="226"/>
      <c r="H126" s="274"/>
    </row>
    <row r="127" spans="1:8" s="273" customFormat="1" ht="45" customHeight="1" x14ac:dyDescent="0.25">
      <c r="A127" s="235" t="s">
        <v>238</v>
      </c>
      <c r="B127" s="284" t="s">
        <v>554</v>
      </c>
      <c r="C127" s="285" t="s">
        <v>30</v>
      </c>
      <c r="D127" s="286">
        <v>10</v>
      </c>
      <c r="E127" s="394"/>
      <c r="F127" s="226">
        <f t="shared" si="1"/>
        <v>0</v>
      </c>
      <c r="H127" s="274"/>
    </row>
    <row r="128" spans="1:8" s="273" customFormat="1" ht="15" x14ac:dyDescent="0.25">
      <c r="A128" s="235"/>
      <c r="B128" s="278"/>
      <c r="C128" s="276"/>
      <c r="D128" s="277"/>
      <c r="E128" s="394"/>
      <c r="F128" s="226"/>
      <c r="H128" s="274"/>
    </row>
    <row r="129" spans="1:8" s="273" customFormat="1" ht="30" customHeight="1" x14ac:dyDescent="0.25">
      <c r="A129" s="235" t="s">
        <v>240</v>
      </c>
      <c r="B129" s="284" t="s">
        <v>555</v>
      </c>
      <c r="C129" s="285" t="s">
        <v>30</v>
      </c>
      <c r="D129" s="286">
        <v>3</v>
      </c>
      <c r="E129" s="394"/>
      <c r="F129" s="226">
        <f t="shared" si="1"/>
        <v>0</v>
      </c>
      <c r="H129" s="274"/>
    </row>
    <row r="130" spans="1:8" s="273" customFormat="1" ht="15" x14ac:dyDescent="0.25">
      <c r="A130" s="235"/>
      <c r="B130" s="278"/>
      <c r="C130" s="276"/>
      <c r="D130" s="277"/>
      <c r="E130" s="394"/>
      <c r="F130" s="226"/>
      <c r="H130" s="274"/>
    </row>
    <row r="131" spans="1:8" s="273" customFormat="1" ht="30" customHeight="1" x14ac:dyDescent="0.25">
      <c r="A131" s="287" t="s">
        <v>244</v>
      </c>
      <c r="B131" s="288" t="s">
        <v>707</v>
      </c>
      <c r="C131" s="276" t="s">
        <v>30</v>
      </c>
      <c r="D131" s="277">
        <v>1</v>
      </c>
      <c r="E131" s="394"/>
      <c r="F131" s="226">
        <f t="shared" si="1"/>
        <v>0</v>
      </c>
      <c r="H131" s="274"/>
    </row>
    <row r="132" spans="1:8" s="273" customFormat="1" ht="15" x14ac:dyDescent="0.25">
      <c r="A132" s="253"/>
      <c r="B132" s="289"/>
      <c r="C132" s="214"/>
      <c r="D132" s="215"/>
      <c r="E132" s="216"/>
      <c r="F132" s="209"/>
      <c r="H132" s="274"/>
    </row>
    <row r="133" spans="1:8" s="273" customFormat="1" x14ac:dyDescent="0.3">
      <c r="A133" s="290"/>
      <c r="B133" s="291" t="s">
        <v>711</v>
      </c>
      <c r="C133" s="250"/>
      <c r="D133" s="251"/>
      <c r="E133" s="769">
        <f>SUM(F91:F131)</f>
        <v>0</v>
      </c>
      <c r="F133" s="772"/>
      <c r="H133" s="292"/>
    </row>
    <row r="134" spans="1:8" s="210" customFormat="1" ht="17.25" x14ac:dyDescent="0.3">
      <c r="A134" s="259" t="s">
        <v>556</v>
      </c>
      <c r="B134" s="260" t="s">
        <v>557</v>
      </c>
      <c r="C134" s="261"/>
      <c r="D134" s="262"/>
      <c r="E134" s="263"/>
      <c r="F134" s="264"/>
      <c r="H134" s="211"/>
    </row>
    <row r="135" spans="1:8" s="91" customFormat="1" ht="15" x14ac:dyDescent="0.25">
      <c r="A135" s="267"/>
      <c r="B135" s="268"/>
      <c r="C135" s="269"/>
      <c r="D135" s="270"/>
      <c r="E135" s="271"/>
      <c r="F135" s="272"/>
      <c r="H135" s="299"/>
    </row>
    <row r="136" spans="1:8" s="91" customFormat="1" ht="30" customHeight="1" x14ac:dyDescent="0.25">
      <c r="A136" s="208"/>
      <c r="B136" s="300" t="s">
        <v>558</v>
      </c>
      <c r="C136" s="276"/>
      <c r="D136" s="277"/>
      <c r="E136" s="246"/>
      <c r="F136" s="209"/>
      <c r="H136" s="299"/>
    </row>
    <row r="137" spans="1:8" s="91" customFormat="1" ht="15" x14ac:dyDescent="0.25">
      <c r="A137" s="208"/>
      <c r="B137" s="278"/>
      <c r="C137" s="276"/>
      <c r="D137" s="277"/>
      <c r="E137" s="246"/>
      <c r="F137" s="209"/>
      <c r="H137" s="299"/>
    </row>
    <row r="138" spans="1:8" s="91" customFormat="1" ht="30" customHeight="1" x14ac:dyDescent="0.25">
      <c r="A138" s="301" t="s">
        <v>181</v>
      </c>
      <c r="B138" s="146" t="s">
        <v>559</v>
      </c>
      <c r="C138" s="221" t="s">
        <v>30</v>
      </c>
      <c r="D138" s="222">
        <v>2</v>
      </c>
      <c r="E138" s="393"/>
      <c r="F138" s="226">
        <f>E138*D138</f>
        <v>0</v>
      </c>
      <c r="H138" s="299"/>
    </row>
    <row r="139" spans="1:8" s="91" customFormat="1" ht="15" x14ac:dyDescent="0.25">
      <c r="A139" s="302"/>
      <c r="B139" s="303"/>
      <c r="C139" s="221"/>
      <c r="D139" s="222"/>
      <c r="E139" s="394"/>
      <c r="F139" s="226"/>
      <c r="H139" s="299"/>
    </row>
    <row r="140" spans="1:8" s="91" customFormat="1" ht="30" customHeight="1" x14ac:dyDescent="0.25">
      <c r="A140" s="219" t="s">
        <v>183</v>
      </c>
      <c r="B140" s="146" t="s">
        <v>560</v>
      </c>
      <c r="C140" s="221" t="s">
        <v>30</v>
      </c>
      <c r="D140" s="222">
        <v>4</v>
      </c>
      <c r="E140" s="393"/>
      <c r="F140" s="226">
        <f t="shared" ref="F140:F156" si="2">E140*D140</f>
        <v>0</v>
      </c>
      <c r="H140" s="299"/>
    </row>
    <row r="141" spans="1:8" s="91" customFormat="1" ht="15" x14ac:dyDescent="0.25">
      <c r="A141" s="219"/>
      <c r="B141" s="146"/>
      <c r="C141" s="221"/>
      <c r="D141" s="222"/>
      <c r="E141" s="394"/>
      <c r="F141" s="226"/>
      <c r="H141" s="299"/>
    </row>
    <row r="142" spans="1:8" s="91" customFormat="1" ht="30" customHeight="1" x14ac:dyDescent="0.25">
      <c r="A142" s="219" t="s">
        <v>185</v>
      </c>
      <c r="B142" s="146" t="s">
        <v>561</v>
      </c>
      <c r="C142" s="221" t="s">
        <v>0</v>
      </c>
      <c r="D142" s="222">
        <v>4</v>
      </c>
      <c r="E142" s="393"/>
      <c r="F142" s="226">
        <f t="shared" si="2"/>
        <v>0</v>
      </c>
      <c r="H142" s="299"/>
    </row>
    <row r="143" spans="1:8" s="91" customFormat="1" ht="15" x14ac:dyDescent="0.25">
      <c r="A143" s="219"/>
      <c r="B143" s="146"/>
      <c r="C143" s="221"/>
      <c r="D143" s="222"/>
      <c r="E143" s="394"/>
      <c r="F143" s="226"/>
      <c r="H143" s="299"/>
    </row>
    <row r="144" spans="1:8" s="91" customFormat="1" ht="30" customHeight="1" x14ac:dyDescent="0.25">
      <c r="A144" s="219" t="s">
        <v>152</v>
      </c>
      <c r="B144" s="146" t="s">
        <v>562</v>
      </c>
      <c r="C144" s="221" t="s">
        <v>0</v>
      </c>
      <c r="D144" s="222">
        <v>39</v>
      </c>
      <c r="E144" s="393"/>
      <c r="F144" s="226">
        <f t="shared" si="2"/>
        <v>0</v>
      </c>
      <c r="H144" s="299"/>
    </row>
    <row r="145" spans="1:8" s="91" customFormat="1" ht="15" x14ac:dyDescent="0.25">
      <c r="A145" s="219"/>
      <c r="B145" s="146"/>
      <c r="C145" s="221"/>
      <c r="D145" s="222"/>
      <c r="E145" s="394"/>
      <c r="F145" s="226"/>
      <c r="H145" s="299"/>
    </row>
    <row r="146" spans="1:8" s="91" customFormat="1" ht="30" customHeight="1" x14ac:dyDescent="0.25">
      <c r="A146" s="219" t="s">
        <v>188</v>
      </c>
      <c r="B146" s="146" t="s">
        <v>563</v>
      </c>
      <c r="C146" s="221" t="s">
        <v>0</v>
      </c>
      <c r="D146" s="222">
        <v>2</v>
      </c>
      <c r="E146" s="393"/>
      <c r="F146" s="226">
        <f t="shared" si="2"/>
        <v>0</v>
      </c>
      <c r="H146" s="299"/>
    </row>
    <row r="147" spans="1:8" s="91" customFormat="1" ht="15" x14ac:dyDescent="0.25">
      <c r="A147" s="219"/>
      <c r="B147" s="146"/>
      <c r="C147" s="221"/>
      <c r="D147" s="222"/>
      <c r="E147" s="394"/>
      <c r="F147" s="226"/>
      <c r="H147" s="299"/>
    </row>
    <row r="148" spans="1:8" s="91" customFormat="1" ht="30" customHeight="1" x14ac:dyDescent="0.25">
      <c r="A148" s="219" t="s">
        <v>190</v>
      </c>
      <c r="B148" s="146" t="s">
        <v>564</v>
      </c>
      <c r="C148" s="221" t="s">
        <v>0</v>
      </c>
      <c r="D148" s="222">
        <v>99</v>
      </c>
      <c r="E148" s="394"/>
      <c r="F148" s="226">
        <f t="shared" si="2"/>
        <v>0</v>
      </c>
      <c r="H148" s="299"/>
    </row>
    <row r="149" spans="1:8" s="91" customFormat="1" ht="15" x14ac:dyDescent="0.25">
      <c r="A149" s="219"/>
      <c r="B149" s="146"/>
      <c r="C149" s="221"/>
      <c r="D149" s="222"/>
      <c r="E149" s="394"/>
      <c r="F149" s="226"/>
      <c r="H149" s="299"/>
    </row>
    <row r="150" spans="1:8" s="91" customFormat="1" ht="30" customHeight="1" x14ac:dyDescent="0.25">
      <c r="A150" s="219" t="s">
        <v>192</v>
      </c>
      <c r="B150" s="146" t="s">
        <v>565</v>
      </c>
      <c r="C150" s="221" t="s">
        <v>30</v>
      </c>
      <c r="D150" s="222">
        <v>2</v>
      </c>
      <c r="E150" s="394"/>
      <c r="F150" s="226">
        <f t="shared" si="2"/>
        <v>0</v>
      </c>
      <c r="H150" s="299"/>
    </row>
    <row r="151" spans="1:8" s="91" customFormat="1" ht="15" x14ac:dyDescent="0.25">
      <c r="A151" s="152"/>
      <c r="B151" s="146"/>
      <c r="C151" s="221"/>
      <c r="D151" s="222"/>
      <c r="E151" s="394"/>
      <c r="F151" s="226"/>
      <c r="H151" s="299"/>
    </row>
    <row r="152" spans="1:8" s="91" customFormat="1" ht="30" customHeight="1" x14ac:dyDescent="0.25">
      <c r="A152" s="219" t="s">
        <v>194</v>
      </c>
      <c r="B152" s="146" t="s">
        <v>566</v>
      </c>
      <c r="C152" s="221" t="s">
        <v>30</v>
      </c>
      <c r="D152" s="222">
        <v>10</v>
      </c>
      <c r="E152" s="394"/>
      <c r="F152" s="226">
        <f t="shared" si="2"/>
        <v>0</v>
      </c>
      <c r="H152" s="299"/>
    </row>
    <row r="153" spans="1:8" s="91" customFormat="1" ht="15" x14ac:dyDescent="0.25">
      <c r="A153" s="219"/>
      <c r="B153" s="146"/>
      <c r="C153" s="221"/>
      <c r="D153" s="222"/>
      <c r="E153" s="394"/>
      <c r="F153" s="226"/>
      <c r="H153" s="299"/>
    </row>
    <row r="154" spans="1:8" s="91" customFormat="1" ht="30" customHeight="1" x14ac:dyDescent="0.25">
      <c r="A154" s="219" t="s">
        <v>196</v>
      </c>
      <c r="B154" s="146" t="s">
        <v>567</v>
      </c>
      <c r="C154" s="221" t="s">
        <v>30</v>
      </c>
      <c r="D154" s="222">
        <v>1</v>
      </c>
      <c r="E154" s="394"/>
      <c r="F154" s="226">
        <f t="shared" si="2"/>
        <v>0</v>
      </c>
      <c r="H154" s="299"/>
    </row>
    <row r="155" spans="1:8" s="91" customFormat="1" ht="15" x14ac:dyDescent="0.25">
      <c r="A155" s="219"/>
      <c r="B155" s="146"/>
      <c r="C155" s="221"/>
      <c r="D155" s="222"/>
      <c r="E155" s="395"/>
      <c r="F155" s="226"/>
      <c r="H155" s="299"/>
    </row>
    <row r="156" spans="1:8" s="91" customFormat="1" ht="30" customHeight="1" x14ac:dyDescent="0.25">
      <c r="A156" s="219" t="s">
        <v>198</v>
      </c>
      <c r="B156" s="146" t="s">
        <v>568</v>
      </c>
      <c r="C156" s="221" t="s">
        <v>30</v>
      </c>
      <c r="D156" s="222">
        <v>106</v>
      </c>
      <c r="E156" s="394"/>
      <c r="F156" s="226">
        <f t="shared" si="2"/>
        <v>0</v>
      </c>
      <c r="H156" s="299"/>
    </row>
    <row r="157" spans="1:8" s="91" customFormat="1" ht="15" x14ac:dyDescent="0.25">
      <c r="A157" s="235"/>
      <c r="B157" s="304"/>
      <c r="C157" s="276"/>
      <c r="D157" s="277"/>
      <c r="E157" s="246"/>
      <c r="F157" s="209"/>
      <c r="H157" s="299"/>
    </row>
    <row r="158" spans="1:8" s="91" customFormat="1" x14ac:dyDescent="0.3">
      <c r="A158" s="290"/>
      <c r="B158" s="291" t="s">
        <v>712</v>
      </c>
      <c r="C158" s="250"/>
      <c r="D158" s="251"/>
      <c r="E158" s="769">
        <f>SUM(F138:F156)</f>
        <v>0</v>
      </c>
      <c r="F158" s="772"/>
      <c r="H158" s="305"/>
    </row>
    <row r="159" spans="1:8" s="91" customFormat="1" ht="15" x14ac:dyDescent="0.25">
      <c r="A159" s="293"/>
      <c r="B159" s="294"/>
      <c r="C159" s="295"/>
      <c r="D159" s="296"/>
      <c r="E159" s="297"/>
      <c r="F159" s="272"/>
      <c r="H159" s="299"/>
    </row>
    <row r="160" spans="1:8" s="273" customFormat="1" ht="15" x14ac:dyDescent="0.25">
      <c r="A160" s="293"/>
      <c r="B160" s="298"/>
      <c r="C160" s="295"/>
      <c r="D160" s="296"/>
      <c r="E160" s="297"/>
      <c r="F160" s="272"/>
      <c r="H160" s="274"/>
    </row>
    <row r="161" spans="1:8" s="265" customFormat="1" ht="17.25" x14ac:dyDescent="0.3">
      <c r="A161" s="259" t="s">
        <v>569</v>
      </c>
      <c r="B161" s="260" t="s">
        <v>714</v>
      </c>
      <c r="C161" s="261"/>
      <c r="D161" s="262"/>
      <c r="E161" s="263"/>
      <c r="F161" s="264"/>
      <c r="H161" s="266"/>
    </row>
    <row r="162" spans="1:8" s="273" customFormat="1" ht="15" x14ac:dyDescent="0.25">
      <c r="A162" s="306"/>
      <c r="B162" s="307"/>
      <c r="C162" s="295"/>
      <c r="D162" s="296"/>
      <c r="E162" s="297"/>
      <c r="F162" s="272"/>
      <c r="H162" s="274"/>
    </row>
    <row r="163" spans="1:8" s="273" customFormat="1" ht="15" x14ac:dyDescent="0.25">
      <c r="A163" s="212"/>
      <c r="B163" s="275" t="s">
        <v>570</v>
      </c>
      <c r="C163" s="214"/>
      <c r="D163" s="215"/>
      <c r="E163" s="216"/>
      <c r="F163" s="209"/>
      <c r="H163" s="274"/>
    </row>
    <row r="164" spans="1:8" s="273" customFormat="1" ht="372" customHeight="1" x14ac:dyDescent="0.25">
      <c r="A164" s="212"/>
      <c r="B164" s="308" t="s">
        <v>715</v>
      </c>
      <c r="C164" s="214"/>
      <c r="D164" s="215"/>
      <c r="E164" s="216"/>
      <c r="F164" s="209"/>
      <c r="H164" s="274"/>
    </row>
    <row r="165" spans="1:8" s="273" customFormat="1" ht="15" x14ac:dyDescent="0.25">
      <c r="A165" s="212"/>
      <c r="B165" s="213"/>
      <c r="C165" s="214"/>
      <c r="D165" s="215"/>
      <c r="E165" s="216"/>
      <c r="F165" s="209"/>
      <c r="H165" s="274"/>
    </row>
    <row r="166" spans="1:8" s="273" customFormat="1" ht="15" x14ac:dyDescent="0.25">
      <c r="A166" s="212"/>
      <c r="B166" s="309" t="s">
        <v>571</v>
      </c>
      <c r="C166" s="214"/>
      <c r="D166" s="215"/>
      <c r="E166" s="216"/>
      <c r="F166" s="209"/>
      <c r="H166" s="274"/>
    </row>
    <row r="167" spans="1:8" s="273" customFormat="1" ht="15" x14ac:dyDescent="0.25">
      <c r="A167" s="143" t="s">
        <v>181</v>
      </c>
      <c r="B167" s="310" t="s">
        <v>716</v>
      </c>
      <c r="C167" s="311" t="s">
        <v>155</v>
      </c>
      <c r="D167" s="222">
        <v>20</v>
      </c>
      <c r="E167" s="393"/>
      <c r="F167" s="209">
        <f>E167*D167</f>
        <v>0</v>
      </c>
      <c r="H167" s="274"/>
    </row>
    <row r="168" spans="1:8" s="273" customFormat="1" ht="15" x14ac:dyDescent="0.25">
      <c r="A168" s="143" t="s">
        <v>183</v>
      </c>
      <c r="B168" s="310" t="s">
        <v>717</v>
      </c>
      <c r="C168" s="311" t="s">
        <v>155</v>
      </c>
      <c r="D168" s="312">
        <v>200</v>
      </c>
      <c r="E168" s="393"/>
      <c r="F168" s="209">
        <f t="shared" ref="F168:F233" si="3">E168*D168</f>
        <v>0</v>
      </c>
      <c r="H168" s="274"/>
    </row>
    <row r="169" spans="1:8" s="273" customFormat="1" ht="15" x14ac:dyDescent="0.25">
      <c r="A169" s="143" t="s">
        <v>185</v>
      </c>
      <c r="B169" s="310" t="s">
        <v>718</v>
      </c>
      <c r="C169" s="311" t="s">
        <v>155</v>
      </c>
      <c r="D169" s="312">
        <v>10</v>
      </c>
      <c r="E169" s="393"/>
      <c r="F169" s="209">
        <f t="shared" si="3"/>
        <v>0</v>
      </c>
      <c r="H169" s="274"/>
    </row>
    <row r="170" spans="1:8" s="273" customFormat="1" ht="28.5" x14ac:dyDescent="0.25">
      <c r="A170" s="143" t="s">
        <v>152</v>
      </c>
      <c r="B170" s="203" t="s">
        <v>1227</v>
      </c>
      <c r="C170" s="439"/>
      <c r="D170" s="439"/>
      <c r="E170" s="393"/>
      <c r="F170" s="209"/>
      <c r="H170" s="274"/>
    </row>
    <row r="171" spans="1:8" s="273" customFormat="1" ht="15" x14ac:dyDescent="0.25">
      <c r="A171" s="143"/>
      <c r="B171" s="203" t="s">
        <v>160</v>
      </c>
      <c r="C171" s="439" t="s">
        <v>155</v>
      </c>
      <c r="D171" s="439">
        <v>1200</v>
      </c>
      <c r="E171" s="393"/>
      <c r="F171" s="209">
        <f t="shared" si="3"/>
        <v>0</v>
      </c>
      <c r="H171" s="274"/>
    </row>
    <row r="172" spans="1:8" s="273" customFormat="1" ht="15" x14ac:dyDescent="0.25">
      <c r="A172" s="143"/>
      <c r="B172" s="203" t="s">
        <v>157</v>
      </c>
      <c r="C172" s="439" t="s">
        <v>155</v>
      </c>
      <c r="D172" s="439">
        <v>100</v>
      </c>
      <c r="E172" s="393"/>
      <c r="F172" s="209">
        <f t="shared" si="3"/>
        <v>0</v>
      </c>
      <c r="H172" s="274"/>
    </row>
    <row r="173" spans="1:8" s="273" customFormat="1" ht="30" customHeight="1" x14ac:dyDescent="0.25">
      <c r="A173" s="143" t="s">
        <v>188</v>
      </c>
      <c r="B173" s="310" t="s">
        <v>719</v>
      </c>
      <c r="C173" s="311" t="s">
        <v>155</v>
      </c>
      <c r="D173" s="312">
        <v>1200</v>
      </c>
      <c r="E173" s="393"/>
      <c r="F173" s="209">
        <f t="shared" si="3"/>
        <v>0</v>
      </c>
      <c r="H173" s="274"/>
    </row>
    <row r="174" spans="1:8" s="273" customFormat="1" ht="30" customHeight="1" x14ac:dyDescent="0.25">
      <c r="A174" s="143" t="s">
        <v>190</v>
      </c>
      <c r="B174" s="310" t="s">
        <v>720</v>
      </c>
      <c r="C174" s="311" t="s">
        <v>155</v>
      </c>
      <c r="D174" s="312">
        <v>1700</v>
      </c>
      <c r="E174" s="393"/>
      <c r="F174" s="209">
        <f t="shared" si="3"/>
        <v>0</v>
      </c>
      <c r="H174" s="274"/>
    </row>
    <row r="175" spans="1:8" s="273" customFormat="1" ht="30" customHeight="1" x14ac:dyDescent="0.25">
      <c r="A175" s="143" t="s">
        <v>192</v>
      </c>
      <c r="B175" s="310" t="s">
        <v>721</v>
      </c>
      <c r="C175" s="311" t="s">
        <v>155</v>
      </c>
      <c r="D175" s="312">
        <v>200</v>
      </c>
      <c r="E175" s="393"/>
      <c r="F175" s="209">
        <f t="shared" si="3"/>
        <v>0</v>
      </c>
      <c r="H175" s="274"/>
    </row>
    <row r="176" spans="1:8" s="273" customFormat="1" ht="30" customHeight="1" x14ac:dyDescent="0.25">
      <c r="A176" s="143" t="s">
        <v>194</v>
      </c>
      <c r="B176" s="310" t="s">
        <v>722</v>
      </c>
      <c r="C176" s="311" t="s">
        <v>155</v>
      </c>
      <c r="D176" s="312">
        <v>10</v>
      </c>
      <c r="E176" s="393"/>
      <c r="F176" s="209">
        <f t="shared" si="3"/>
        <v>0</v>
      </c>
      <c r="H176" s="274"/>
    </row>
    <row r="177" spans="1:10" s="273" customFormat="1" ht="30" customHeight="1" x14ac:dyDescent="0.25">
      <c r="A177" s="143" t="s">
        <v>196</v>
      </c>
      <c r="B177" s="310" t="s">
        <v>723</v>
      </c>
      <c r="C177" s="311" t="s">
        <v>155</v>
      </c>
      <c r="D177" s="312">
        <v>900</v>
      </c>
      <c r="E177" s="393"/>
      <c r="F177" s="209">
        <f t="shared" si="3"/>
        <v>0</v>
      </c>
      <c r="H177" s="274"/>
    </row>
    <row r="178" spans="1:10" s="273" customFormat="1" ht="30" customHeight="1" x14ac:dyDescent="0.25">
      <c r="A178" s="143" t="s">
        <v>198</v>
      </c>
      <c r="B178" s="310" t="s">
        <v>724</v>
      </c>
      <c r="C178" s="311" t="s">
        <v>155</v>
      </c>
      <c r="D178" s="312">
        <v>2200</v>
      </c>
      <c r="E178" s="393"/>
      <c r="F178" s="209">
        <f t="shared" si="3"/>
        <v>0</v>
      </c>
      <c r="H178" s="274"/>
      <c r="J178" s="313"/>
    </row>
    <row r="179" spans="1:10" s="273" customFormat="1" ht="30" customHeight="1" x14ac:dyDescent="0.25">
      <c r="A179" s="143" t="s">
        <v>200</v>
      </c>
      <c r="B179" s="310" t="s">
        <v>725</v>
      </c>
      <c r="C179" s="311" t="s">
        <v>155</v>
      </c>
      <c r="D179" s="312">
        <v>20</v>
      </c>
      <c r="E179" s="393"/>
      <c r="F179" s="209">
        <f t="shared" si="3"/>
        <v>0</v>
      </c>
      <c r="H179" s="274"/>
    </row>
    <row r="180" spans="1:10" s="273" customFormat="1" ht="30" customHeight="1" x14ac:dyDescent="0.25">
      <c r="A180" s="143" t="s">
        <v>202</v>
      </c>
      <c r="B180" s="310" t="s">
        <v>726</v>
      </c>
      <c r="C180" s="311" t="s">
        <v>155</v>
      </c>
      <c r="D180" s="312">
        <v>20</v>
      </c>
      <c r="E180" s="393"/>
      <c r="F180" s="209">
        <f t="shared" si="3"/>
        <v>0</v>
      </c>
      <c r="H180" s="274"/>
    </row>
    <row r="181" spans="1:10" s="273" customFormat="1" ht="30" customHeight="1" x14ac:dyDescent="0.25">
      <c r="A181" s="143" t="s">
        <v>204</v>
      </c>
      <c r="B181" s="310" t="s">
        <v>727</v>
      </c>
      <c r="C181" s="311" t="s">
        <v>155</v>
      </c>
      <c r="D181" s="312">
        <v>10</v>
      </c>
      <c r="E181" s="393"/>
      <c r="F181" s="209">
        <f t="shared" si="3"/>
        <v>0</v>
      </c>
      <c r="H181" s="274"/>
    </row>
    <row r="182" spans="1:10" s="273" customFormat="1" ht="30" customHeight="1" x14ac:dyDescent="0.25">
      <c r="A182" s="143" t="s">
        <v>227</v>
      </c>
      <c r="B182" s="310" t="s">
        <v>728</v>
      </c>
      <c r="C182" s="311" t="s">
        <v>155</v>
      </c>
      <c r="D182" s="312">
        <v>10</v>
      </c>
      <c r="E182" s="393"/>
      <c r="F182" s="209">
        <f t="shared" si="3"/>
        <v>0</v>
      </c>
      <c r="H182" s="274"/>
    </row>
    <row r="183" spans="1:10" s="273" customFormat="1" ht="57" customHeight="1" x14ac:dyDescent="0.25">
      <c r="A183" s="143" t="s">
        <v>231</v>
      </c>
      <c r="B183" s="310" t="s">
        <v>729</v>
      </c>
      <c r="C183" s="311" t="s">
        <v>155</v>
      </c>
      <c r="D183" s="312">
        <v>20</v>
      </c>
      <c r="E183" s="393"/>
      <c r="F183" s="209">
        <f t="shared" si="3"/>
        <v>0</v>
      </c>
      <c r="H183" s="274"/>
    </row>
    <row r="184" spans="1:10" s="273" customFormat="1" ht="57" customHeight="1" x14ac:dyDescent="0.25">
      <c r="A184" s="143" t="s">
        <v>232</v>
      </c>
      <c r="B184" s="310" t="s">
        <v>730</v>
      </c>
      <c r="C184" s="311" t="s">
        <v>155</v>
      </c>
      <c r="D184" s="312">
        <v>25</v>
      </c>
      <c r="E184" s="393"/>
      <c r="F184" s="209">
        <f t="shared" si="3"/>
        <v>0</v>
      </c>
      <c r="H184" s="274"/>
    </row>
    <row r="185" spans="1:10" s="273" customFormat="1" ht="57" customHeight="1" x14ac:dyDescent="0.25">
      <c r="A185" s="143" t="s">
        <v>234</v>
      </c>
      <c r="B185" s="310" t="s">
        <v>731</v>
      </c>
      <c r="C185" s="311" t="s">
        <v>155</v>
      </c>
      <c r="D185" s="312">
        <v>14</v>
      </c>
      <c r="E185" s="393"/>
      <c r="F185" s="209">
        <f t="shared" si="3"/>
        <v>0</v>
      </c>
      <c r="H185" s="274"/>
    </row>
    <row r="186" spans="1:10" s="273" customFormat="1" ht="57" customHeight="1" x14ac:dyDescent="0.25">
      <c r="A186" s="143" t="s">
        <v>235</v>
      </c>
      <c r="B186" s="310" t="s">
        <v>732</v>
      </c>
      <c r="C186" s="311" t="s">
        <v>155</v>
      </c>
      <c r="D186" s="312">
        <v>28</v>
      </c>
      <c r="E186" s="393"/>
      <c r="F186" s="209">
        <f t="shared" si="3"/>
        <v>0</v>
      </c>
      <c r="H186" s="274"/>
    </row>
    <row r="187" spans="1:10" s="273" customFormat="1" ht="57" customHeight="1" x14ac:dyDescent="0.25">
      <c r="A187" s="143" t="s">
        <v>238</v>
      </c>
      <c r="B187" s="310" t="s">
        <v>733</v>
      </c>
      <c r="C187" s="311" t="s">
        <v>155</v>
      </c>
      <c r="D187" s="312">
        <v>10</v>
      </c>
      <c r="E187" s="393"/>
      <c r="F187" s="209">
        <f t="shared" si="3"/>
        <v>0</v>
      </c>
      <c r="H187" s="274"/>
    </row>
    <row r="188" spans="1:10" s="273" customFormat="1" ht="30" customHeight="1" x14ac:dyDescent="0.25">
      <c r="A188" s="143" t="s">
        <v>240</v>
      </c>
      <c r="B188" s="310" t="s">
        <v>734</v>
      </c>
      <c r="C188" s="311" t="s">
        <v>155</v>
      </c>
      <c r="D188" s="312">
        <v>20</v>
      </c>
      <c r="E188" s="393"/>
      <c r="F188" s="209">
        <f t="shared" si="3"/>
        <v>0</v>
      </c>
      <c r="H188" s="274"/>
    </row>
    <row r="189" spans="1:10" s="273" customFormat="1" ht="30" customHeight="1" x14ac:dyDescent="0.25">
      <c r="A189" s="143" t="s">
        <v>244</v>
      </c>
      <c r="B189" s="310" t="s">
        <v>735</v>
      </c>
      <c r="C189" s="311" t="s">
        <v>155</v>
      </c>
      <c r="D189" s="312">
        <v>25</v>
      </c>
      <c r="E189" s="393"/>
      <c r="F189" s="209">
        <f t="shared" si="3"/>
        <v>0</v>
      </c>
      <c r="H189" s="274"/>
    </row>
    <row r="190" spans="1:10" s="273" customFormat="1" ht="30" customHeight="1" x14ac:dyDescent="0.25">
      <c r="A190" s="143" t="s">
        <v>245</v>
      </c>
      <c r="B190" s="310" t="s">
        <v>736</v>
      </c>
      <c r="C190" s="311" t="s">
        <v>155</v>
      </c>
      <c r="D190" s="312">
        <v>14</v>
      </c>
      <c r="E190" s="393"/>
      <c r="F190" s="209">
        <f t="shared" si="3"/>
        <v>0</v>
      </c>
      <c r="H190" s="274"/>
    </row>
    <row r="191" spans="1:10" s="273" customFormat="1" ht="30" customHeight="1" x14ac:dyDescent="0.25">
      <c r="A191" s="143" t="s">
        <v>246</v>
      </c>
      <c r="B191" s="310" t="s">
        <v>737</v>
      </c>
      <c r="C191" s="311" t="s">
        <v>155</v>
      </c>
      <c r="D191" s="312">
        <v>28</v>
      </c>
      <c r="E191" s="393"/>
      <c r="F191" s="209">
        <f t="shared" si="3"/>
        <v>0</v>
      </c>
      <c r="H191" s="274"/>
    </row>
    <row r="192" spans="1:10" s="273" customFormat="1" ht="30" customHeight="1" x14ac:dyDescent="0.25">
      <c r="A192" s="143" t="s">
        <v>250</v>
      </c>
      <c r="B192" s="310" t="s">
        <v>738</v>
      </c>
      <c r="C192" s="311" t="s">
        <v>155</v>
      </c>
      <c r="D192" s="312">
        <v>10</v>
      </c>
      <c r="E192" s="393"/>
      <c r="F192" s="209">
        <f t="shared" si="3"/>
        <v>0</v>
      </c>
      <c r="H192" s="274"/>
    </row>
    <row r="193" spans="1:8" s="273" customFormat="1" ht="45" customHeight="1" x14ac:dyDescent="0.25">
      <c r="A193" s="143" t="s">
        <v>252</v>
      </c>
      <c r="B193" s="310" t="s">
        <v>739</v>
      </c>
      <c r="C193" s="311" t="s">
        <v>155</v>
      </c>
      <c r="D193" s="312">
        <v>96</v>
      </c>
      <c r="E193" s="393"/>
      <c r="F193" s="209">
        <f t="shared" si="3"/>
        <v>0</v>
      </c>
      <c r="H193" s="274"/>
    </row>
    <row r="194" spans="1:8" s="273" customFormat="1" ht="30" customHeight="1" x14ac:dyDescent="0.25">
      <c r="A194" s="143" t="s">
        <v>253</v>
      </c>
      <c r="B194" s="310" t="s">
        <v>740</v>
      </c>
      <c r="C194" s="311" t="s">
        <v>155</v>
      </c>
      <c r="D194" s="312">
        <v>42</v>
      </c>
      <c r="E194" s="393"/>
      <c r="F194" s="209">
        <f t="shared" si="3"/>
        <v>0</v>
      </c>
      <c r="H194" s="274"/>
    </row>
    <row r="195" spans="1:8" s="273" customFormat="1" ht="15" customHeight="1" x14ac:dyDescent="0.25">
      <c r="A195" s="143" t="s">
        <v>254</v>
      </c>
      <c r="B195" s="310" t="s">
        <v>741</v>
      </c>
      <c r="C195" s="311" t="s">
        <v>155</v>
      </c>
      <c r="D195" s="312">
        <v>80</v>
      </c>
      <c r="E195" s="393"/>
      <c r="F195" s="209">
        <f t="shared" si="3"/>
        <v>0</v>
      </c>
      <c r="H195" s="274"/>
    </row>
    <row r="196" spans="1:8" s="273" customFormat="1" ht="15" x14ac:dyDescent="0.25">
      <c r="A196" s="143" t="s">
        <v>255</v>
      </c>
      <c r="B196" s="310" t="s">
        <v>742</v>
      </c>
      <c r="C196" s="311" t="s">
        <v>30</v>
      </c>
      <c r="D196" s="312">
        <v>1</v>
      </c>
      <c r="E196" s="393"/>
      <c r="F196" s="209">
        <f t="shared" si="3"/>
        <v>0</v>
      </c>
      <c r="H196" s="274"/>
    </row>
    <row r="197" spans="1:8" s="273" customFormat="1" ht="45" customHeight="1" x14ac:dyDescent="0.25">
      <c r="A197" s="143" t="s">
        <v>339</v>
      </c>
      <c r="B197" s="310" t="s">
        <v>743</v>
      </c>
      <c r="C197" s="311" t="s">
        <v>30</v>
      </c>
      <c r="D197" s="312">
        <v>8</v>
      </c>
      <c r="E197" s="393"/>
      <c r="F197" s="209">
        <f t="shared" si="3"/>
        <v>0</v>
      </c>
      <c r="H197" s="274"/>
    </row>
    <row r="198" spans="1:8" s="273" customFormat="1" ht="129" customHeight="1" x14ac:dyDescent="0.25">
      <c r="A198" s="143" t="s">
        <v>340</v>
      </c>
      <c r="B198" s="538" t="s">
        <v>1228</v>
      </c>
      <c r="C198" s="311" t="s">
        <v>30</v>
      </c>
      <c r="D198" s="312">
        <v>10</v>
      </c>
      <c r="E198" s="393"/>
      <c r="F198" s="209">
        <f t="shared" si="3"/>
        <v>0</v>
      </c>
      <c r="H198" s="274"/>
    </row>
    <row r="199" spans="1:8" s="273" customFormat="1" ht="129" customHeight="1" x14ac:dyDescent="0.25">
      <c r="A199" s="143" t="s">
        <v>573</v>
      </c>
      <c r="B199" s="538" t="s">
        <v>1229</v>
      </c>
      <c r="C199" s="311" t="s">
        <v>30</v>
      </c>
      <c r="D199" s="312">
        <v>2</v>
      </c>
      <c r="E199" s="393"/>
      <c r="F199" s="209">
        <f t="shared" si="3"/>
        <v>0</v>
      </c>
      <c r="H199" s="274"/>
    </row>
    <row r="200" spans="1:8" s="273" customFormat="1" ht="129" customHeight="1" x14ac:dyDescent="0.25">
      <c r="A200" s="143" t="s">
        <v>574</v>
      </c>
      <c r="B200" s="538" t="s">
        <v>1230</v>
      </c>
      <c r="C200" s="311" t="s">
        <v>30</v>
      </c>
      <c r="D200" s="312">
        <v>3</v>
      </c>
      <c r="E200" s="393"/>
      <c r="F200" s="209">
        <f t="shared" si="3"/>
        <v>0</v>
      </c>
      <c r="H200" s="274"/>
    </row>
    <row r="201" spans="1:8" s="273" customFormat="1" ht="45" customHeight="1" x14ac:dyDescent="0.25">
      <c r="A201" s="143" t="s">
        <v>576</v>
      </c>
      <c r="B201" s="310" t="s">
        <v>575</v>
      </c>
      <c r="C201" s="311" t="s">
        <v>30</v>
      </c>
      <c r="D201" s="312">
        <v>23</v>
      </c>
      <c r="E201" s="393"/>
      <c r="F201" s="209">
        <f t="shared" si="3"/>
        <v>0</v>
      </c>
      <c r="H201" s="274"/>
    </row>
    <row r="202" spans="1:8" s="273" customFormat="1" ht="30" customHeight="1" x14ac:dyDescent="0.25">
      <c r="A202" s="143" t="s">
        <v>578</v>
      </c>
      <c r="B202" s="310" t="s">
        <v>577</v>
      </c>
      <c r="C202" s="311" t="s">
        <v>30</v>
      </c>
      <c r="D202" s="312">
        <v>28</v>
      </c>
      <c r="E202" s="393"/>
      <c r="F202" s="209">
        <f t="shared" si="3"/>
        <v>0</v>
      </c>
      <c r="H202" s="274"/>
    </row>
    <row r="203" spans="1:8" s="273" customFormat="1" ht="45" customHeight="1" x14ac:dyDescent="0.25">
      <c r="A203" s="143" t="s">
        <v>580</v>
      </c>
      <c r="B203" s="310" t="s">
        <v>579</v>
      </c>
      <c r="C203" s="311" t="s">
        <v>30</v>
      </c>
      <c r="D203" s="312">
        <v>28</v>
      </c>
      <c r="E203" s="393"/>
      <c r="F203" s="209">
        <f t="shared" si="3"/>
        <v>0</v>
      </c>
      <c r="H203" s="274"/>
    </row>
    <row r="204" spans="1:8" s="273" customFormat="1" ht="45" customHeight="1" x14ac:dyDescent="0.25">
      <c r="A204" s="143" t="s">
        <v>581</v>
      </c>
      <c r="B204" s="310" t="s">
        <v>713</v>
      </c>
      <c r="C204" s="311" t="s">
        <v>30</v>
      </c>
      <c r="D204" s="312">
        <v>28</v>
      </c>
      <c r="E204" s="393"/>
      <c r="F204" s="209">
        <f t="shared" si="3"/>
        <v>0</v>
      </c>
      <c r="H204" s="274"/>
    </row>
    <row r="205" spans="1:8" s="273" customFormat="1" ht="30" customHeight="1" x14ac:dyDescent="0.25">
      <c r="A205" s="143" t="s">
        <v>583</v>
      </c>
      <c r="B205" s="310" t="s">
        <v>582</v>
      </c>
      <c r="C205" s="311" t="s">
        <v>30</v>
      </c>
      <c r="D205" s="312">
        <v>84</v>
      </c>
      <c r="E205" s="393"/>
      <c r="F205" s="209">
        <f t="shared" si="3"/>
        <v>0</v>
      </c>
      <c r="H205" s="274"/>
    </row>
    <row r="206" spans="1:8" s="273" customFormat="1" ht="15" x14ac:dyDescent="0.25">
      <c r="A206" s="143" t="s">
        <v>584</v>
      </c>
      <c r="B206" s="310" t="s">
        <v>744</v>
      </c>
      <c r="C206" s="311" t="s">
        <v>155</v>
      </c>
      <c r="D206" s="312">
        <v>22</v>
      </c>
      <c r="E206" s="393"/>
      <c r="F206" s="209">
        <f t="shared" si="3"/>
        <v>0</v>
      </c>
      <c r="H206" s="274"/>
    </row>
    <row r="207" spans="1:8" s="273" customFormat="1" ht="15" x14ac:dyDescent="0.25">
      <c r="A207" s="143" t="s">
        <v>585</v>
      </c>
      <c r="B207" s="310" t="s">
        <v>745</v>
      </c>
      <c r="C207" s="311" t="s">
        <v>155</v>
      </c>
      <c r="D207" s="312">
        <v>440</v>
      </c>
      <c r="E207" s="393"/>
      <c r="F207" s="209">
        <f t="shared" si="3"/>
        <v>0</v>
      </c>
      <c r="H207" s="274"/>
    </row>
    <row r="208" spans="1:8" s="273" customFormat="1" ht="15" x14ac:dyDescent="0.25">
      <c r="A208" s="143" t="s">
        <v>586</v>
      </c>
      <c r="B208" s="310" t="s">
        <v>746</v>
      </c>
      <c r="C208" s="311" t="s">
        <v>155</v>
      </c>
      <c r="D208" s="312">
        <v>440</v>
      </c>
      <c r="E208" s="393"/>
      <c r="F208" s="209">
        <f t="shared" si="3"/>
        <v>0</v>
      </c>
      <c r="H208" s="274"/>
    </row>
    <row r="209" spans="1:8" s="273" customFormat="1" ht="15" x14ac:dyDescent="0.25">
      <c r="A209" s="143" t="s">
        <v>587</v>
      </c>
      <c r="B209" s="310" t="s">
        <v>747</v>
      </c>
      <c r="C209" s="311" t="s">
        <v>155</v>
      </c>
      <c r="D209" s="312">
        <v>30</v>
      </c>
      <c r="E209" s="393"/>
      <c r="F209" s="209">
        <f t="shared" si="3"/>
        <v>0</v>
      </c>
      <c r="H209" s="274"/>
    </row>
    <row r="210" spans="1:8" s="273" customFormat="1" ht="15" x14ac:dyDescent="0.25">
      <c r="A210" s="143" t="s">
        <v>588</v>
      </c>
      <c r="B210" s="310" t="s">
        <v>748</v>
      </c>
      <c r="C210" s="311" t="s">
        <v>155</v>
      </c>
      <c r="D210" s="312">
        <v>100</v>
      </c>
      <c r="E210" s="393"/>
      <c r="F210" s="209">
        <f t="shared" si="3"/>
        <v>0</v>
      </c>
      <c r="H210" s="274"/>
    </row>
    <row r="211" spans="1:8" s="273" customFormat="1" ht="15" x14ac:dyDescent="0.25">
      <c r="A211" s="143" t="s">
        <v>589</v>
      </c>
      <c r="B211" s="310" t="s">
        <v>749</v>
      </c>
      <c r="C211" s="311" t="s">
        <v>155</v>
      </c>
      <c r="D211" s="312">
        <v>400</v>
      </c>
      <c r="E211" s="393"/>
      <c r="F211" s="209">
        <f t="shared" si="3"/>
        <v>0</v>
      </c>
      <c r="H211" s="274"/>
    </row>
    <row r="212" spans="1:8" s="273" customFormat="1" ht="15" x14ac:dyDescent="0.25">
      <c r="A212" s="143" t="s">
        <v>590</v>
      </c>
      <c r="B212" s="310" t="s">
        <v>750</v>
      </c>
      <c r="C212" s="311" t="s">
        <v>155</v>
      </c>
      <c r="D212" s="312">
        <v>170</v>
      </c>
      <c r="E212" s="393"/>
      <c r="F212" s="209">
        <f t="shared" si="3"/>
        <v>0</v>
      </c>
      <c r="H212" s="274"/>
    </row>
    <row r="213" spans="1:8" s="273" customFormat="1" ht="15" x14ac:dyDescent="0.25">
      <c r="A213" s="143" t="s">
        <v>591</v>
      </c>
      <c r="B213" s="310" t="s">
        <v>751</v>
      </c>
      <c r="C213" s="311" t="s">
        <v>155</v>
      </c>
      <c r="D213" s="312">
        <v>550</v>
      </c>
      <c r="E213" s="393"/>
      <c r="F213" s="209">
        <f t="shared" si="3"/>
        <v>0</v>
      </c>
      <c r="H213" s="274"/>
    </row>
    <row r="214" spans="1:8" s="273" customFormat="1" ht="15" x14ac:dyDescent="0.25">
      <c r="A214" s="143" t="s">
        <v>592</v>
      </c>
      <c r="B214" s="310" t="s">
        <v>752</v>
      </c>
      <c r="C214" s="311" t="s">
        <v>155</v>
      </c>
      <c r="D214" s="312">
        <v>10</v>
      </c>
      <c r="E214" s="393"/>
      <c r="F214" s="209">
        <f t="shared" si="3"/>
        <v>0</v>
      </c>
      <c r="H214" s="274"/>
    </row>
    <row r="215" spans="1:8" s="273" customFormat="1" ht="15" x14ac:dyDescent="0.25">
      <c r="A215" s="143" t="s">
        <v>593</v>
      </c>
      <c r="B215" s="310" t="s">
        <v>753</v>
      </c>
      <c r="C215" s="311" t="s">
        <v>155</v>
      </c>
      <c r="D215" s="312">
        <v>10</v>
      </c>
      <c r="E215" s="393"/>
      <c r="F215" s="209">
        <f t="shared" si="3"/>
        <v>0</v>
      </c>
      <c r="H215" s="274"/>
    </row>
    <row r="216" spans="1:8" s="273" customFormat="1" ht="15" x14ac:dyDescent="0.25">
      <c r="A216" s="143" t="s">
        <v>594</v>
      </c>
      <c r="B216" s="310" t="s">
        <v>754</v>
      </c>
      <c r="C216" s="311" t="s">
        <v>155</v>
      </c>
      <c r="D216" s="312">
        <v>5100</v>
      </c>
      <c r="E216" s="393"/>
      <c r="F216" s="209">
        <f t="shared" si="3"/>
        <v>0</v>
      </c>
      <c r="H216" s="274"/>
    </row>
    <row r="217" spans="1:8" s="273" customFormat="1" ht="15" x14ac:dyDescent="0.25">
      <c r="A217" s="143" t="s">
        <v>595</v>
      </c>
      <c r="B217" s="310" t="s">
        <v>755</v>
      </c>
      <c r="C217" s="311" t="s">
        <v>155</v>
      </c>
      <c r="D217" s="312">
        <v>35</v>
      </c>
      <c r="E217" s="393"/>
      <c r="F217" s="209">
        <f t="shared" si="3"/>
        <v>0</v>
      </c>
      <c r="H217" s="274"/>
    </row>
    <row r="218" spans="1:8" s="273" customFormat="1" ht="15" x14ac:dyDescent="0.25">
      <c r="A218" s="143" t="s">
        <v>596</v>
      </c>
      <c r="B218" s="310" t="s">
        <v>756</v>
      </c>
      <c r="C218" s="311" t="s">
        <v>155</v>
      </c>
      <c r="D218" s="312">
        <v>200</v>
      </c>
      <c r="E218" s="393"/>
      <c r="F218" s="209">
        <f t="shared" si="3"/>
        <v>0</v>
      </c>
      <c r="H218" s="274"/>
    </row>
    <row r="219" spans="1:8" s="273" customFormat="1" ht="15" x14ac:dyDescent="0.25">
      <c r="A219" s="143" t="s">
        <v>597</v>
      </c>
      <c r="B219" s="310" t="s">
        <v>757</v>
      </c>
      <c r="C219" s="311" t="s">
        <v>155</v>
      </c>
      <c r="D219" s="312">
        <v>650</v>
      </c>
      <c r="E219" s="393"/>
      <c r="F219" s="209">
        <f t="shared" si="3"/>
        <v>0</v>
      </c>
      <c r="H219" s="274"/>
    </row>
    <row r="220" spans="1:8" s="273" customFormat="1" ht="15" x14ac:dyDescent="0.25">
      <c r="A220" s="143" t="s">
        <v>598</v>
      </c>
      <c r="B220" s="310" t="s">
        <v>758</v>
      </c>
      <c r="C220" s="311" t="s">
        <v>155</v>
      </c>
      <c r="D220" s="312">
        <v>150</v>
      </c>
      <c r="E220" s="393"/>
      <c r="F220" s="209">
        <f t="shared" si="3"/>
        <v>0</v>
      </c>
      <c r="H220" s="274"/>
    </row>
    <row r="221" spans="1:8" s="273" customFormat="1" ht="15" x14ac:dyDescent="0.25">
      <c r="A221" s="143" t="s">
        <v>599</v>
      </c>
      <c r="B221" s="310" t="s">
        <v>759</v>
      </c>
      <c r="C221" s="311" t="s">
        <v>155</v>
      </c>
      <c r="D221" s="312">
        <v>1150</v>
      </c>
      <c r="E221" s="393"/>
      <c r="F221" s="209">
        <f t="shared" si="3"/>
        <v>0</v>
      </c>
      <c r="H221" s="274"/>
    </row>
    <row r="222" spans="1:8" s="273" customFormat="1" ht="15" x14ac:dyDescent="0.25">
      <c r="A222" s="143" t="s">
        <v>600</v>
      </c>
      <c r="B222" s="310" t="s">
        <v>760</v>
      </c>
      <c r="C222" s="311" t="s">
        <v>155</v>
      </c>
      <c r="D222" s="312">
        <v>25</v>
      </c>
      <c r="E222" s="393"/>
      <c r="F222" s="209">
        <f t="shared" si="3"/>
        <v>0</v>
      </c>
      <c r="H222" s="274"/>
    </row>
    <row r="223" spans="1:8" s="273" customFormat="1" ht="15" x14ac:dyDescent="0.25">
      <c r="A223" s="143" t="s">
        <v>601</v>
      </c>
      <c r="B223" s="310" t="s">
        <v>761</v>
      </c>
      <c r="C223" s="311" t="s">
        <v>155</v>
      </c>
      <c r="D223" s="312">
        <v>10</v>
      </c>
      <c r="E223" s="393"/>
      <c r="F223" s="209">
        <f t="shared" si="3"/>
        <v>0</v>
      </c>
      <c r="H223" s="274"/>
    </row>
    <row r="224" spans="1:8" s="273" customFormat="1" ht="15" x14ac:dyDescent="0.25">
      <c r="A224" s="143" t="s">
        <v>602</v>
      </c>
      <c r="B224" s="310" t="s">
        <v>762</v>
      </c>
      <c r="C224" s="311" t="s">
        <v>155</v>
      </c>
      <c r="D224" s="312">
        <v>10</v>
      </c>
      <c r="E224" s="393"/>
      <c r="F224" s="209">
        <f t="shared" si="3"/>
        <v>0</v>
      </c>
      <c r="H224" s="274"/>
    </row>
    <row r="225" spans="1:9" s="273" customFormat="1" ht="15" x14ac:dyDescent="0.25">
      <c r="A225" s="143" t="s">
        <v>603</v>
      </c>
      <c r="B225" s="310" t="s">
        <v>763</v>
      </c>
      <c r="C225" s="311" t="s">
        <v>155</v>
      </c>
      <c r="D225" s="312">
        <v>10</v>
      </c>
      <c r="E225" s="393"/>
      <c r="F225" s="209">
        <f t="shared" si="3"/>
        <v>0</v>
      </c>
      <c r="H225" s="274"/>
    </row>
    <row r="226" spans="1:9" s="273" customFormat="1" ht="15" x14ac:dyDescent="0.25">
      <c r="A226" s="143" t="s">
        <v>604</v>
      </c>
      <c r="B226" s="310" t="s">
        <v>764</v>
      </c>
      <c r="C226" s="311" t="s">
        <v>155</v>
      </c>
      <c r="D226" s="312">
        <v>80</v>
      </c>
      <c r="E226" s="393"/>
      <c r="F226" s="209">
        <f t="shared" si="3"/>
        <v>0</v>
      </c>
      <c r="H226" s="274"/>
    </row>
    <row r="227" spans="1:9" s="273" customFormat="1" ht="15" x14ac:dyDescent="0.25">
      <c r="A227" s="143" t="s">
        <v>605</v>
      </c>
      <c r="B227" s="310" t="s">
        <v>765</v>
      </c>
      <c r="C227" s="311" t="s">
        <v>155</v>
      </c>
      <c r="D227" s="312">
        <v>25</v>
      </c>
      <c r="E227" s="393"/>
      <c r="F227" s="209">
        <f t="shared" si="3"/>
        <v>0</v>
      </c>
      <c r="H227" s="274"/>
    </row>
    <row r="228" spans="1:9" s="273" customFormat="1" ht="15" x14ac:dyDescent="0.25">
      <c r="A228" s="143" t="s">
        <v>606</v>
      </c>
      <c r="B228" s="310" t="s">
        <v>766</v>
      </c>
      <c r="C228" s="311" t="s">
        <v>155</v>
      </c>
      <c r="D228" s="312">
        <v>25</v>
      </c>
      <c r="E228" s="393"/>
      <c r="F228" s="209">
        <f t="shared" si="3"/>
        <v>0</v>
      </c>
      <c r="H228" s="274"/>
    </row>
    <row r="229" spans="1:9" s="273" customFormat="1" ht="15" x14ac:dyDescent="0.25">
      <c r="A229" s="143" t="s">
        <v>607</v>
      </c>
      <c r="B229" s="310" t="s">
        <v>767</v>
      </c>
      <c r="C229" s="311" t="s">
        <v>155</v>
      </c>
      <c r="D229" s="312">
        <v>12</v>
      </c>
      <c r="E229" s="393"/>
      <c r="F229" s="209">
        <f t="shared" si="3"/>
        <v>0</v>
      </c>
      <c r="H229" s="274"/>
    </row>
    <row r="230" spans="1:9" s="273" customFormat="1" ht="45" customHeight="1" x14ac:dyDescent="0.25">
      <c r="A230" s="143" t="s">
        <v>608</v>
      </c>
      <c r="B230" s="310" t="s">
        <v>768</v>
      </c>
      <c r="C230" s="311" t="s">
        <v>155</v>
      </c>
      <c r="D230" s="312">
        <v>300</v>
      </c>
      <c r="E230" s="393"/>
      <c r="F230" s="209">
        <f t="shared" si="3"/>
        <v>0</v>
      </c>
      <c r="H230" s="274"/>
    </row>
    <row r="231" spans="1:9" s="273" customFormat="1" ht="45" customHeight="1" x14ac:dyDescent="0.25">
      <c r="A231" s="143" t="s">
        <v>609</v>
      </c>
      <c r="B231" s="310" t="s">
        <v>769</v>
      </c>
      <c r="C231" s="311" t="s">
        <v>155</v>
      </c>
      <c r="D231" s="312">
        <v>200</v>
      </c>
      <c r="E231" s="393"/>
      <c r="F231" s="209">
        <f t="shared" si="3"/>
        <v>0</v>
      </c>
      <c r="H231" s="274"/>
    </row>
    <row r="232" spans="1:9" s="273" customFormat="1" ht="15" x14ac:dyDescent="0.25">
      <c r="A232" s="143" t="s">
        <v>610</v>
      </c>
      <c r="B232" s="310" t="s">
        <v>770</v>
      </c>
      <c r="C232" s="311" t="s">
        <v>155</v>
      </c>
      <c r="D232" s="312">
        <v>120</v>
      </c>
      <c r="E232" s="393"/>
      <c r="F232" s="209">
        <f t="shared" si="3"/>
        <v>0</v>
      </c>
      <c r="H232" s="274"/>
    </row>
    <row r="233" spans="1:9" s="273" customFormat="1" ht="15" x14ac:dyDescent="0.25">
      <c r="A233" s="143" t="s">
        <v>611</v>
      </c>
      <c r="B233" s="310" t="s">
        <v>771</v>
      </c>
      <c r="C233" s="311" t="s">
        <v>155</v>
      </c>
      <c r="D233" s="312">
        <v>50</v>
      </c>
      <c r="E233" s="393"/>
      <c r="F233" s="209">
        <f t="shared" si="3"/>
        <v>0</v>
      </c>
      <c r="H233" s="274"/>
    </row>
    <row r="234" spans="1:9" s="273" customFormat="1" ht="30" customHeight="1" x14ac:dyDescent="0.25">
      <c r="A234" s="143" t="s">
        <v>612</v>
      </c>
      <c r="B234" s="310" t="s">
        <v>772</v>
      </c>
      <c r="C234" s="311" t="s">
        <v>0</v>
      </c>
      <c r="D234" s="312">
        <v>6</v>
      </c>
      <c r="E234" s="393"/>
      <c r="F234" s="209">
        <f t="shared" ref="F234:F261" si="4">E234*D234</f>
        <v>0</v>
      </c>
      <c r="H234" s="274"/>
      <c r="I234" s="313"/>
    </row>
    <row r="235" spans="1:9" s="273" customFormat="1" ht="30" customHeight="1" x14ac:dyDescent="0.25">
      <c r="A235" s="143" t="s">
        <v>613</v>
      </c>
      <c r="B235" s="310" t="s">
        <v>773</v>
      </c>
      <c r="C235" s="311" t="s">
        <v>0</v>
      </c>
      <c r="D235" s="312">
        <v>1</v>
      </c>
      <c r="E235" s="393"/>
      <c r="F235" s="209">
        <f t="shared" si="4"/>
        <v>0</v>
      </c>
      <c r="H235" s="274"/>
    </row>
    <row r="236" spans="1:9" s="273" customFormat="1" ht="15" x14ac:dyDescent="0.25">
      <c r="A236" s="314"/>
      <c r="B236" s="304"/>
      <c r="C236" s="276"/>
      <c r="D236" s="277"/>
      <c r="E236" s="394"/>
      <c r="F236" s="209"/>
      <c r="H236" s="274"/>
    </row>
    <row r="237" spans="1:9" s="273" customFormat="1" ht="45" customHeight="1" x14ac:dyDescent="0.25">
      <c r="A237" s="287" t="s">
        <v>614</v>
      </c>
      <c r="B237" s="288" t="s">
        <v>615</v>
      </c>
      <c r="C237" s="276" t="s">
        <v>30</v>
      </c>
      <c r="D237" s="277">
        <v>80</v>
      </c>
      <c r="E237" s="393"/>
      <c r="F237" s="209">
        <f t="shared" si="4"/>
        <v>0</v>
      </c>
      <c r="H237" s="274"/>
    </row>
    <row r="238" spans="1:9" s="273" customFormat="1" ht="11.25" customHeight="1" x14ac:dyDescent="0.25">
      <c r="A238" s="235"/>
      <c r="B238" s="304"/>
      <c r="C238" s="276"/>
      <c r="D238" s="277"/>
      <c r="E238" s="394"/>
      <c r="F238" s="209"/>
      <c r="H238" s="274"/>
    </row>
    <row r="239" spans="1:9" s="273" customFormat="1" ht="45" customHeight="1" x14ac:dyDescent="0.25">
      <c r="A239" s="235" t="s">
        <v>616</v>
      </c>
      <c r="B239" s="315" t="s">
        <v>617</v>
      </c>
      <c r="C239" s="276" t="s">
        <v>30</v>
      </c>
      <c r="D239" s="277">
        <v>1</v>
      </c>
      <c r="E239" s="393"/>
      <c r="F239" s="209">
        <f t="shared" si="4"/>
        <v>0</v>
      </c>
      <c r="H239" s="274"/>
    </row>
    <row r="240" spans="1:9" s="273" customFormat="1" ht="11.25" customHeight="1" x14ac:dyDescent="0.25">
      <c r="A240" s="235"/>
      <c r="B240" s="316"/>
      <c r="C240" s="276"/>
      <c r="D240" s="277"/>
      <c r="E240" s="394"/>
      <c r="F240" s="209"/>
      <c r="H240" s="274"/>
    </row>
    <row r="241" spans="1:8" s="273" customFormat="1" ht="45" customHeight="1" x14ac:dyDescent="0.25">
      <c r="A241" s="235" t="s">
        <v>1231</v>
      </c>
      <c r="B241" s="316" t="s">
        <v>618</v>
      </c>
      <c r="C241" s="276"/>
      <c r="D241" s="277"/>
      <c r="E241" s="394"/>
      <c r="F241" s="209"/>
      <c r="H241" s="274"/>
    </row>
    <row r="242" spans="1:8" s="273" customFormat="1" ht="15" customHeight="1" x14ac:dyDescent="0.25">
      <c r="A242" s="235"/>
      <c r="B242" s="316" t="s">
        <v>619</v>
      </c>
      <c r="C242" s="276" t="s">
        <v>30</v>
      </c>
      <c r="D242" s="277">
        <v>1</v>
      </c>
      <c r="E242" s="394"/>
      <c r="F242" s="209"/>
      <c r="H242" s="274"/>
    </row>
    <row r="243" spans="1:8" s="273" customFormat="1" ht="30" customHeight="1" x14ac:dyDescent="0.25">
      <c r="A243" s="235"/>
      <c r="B243" s="316" t="s">
        <v>620</v>
      </c>
      <c r="C243" s="276" t="s">
        <v>30</v>
      </c>
      <c r="D243" s="277">
        <v>1</v>
      </c>
      <c r="E243" s="394"/>
      <c r="F243" s="209"/>
      <c r="H243" s="274"/>
    </row>
    <row r="244" spans="1:8" s="273" customFormat="1" ht="30" customHeight="1" x14ac:dyDescent="0.25">
      <c r="A244" s="235"/>
      <c r="B244" s="316" t="s">
        <v>621</v>
      </c>
      <c r="C244" s="276" t="s">
        <v>30</v>
      </c>
      <c r="D244" s="277">
        <v>1</v>
      </c>
      <c r="E244" s="394"/>
      <c r="F244" s="209"/>
      <c r="H244" s="274"/>
    </row>
    <row r="245" spans="1:8" s="273" customFormat="1" ht="30" customHeight="1" x14ac:dyDescent="0.25">
      <c r="A245" s="235"/>
      <c r="B245" s="316" t="s">
        <v>622</v>
      </c>
      <c r="C245" s="276" t="s">
        <v>30</v>
      </c>
      <c r="D245" s="277">
        <v>4</v>
      </c>
      <c r="E245" s="394"/>
      <c r="F245" s="209"/>
      <c r="H245" s="274"/>
    </row>
    <row r="246" spans="1:8" s="273" customFormat="1" ht="15" customHeight="1" x14ac:dyDescent="0.25">
      <c r="A246" s="235"/>
      <c r="B246" s="317" t="s">
        <v>623</v>
      </c>
      <c r="C246" s="230" t="s">
        <v>30</v>
      </c>
      <c r="D246" s="231">
        <v>1</v>
      </c>
      <c r="E246" s="396"/>
      <c r="F246" s="233"/>
      <c r="H246" s="274"/>
    </row>
    <row r="247" spans="1:8" s="273" customFormat="1" ht="15" customHeight="1" x14ac:dyDescent="0.25">
      <c r="A247" s="235"/>
      <c r="B247" s="316"/>
      <c r="C247" s="276" t="s">
        <v>30</v>
      </c>
      <c r="D247" s="277">
        <v>1</v>
      </c>
      <c r="E247" s="393"/>
      <c r="F247" s="209">
        <f t="shared" si="4"/>
        <v>0</v>
      </c>
      <c r="H247" s="274"/>
    </row>
    <row r="248" spans="1:8" s="273" customFormat="1" ht="15" customHeight="1" x14ac:dyDescent="0.25">
      <c r="A248" s="235"/>
      <c r="B248" s="316"/>
      <c r="C248" s="276"/>
      <c r="D248" s="277"/>
      <c r="E248" s="394"/>
      <c r="F248" s="209"/>
      <c r="H248" s="274"/>
    </row>
    <row r="249" spans="1:8" s="273" customFormat="1" ht="15" customHeight="1" x14ac:dyDescent="0.25">
      <c r="A249" s="235"/>
      <c r="B249" s="318" t="s">
        <v>624</v>
      </c>
      <c r="C249" s="276"/>
      <c r="D249" s="277"/>
      <c r="E249" s="394"/>
      <c r="F249" s="209"/>
      <c r="H249" s="274"/>
    </row>
    <row r="250" spans="1:8" s="273" customFormat="1" ht="30" customHeight="1" x14ac:dyDescent="0.25">
      <c r="A250" s="314"/>
      <c r="B250" s="319" t="s">
        <v>774</v>
      </c>
      <c r="C250" s="276"/>
      <c r="D250" s="277"/>
      <c r="E250" s="394"/>
      <c r="F250" s="209"/>
      <c r="H250" s="274"/>
    </row>
    <row r="251" spans="1:8" s="273" customFormat="1" ht="72" customHeight="1" x14ac:dyDescent="0.25">
      <c r="A251" s="314"/>
      <c r="B251" s="319" t="s">
        <v>625</v>
      </c>
      <c r="C251" s="276"/>
      <c r="D251" s="277"/>
      <c r="E251" s="394"/>
      <c r="F251" s="209"/>
      <c r="H251" s="274"/>
    </row>
    <row r="252" spans="1:8" s="273" customFormat="1" ht="45" customHeight="1" x14ac:dyDescent="0.25">
      <c r="A252" s="314"/>
      <c r="B252" s="319" t="s">
        <v>775</v>
      </c>
      <c r="C252" s="276"/>
      <c r="D252" s="277"/>
      <c r="E252" s="394"/>
      <c r="F252" s="209"/>
      <c r="H252" s="274"/>
    </row>
    <row r="253" spans="1:8" s="273" customFormat="1" ht="45" customHeight="1" x14ac:dyDescent="0.25">
      <c r="A253" s="314"/>
      <c r="B253" s="319" t="s">
        <v>626</v>
      </c>
      <c r="C253" s="276"/>
      <c r="D253" s="277"/>
      <c r="E253" s="394"/>
      <c r="F253" s="209"/>
      <c r="H253" s="274"/>
    </row>
    <row r="254" spans="1:8" s="273" customFormat="1" ht="45" customHeight="1" x14ac:dyDescent="0.25">
      <c r="A254" s="314"/>
      <c r="B254" s="319" t="s">
        <v>776</v>
      </c>
      <c r="C254" s="276"/>
      <c r="D254" s="277"/>
      <c r="E254" s="394"/>
      <c r="F254" s="209"/>
      <c r="H254" s="274"/>
    </row>
    <row r="255" spans="1:8" s="273" customFormat="1" ht="30" customHeight="1" x14ac:dyDescent="0.25">
      <c r="A255" s="314"/>
      <c r="B255" s="319" t="s">
        <v>627</v>
      </c>
      <c r="C255" s="276"/>
      <c r="D255" s="277"/>
      <c r="E255" s="394"/>
      <c r="F255" s="209"/>
      <c r="H255" s="274"/>
    </row>
    <row r="256" spans="1:8" s="273" customFormat="1" ht="18" customHeight="1" x14ac:dyDescent="0.25">
      <c r="A256" s="314"/>
      <c r="B256" s="320"/>
      <c r="C256" s="276"/>
      <c r="D256" s="277"/>
      <c r="E256" s="394"/>
      <c r="F256" s="209"/>
      <c r="H256" s="274"/>
    </row>
    <row r="257" spans="1:8" s="273" customFormat="1" ht="57" x14ac:dyDescent="0.25">
      <c r="A257" s="235"/>
      <c r="B257" s="321" t="s">
        <v>777</v>
      </c>
      <c r="C257" s="322"/>
      <c r="D257" s="322"/>
      <c r="E257" s="397"/>
      <c r="F257" s="209"/>
      <c r="H257" s="274"/>
    </row>
    <row r="258" spans="1:8" s="273" customFormat="1" ht="12.75" customHeight="1" x14ac:dyDescent="0.25">
      <c r="A258" s="314"/>
      <c r="B258" s="324"/>
      <c r="C258" s="322"/>
      <c r="D258" s="322"/>
      <c r="E258" s="397"/>
      <c r="F258" s="209"/>
      <c r="H258" s="274"/>
    </row>
    <row r="259" spans="1:8" s="273" customFormat="1" ht="57" customHeight="1" x14ac:dyDescent="0.25">
      <c r="A259" s="235" t="s">
        <v>628</v>
      </c>
      <c r="B259" s="321" t="s">
        <v>629</v>
      </c>
      <c r="C259" s="221" t="s">
        <v>30</v>
      </c>
      <c r="D259" s="222">
        <v>1</v>
      </c>
      <c r="E259" s="393"/>
      <c r="F259" s="209">
        <f t="shared" si="4"/>
        <v>0</v>
      </c>
      <c r="H259" s="274"/>
    </row>
    <row r="260" spans="1:8" s="273" customFormat="1" ht="15" x14ac:dyDescent="0.25">
      <c r="A260" s="235"/>
      <c r="B260" s="321"/>
      <c r="C260" s="221"/>
      <c r="D260" s="222"/>
      <c r="E260" s="393"/>
      <c r="F260" s="209"/>
      <c r="H260" s="274"/>
    </row>
    <row r="261" spans="1:8" s="273" customFormat="1" ht="72" customHeight="1" x14ac:dyDescent="0.25">
      <c r="A261" s="235" t="s">
        <v>1232</v>
      </c>
      <c r="B261" s="203" t="s">
        <v>778</v>
      </c>
      <c r="C261" s="221" t="s">
        <v>30</v>
      </c>
      <c r="D261" s="222">
        <v>1</v>
      </c>
      <c r="E261" s="393"/>
      <c r="F261" s="209">
        <f t="shared" si="4"/>
        <v>0</v>
      </c>
      <c r="H261" s="274"/>
    </row>
    <row r="262" spans="1:8" s="273" customFormat="1" ht="15" x14ac:dyDescent="0.25">
      <c r="A262" s="253"/>
      <c r="B262" s="325"/>
      <c r="C262" s="214"/>
      <c r="D262" s="215"/>
      <c r="E262" s="216"/>
      <c r="F262" s="209"/>
      <c r="H262" s="274"/>
    </row>
    <row r="263" spans="1:8" s="273" customFormat="1" x14ac:dyDescent="0.3">
      <c r="A263" s="290"/>
      <c r="B263" s="291" t="s">
        <v>806</v>
      </c>
      <c r="C263" s="250"/>
      <c r="D263" s="251"/>
      <c r="E263" s="769">
        <f>SUM(F167:F261)</f>
        <v>0</v>
      </c>
      <c r="F263" s="772"/>
      <c r="H263" s="292"/>
    </row>
    <row r="264" spans="1:8" s="273" customFormat="1" ht="15" x14ac:dyDescent="0.25">
      <c r="A264" s="293"/>
      <c r="B264" s="294"/>
      <c r="C264" s="295"/>
      <c r="D264" s="296"/>
      <c r="E264" s="297"/>
      <c r="F264" s="272"/>
      <c r="H264" s="274"/>
    </row>
    <row r="265" spans="1:8" s="273" customFormat="1" ht="15" x14ac:dyDescent="0.25">
      <c r="A265" s="293"/>
      <c r="B265" s="298"/>
      <c r="C265" s="295"/>
      <c r="D265" s="296"/>
      <c r="E265" s="297"/>
      <c r="F265" s="272"/>
      <c r="H265" s="274"/>
    </row>
    <row r="266" spans="1:8" s="265" customFormat="1" ht="17.25" x14ac:dyDescent="0.3">
      <c r="A266" s="259" t="s">
        <v>630</v>
      </c>
      <c r="B266" s="260" t="s">
        <v>631</v>
      </c>
      <c r="C266" s="261"/>
      <c r="D266" s="262"/>
      <c r="E266" s="263"/>
      <c r="F266" s="264"/>
      <c r="H266" s="266"/>
    </row>
    <row r="267" spans="1:8" s="273" customFormat="1" ht="15" x14ac:dyDescent="0.25">
      <c r="A267" s="306"/>
      <c r="B267" s="307"/>
      <c r="C267" s="295"/>
      <c r="D267" s="296"/>
      <c r="E267" s="297"/>
      <c r="F267" s="272"/>
      <c r="H267" s="274"/>
    </row>
    <row r="268" spans="1:8" s="91" customFormat="1" ht="45" customHeight="1" x14ac:dyDescent="0.25">
      <c r="A268" s="326"/>
      <c r="B268" s="327" t="s">
        <v>158</v>
      </c>
      <c r="C268" s="144"/>
      <c r="D268" s="144"/>
      <c r="E268" s="328"/>
      <c r="F268" s="149"/>
      <c r="H268" s="299"/>
    </row>
    <row r="269" spans="1:8" s="273" customFormat="1" ht="15" customHeight="1" x14ac:dyDescent="0.25">
      <c r="A269" s="326"/>
      <c r="B269" s="327" t="s">
        <v>159</v>
      </c>
      <c r="C269" s="144"/>
      <c r="D269" s="144"/>
      <c r="E269" s="328"/>
      <c r="F269" s="149"/>
      <c r="H269" s="274"/>
    </row>
    <row r="270" spans="1:8" s="273" customFormat="1" ht="15" x14ac:dyDescent="0.25">
      <c r="A270" s="326"/>
      <c r="B270" s="310"/>
      <c r="C270" s="144"/>
      <c r="D270" s="144"/>
      <c r="E270" s="328"/>
      <c r="F270" s="149"/>
      <c r="H270" s="274"/>
    </row>
    <row r="271" spans="1:8" s="273" customFormat="1" ht="15" x14ac:dyDescent="0.25">
      <c r="A271" s="326"/>
      <c r="B271" s="278" t="s">
        <v>35</v>
      </c>
      <c r="C271" s="144"/>
      <c r="D271" s="144"/>
      <c r="E271" s="328"/>
      <c r="F271" s="149"/>
      <c r="H271" s="274"/>
    </row>
    <row r="272" spans="1:8" s="273" customFormat="1" ht="15" x14ac:dyDescent="0.25">
      <c r="A272" s="326"/>
      <c r="B272" s="771" t="s">
        <v>779</v>
      </c>
      <c r="C272" s="768"/>
      <c r="D272" s="768"/>
      <c r="E272" s="768"/>
      <c r="F272" s="768"/>
      <c r="H272" s="274"/>
    </row>
    <row r="273" spans="1:8" s="273" customFormat="1" ht="15" x14ac:dyDescent="0.25">
      <c r="A273" s="326"/>
      <c r="B273" s="310"/>
      <c r="C273" s="144"/>
      <c r="D273" s="144"/>
      <c r="E273" s="328"/>
      <c r="F273" s="149"/>
      <c r="H273" s="274"/>
    </row>
    <row r="274" spans="1:8" s="273" customFormat="1" ht="45" customHeight="1" x14ac:dyDescent="0.25">
      <c r="A274" s="329">
        <v>1</v>
      </c>
      <c r="B274" s="146" t="s">
        <v>781</v>
      </c>
      <c r="C274" s="144"/>
      <c r="D274" s="144"/>
      <c r="E274" s="328"/>
      <c r="F274" s="149"/>
      <c r="H274" s="274"/>
    </row>
    <row r="275" spans="1:8" s="273" customFormat="1" ht="30" customHeight="1" x14ac:dyDescent="0.25">
      <c r="A275" s="330"/>
      <c r="B275" s="203" t="s">
        <v>1233</v>
      </c>
      <c r="C275" s="144" t="s">
        <v>155</v>
      </c>
      <c r="D275" s="144">
        <v>4100</v>
      </c>
      <c r="E275" s="393"/>
      <c r="F275" s="149">
        <f>E275*D275</f>
        <v>0</v>
      </c>
      <c r="H275" s="274"/>
    </row>
    <row r="276" spans="1:8" s="273" customFormat="1" ht="30" customHeight="1" x14ac:dyDescent="0.25">
      <c r="A276" s="330"/>
      <c r="B276" s="203" t="s">
        <v>1234</v>
      </c>
      <c r="C276" s="144" t="s">
        <v>155</v>
      </c>
      <c r="D276" s="144">
        <v>60</v>
      </c>
      <c r="E276" s="393"/>
      <c r="F276" s="149">
        <f t="shared" ref="F276:F277" si="5">E276*D276</f>
        <v>0</v>
      </c>
      <c r="H276" s="274"/>
    </row>
    <row r="277" spans="1:8" s="273" customFormat="1" ht="45" customHeight="1" x14ac:dyDescent="0.25">
      <c r="A277" s="330"/>
      <c r="B277" s="203" t="s">
        <v>780</v>
      </c>
      <c r="C277" s="144" t="s">
        <v>155</v>
      </c>
      <c r="D277" s="144">
        <v>60</v>
      </c>
      <c r="E277" s="393"/>
      <c r="F277" s="149">
        <f t="shared" si="5"/>
        <v>0</v>
      </c>
      <c r="H277" s="274"/>
    </row>
    <row r="278" spans="1:8" s="273" customFormat="1" ht="15" x14ac:dyDescent="0.25">
      <c r="A278" s="330"/>
      <c r="B278" s="224"/>
      <c r="C278" s="144"/>
      <c r="D278" s="144"/>
      <c r="E278" s="398"/>
      <c r="F278" s="149"/>
      <c r="H278" s="274"/>
    </row>
    <row r="279" spans="1:8" s="75" customFormat="1" ht="103.5" customHeight="1" x14ac:dyDescent="0.25">
      <c r="A279" s="755" t="s">
        <v>183</v>
      </c>
      <c r="B279" s="534" t="s">
        <v>1235</v>
      </c>
      <c r="C279" s="439" t="s">
        <v>30</v>
      </c>
      <c r="D279" s="439">
        <v>1</v>
      </c>
      <c r="E279" s="762"/>
      <c r="F279" s="756">
        <f t="shared" ref="F279" si="6">E279*D279</f>
        <v>0</v>
      </c>
      <c r="H279" s="757"/>
    </row>
    <row r="280" spans="1:8" s="75" customFormat="1" ht="15" x14ac:dyDescent="0.25">
      <c r="A280" s="758"/>
      <c r="B280" s="203"/>
      <c r="C280" s="439"/>
      <c r="D280" s="439"/>
      <c r="E280" s="182"/>
      <c r="F280" s="756"/>
      <c r="H280" s="757"/>
    </row>
    <row r="281" spans="1:8" s="75" customFormat="1" ht="48" customHeight="1" x14ac:dyDescent="0.25">
      <c r="A281" s="755" t="s">
        <v>185</v>
      </c>
      <c r="B281" s="534" t="s">
        <v>1236</v>
      </c>
      <c r="C281" s="439" t="s">
        <v>0</v>
      </c>
      <c r="D281" s="439">
        <v>5</v>
      </c>
      <c r="E281" s="762"/>
      <c r="F281" s="756">
        <f t="shared" ref="F281" si="7">E281*D281</f>
        <v>0</v>
      </c>
      <c r="H281" s="757"/>
    </row>
    <row r="282" spans="1:8" s="75" customFormat="1" ht="15" x14ac:dyDescent="0.25">
      <c r="A282" s="758"/>
      <c r="B282" s="203"/>
      <c r="C282" s="439"/>
      <c r="D282" s="439"/>
      <c r="E282" s="182"/>
      <c r="F282" s="756"/>
      <c r="H282" s="757"/>
    </row>
    <row r="283" spans="1:8" s="75" customFormat="1" ht="30.75" customHeight="1" x14ac:dyDescent="0.25">
      <c r="A283" s="755" t="s">
        <v>152</v>
      </c>
      <c r="B283" s="534" t="s">
        <v>1237</v>
      </c>
      <c r="C283" s="439" t="s">
        <v>0</v>
      </c>
      <c r="D283" s="439">
        <v>1</v>
      </c>
      <c r="E283" s="762"/>
      <c r="F283" s="756">
        <f t="shared" ref="F283" si="8">E283*D283</f>
        <v>0</v>
      </c>
      <c r="H283" s="757"/>
    </row>
    <row r="284" spans="1:8" s="75" customFormat="1" ht="15" x14ac:dyDescent="0.25">
      <c r="A284" s="758"/>
      <c r="B284" s="203"/>
      <c r="C284" s="439"/>
      <c r="D284" s="439"/>
      <c r="E284" s="182"/>
      <c r="F284" s="756"/>
      <c r="H284" s="757"/>
    </row>
    <row r="285" spans="1:8" s="75" customFormat="1" ht="15.75" customHeight="1" x14ac:dyDescent="0.25">
      <c r="A285" s="755" t="s">
        <v>188</v>
      </c>
      <c r="B285" s="534" t="s">
        <v>1238</v>
      </c>
      <c r="C285" s="439" t="s">
        <v>0</v>
      </c>
      <c r="D285" s="439">
        <v>5</v>
      </c>
      <c r="E285" s="762"/>
      <c r="F285" s="756">
        <f t="shared" ref="F285" si="9">E285*D285</f>
        <v>0</v>
      </c>
      <c r="H285" s="757"/>
    </row>
    <row r="286" spans="1:8" s="75" customFormat="1" ht="15" x14ac:dyDescent="0.25">
      <c r="A286" s="758"/>
      <c r="B286" s="203"/>
      <c r="C286" s="439"/>
      <c r="D286" s="439"/>
      <c r="E286" s="182"/>
      <c r="F286" s="756"/>
      <c r="H286" s="757"/>
    </row>
    <row r="287" spans="1:8" s="75" customFormat="1" ht="31.5" customHeight="1" x14ac:dyDescent="0.25">
      <c r="A287" s="755" t="s">
        <v>190</v>
      </c>
      <c r="B287" s="534" t="s">
        <v>1239</v>
      </c>
      <c r="C287" s="439" t="s">
        <v>0</v>
      </c>
      <c r="D287" s="439">
        <v>2</v>
      </c>
      <c r="E287" s="762"/>
      <c r="F287" s="756">
        <f t="shared" ref="F287" si="10">E287*D287</f>
        <v>0</v>
      </c>
      <c r="H287" s="757"/>
    </row>
    <row r="288" spans="1:8" s="75" customFormat="1" ht="15" x14ac:dyDescent="0.25">
      <c r="A288" s="758"/>
      <c r="B288" s="203"/>
      <c r="C288" s="439"/>
      <c r="D288" s="439"/>
      <c r="E288" s="182"/>
      <c r="F288" s="756"/>
      <c r="H288" s="757"/>
    </row>
    <row r="289" spans="1:8" s="75" customFormat="1" ht="33" customHeight="1" x14ac:dyDescent="0.25">
      <c r="A289" s="755" t="s">
        <v>192</v>
      </c>
      <c r="B289" s="534" t="s">
        <v>1240</v>
      </c>
      <c r="C289" s="439" t="s">
        <v>0</v>
      </c>
      <c r="D289" s="439">
        <v>2</v>
      </c>
      <c r="E289" s="762"/>
      <c r="F289" s="756">
        <f t="shared" ref="F289" si="11">E289*D289</f>
        <v>0</v>
      </c>
      <c r="H289" s="757"/>
    </row>
    <row r="290" spans="1:8" s="75" customFormat="1" ht="15" x14ac:dyDescent="0.25">
      <c r="A290" s="758"/>
      <c r="B290" s="203"/>
      <c r="C290" s="439"/>
      <c r="D290" s="439"/>
      <c r="E290" s="182"/>
      <c r="F290" s="756"/>
      <c r="H290" s="757"/>
    </row>
    <row r="291" spans="1:8" s="75" customFormat="1" ht="30" customHeight="1" x14ac:dyDescent="0.25">
      <c r="A291" s="755" t="s">
        <v>194</v>
      </c>
      <c r="B291" s="534" t="s">
        <v>1241</v>
      </c>
      <c r="C291" s="439"/>
      <c r="D291" s="439"/>
      <c r="E291" s="182"/>
      <c r="F291" s="756"/>
      <c r="H291" s="757"/>
    </row>
    <row r="292" spans="1:8" s="75" customFormat="1" ht="15" x14ac:dyDescent="0.25">
      <c r="A292" s="758" t="s">
        <v>1242</v>
      </c>
      <c r="B292" s="203" t="s">
        <v>1243</v>
      </c>
      <c r="C292" s="439" t="s">
        <v>0</v>
      </c>
      <c r="D292" s="439">
        <v>2</v>
      </c>
      <c r="E292" s="762"/>
      <c r="F292" s="756">
        <f t="shared" ref="F292:F317" si="12">E292*D292</f>
        <v>0</v>
      </c>
      <c r="H292" s="757"/>
    </row>
    <row r="293" spans="1:8" s="75" customFormat="1" ht="15" x14ac:dyDescent="0.25">
      <c r="A293" s="758" t="s">
        <v>1242</v>
      </c>
      <c r="B293" s="203" t="s">
        <v>1244</v>
      </c>
      <c r="C293" s="439" t="s">
        <v>0</v>
      </c>
      <c r="D293" s="439">
        <v>3</v>
      </c>
      <c r="E293" s="762"/>
      <c r="F293" s="756">
        <f t="shared" si="12"/>
        <v>0</v>
      </c>
      <c r="H293" s="757"/>
    </row>
    <row r="294" spans="1:8" s="75" customFormat="1" ht="15" x14ac:dyDescent="0.25">
      <c r="A294" s="758" t="s">
        <v>1242</v>
      </c>
      <c r="B294" s="203" t="s">
        <v>1245</v>
      </c>
      <c r="C294" s="439" t="s">
        <v>0</v>
      </c>
      <c r="D294" s="439">
        <v>27</v>
      </c>
      <c r="E294" s="762"/>
      <c r="F294" s="756">
        <f t="shared" si="12"/>
        <v>0</v>
      </c>
      <c r="H294" s="757"/>
    </row>
    <row r="295" spans="1:8" s="75" customFormat="1" ht="42.75" x14ac:dyDescent="0.25">
      <c r="A295" s="758" t="s">
        <v>1242</v>
      </c>
      <c r="B295" s="203" t="s">
        <v>1246</v>
      </c>
      <c r="C295" s="439" t="s">
        <v>0</v>
      </c>
      <c r="D295" s="439">
        <v>28</v>
      </c>
      <c r="E295" s="762"/>
      <c r="F295" s="756">
        <f t="shared" si="12"/>
        <v>0</v>
      </c>
      <c r="H295" s="757"/>
    </row>
    <row r="296" spans="1:8" s="75" customFormat="1" ht="15" x14ac:dyDescent="0.25">
      <c r="A296" s="755"/>
      <c r="B296" s="203"/>
      <c r="C296" s="439"/>
      <c r="D296" s="439"/>
      <c r="E296" s="206"/>
      <c r="F296" s="756"/>
      <c r="H296" s="757"/>
    </row>
    <row r="297" spans="1:8" s="75" customFormat="1" ht="45" customHeight="1" x14ac:dyDescent="0.25">
      <c r="A297" s="755" t="s">
        <v>196</v>
      </c>
      <c r="B297" s="203" t="s">
        <v>1247</v>
      </c>
      <c r="C297" s="439" t="s">
        <v>30</v>
      </c>
      <c r="D297" s="439">
        <v>1</v>
      </c>
      <c r="E297" s="762"/>
      <c r="F297" s="756">
        <f t="shared" ref="F297" si="13">E297*D297</f>
        <v>0</v>
      </c>
      <c r="H297" s="757"/>
    </row>
    <row r="298" spans="1:8" s="75" customFormat="1" ht="15" x14ac:dyDescent="0.25">
      <c r="A298" s="755"/>
      <c r="B298" s="203"/>
      <c r="C298" s="439"/>
      <c r="D298" s="439"/>
      <c r="E298" s="206"/>
      <c r="F298" s="756"/>
      <c r="H298" s="757"/>
    </row>
    <row r="299" spans="1:8" s="75" customFormat="1" ht="45" customHeight="1" x14ac:dyDescent="0.25">
      <c r="A299" s="755" t="s">
        <v>198</v>
      </c>
      <c r="B299" s="203" t="s">
        <v>1248</v>
      </c>
      <c r="C299" s="439" t="s">
        <v>30</v>
      </c>
      <c r="D299" s="439">
        <v>1</v>
      </c>
      <c r="E299" s="762"/>
      <c r="F299" s="756">
        <f t="shared" si="12"/>
        <v>0</v>
      </c>
      <c r="H299" s="757"/>
    </row>
    <row r="300" spans="1:8" s="75" customFormat="1" ht="15" x14ac:dyDescent="0.25">
      <c r="A300" s="758"/>
      <c r="B300" s="203"/>
      <c r="C300" s="439"/>
      <c r="D300" s="439"/>
      <c r="E300" s="182"/>
      <c r="F300" s="756"/>
      <c r="H300" s="757"/>
    </row>
    <row r="301" spans="1:8" s="75" customFormat="1" ht="29.25" customHeight="1" x14ac:dyDescent="0.25">
      <c r="A301" s="755" t="s">
        <v>200</v>
      </c>
      <c r="B301" s="203" t="s">
        <v>1249</v>
      </c>
      <c r="C301" s="759" t="s">
        <v>0</v>
      </c>
      <c r="D301" s="760">
        <v>20</v>
      </c>
      <c r="E301" s="762"/>
      <c r="F301" s="756">
        <f t="shared" ref="F301" si="14">E301*D301</f>
        <v>0</v>
      </c>
      <c r="H301" s="757"/>
    </row>
    <row r="302" spans="1:8" s="75" customFormat="1" ht="15" x14ac:dyDescent="0.25">
      <c r="A302" s="761"/>
      <c r="B302" s="203"/>
      <c r="C302" s="759"/>
      <c r="D302" s="760"/>
      <c r="E302" s="748"/>
      <c r="F302" s="756"/>
      <c r="H302" s="757"/>
    </row>
    <row r="303" spans="1:8" s="75" customFormat="1" ht="27.75" customHeight="1" x14ac:dyDescent="0.25">
      <c r="A303" s="755" t="s">
        <v>202</v>
      </c>
      <c r="B303" s="203" t="s">
        <v>1250</v>
      </c>
      <c r="C303" s="759" t="s">
        <v>30</v>
      </c>
      <c r="D303" s="760">
        <v>20</v>
      </c>
      <c r="E303" s="762"/>
      <c r="F303" s="756">
        <f t="shared" ref="F303" si="15">E303*D303</f>
        <v>0</v>
      </c>
      <c r="H303" s="757"/>
    </row>
    <row r="304" spans="1:8" s="75" customFormat="1" ht="15" x14ac:dyDescent="0.25">
      <c r="A304" s="758"/>
      <c r="B304" s="203"/>
      <c r="C304" s="439"/>
      <c r="D304" s="439"/>
      <c r="E304" s="182"/>
      <c r="F304" s="756"/>
      <c r="H304" s="757"/>
    </row>
    <row r="305" spans="1:8" s="75" customFormat="1" ht="29.25" customHeight="1" x14ac:dyDescent="0.25">
      <c r="A305" s="755" t="s">
        <v>204</v>
      </c>
      <c r="B305" s="203" t="s">
        <v>1251</v>
      </c>
      <c r="C305" s="759" t="s">
        <v>0</v>
      </c>
      <c r="D305" s="760">
        <v>30</v>
      </c>
      <c r="E305" s="762"/>
      <c r="F305" s="756">
        <f t="shared" ref="F305" si="16">E305*D305</f>
        <v>0</v>
      </c>
      <c r="H305" s="757"/>
    </row>
    <row r="306" spans="1:8" s="75" customFormat="1" ht="15" x14ac:dyDescent="0.25">
      <c r="A306" s="761"/>
      <c r="B306" s="203"/>
      <c r="C306" s="759"/>
      <c r="D306" s="760"/>
      <c r="E306" s="748"/>
      <c r="F306" s="756"/>
      <c r="H306" s="757"/>
    </row>
    <row r="307" spans="1:8" s="75" customFormat="1" ht="27.75" customHeight="1" x14ac:dyDescent="0.25">
      <c r="A307" s="755" t="s">
        <v>227</v>
      </c>
      <c r="B307" s="203" t="s">
        <v>1252</v>
      </c>
      <c r="C307" s="759" t="s">
        <v>0</v>
      </c>
      <c r="D307" s="760">
        <v>40</v>
      </c>
      <c r="E307" s="762"/>
      <c r="F307" s="756">
        <f t="shared" ref="F307" si="17">E307*D307</f>
        <v>0</v>
      </c>
      <c r="H307" s="757"/>
    </row>
    <row r="308" spans="1:8" s="75" customFormat="1" ht="15" x14ac:dyDescent="0.25">
      <c r="A308" s="761"/>
      <c r="B308" s="203"/>
      <c r="C308" s="759"/>
      <c r="D308" s="760"/>
      <c r="E308" s="748"/>
      <c r="F308" s="756"/>
      <c r="H308" s="757"/>
    </row>
    <row r="309" spans="1:8" s="75" customFormat="1" ht="27.75" customHeight="1" x14ac:dyDescent="0.25">
      <c r="A309" s="755" t="s">
        <v>231</v>
      </c>
      <c r="B309" s="203" t="s">
        <v>1253</v>
      </c>
      <c r="C309" s="759" t="s">
        <v>0</v>
      </c>
      <c r="D309" s="760">
        <v>10</v>
      </c>
      <c r="E309" s="762"/>
      <c r="F309" s="756">
        <f t="shared" ref="F309" si="18">E309*D309</f>
        <v>0</v>
      </c>
      <c r="H309" s="757"/>
    </row>
    <row r="310" spans="1:8" s="75" customFormat="1" ht="15" x14ac:dyDescent="0.25">
      <c r="A310" s="758"/>
      <c r="B310" s="203"/>
      <c r="C310" s="439"/>
      <c r="D310" s="439"/>
      <c r="E310" s="182"/>
      <c r="F310" s="756"/>
      <c r="H310" s="757"/>
    </row>
    <row r="311" spans="1:8" s="75" customFormat="1" ht="30" customHeight="1" x14ac:dyDescent="0.25">
      <c r="A311" s="755" t="s">
        <v>232</v>
      </c>
      <c r="B311" s="203" t="s">
        <v>1254</v>
      </c>
      <c r="C311" s="439" t="s">
        <v>0</v>
      </c>
      <c r="D311" s="439">
        <v>2</v>
      </c>
      <c r="E311" s="762"/>
      <c r="F311" s="756">
        <f>E311*D311</f>
        <v>0</v>
      </c>
      <c r="H311" s="757"/>
    </row>
    <row r="312" spans="1:8" s="75" customFormat="1" ht="15" x14ac:dyDescent="0.25">
      <c r="A312" s="755"/>
      <c r="B312" s="203"/>
      <c r="C312" s="439"/>
      <c r="D312" s="439"/>
      <c r="E312" s="206"/>
      <c r="F312" s="756"/>
      <c r="H312" s="757"/>
    </row>
    <row r="313" spans="1:8" s="75" customFormat="1" ht="87" customHeight="1" x14ac:dyDescent="0.25">
      <c r="A313" s="755" t="s">
        <v>234</v>
      </c>
      <c r="B313" s="203" t="s">
        <v>1255</v>
      </c>
      <c r="C313" s="439" t="s">
        <v>30</v>
      </c>
      <c r="D313" s="439">
        <v>1</v>
      </c>
      <c r="E313" s="762"/>
      <c r="F313" s="756">
        <f t="shared" si="12"/>
        <v>0</v>
      </c>
      <c r="H313" s="757"/>
    </row>
    <row r="314" spans="1:8" s="75" customFormat="1" ht="15" x14ac:dyDescent="0.25">
      <c r="A314" s="758"/>
      <c r="B314" s="203"/>
      <c r="C314" s="439"/>
      <c r="D314" s="439"/>
      <c r="E314" s="182"/>
      <c r="F314" s="756"/>
      <c r="H314" s="757"/>
    </row>
    <row r="315" spans="1:8" s="75" customFormat="1" ht="21" customHeight="1" x14ac:dyDescent="0.25">
      <c r="A315" s="755" t="s">
        <v>235</v>
      </c>
      <c r="B315" s="203" t="s">
        <v>1256</v>
      </c>
      <c r="C315" s="759" t="s">
        <v>0</v>
      </c>
      <c r="D315" s="760">
        <v>115</v>
      </c>
      <c r="E315" s="762"/>
      <c r="F315" s="756">
        <f t="shared" si="12"/>
        <v>0</v>
      </c>
      <c r="H315" s="757"/>
    </row>
    <row r="316" spans="1:8" s="75" customFormat="1" ht="15" x14ac:dyDescent="0.25">
      <c r="A316" s="761"/>
      <c r="B316" s="203"/>
      <c r="C316" s="759"/>
      <c r="D316" s="760"/>
      <c r="E316" s="748"/>
      <c r="F316" s="756"/>
      <c r="H316" s="757"/>
    </row>
    <row r="317" spans="1:8" s="75" customFormat="1" ht="18" customHeight="1" x14ac:dyDescent="0.25">
      <c r="A317" s="755" t="s">
        <v>238</v>
      </c>
      <c r="B317" s="203" t="s">
        <v>1257</v>
      </c>
      <c r="C317" s="759" t="s">
        <v>30</v>
      </c>
      <c r="D317" s="760">
        <v>1</v>
      </c>
      <c r="E317" s="762"/>
      <c r="F317" s="756">
        <f t="shared" si="12"/>
        <v>0</v>
      </c>
      <c r="H317" s="757"/>
    </row>
    <row r="318" spans="1:8" s="75" customFormat="1" ht="15" x14ac:dyDescent="0.25">
      <c r="A318" s="758"/>
      <c r="B318" s="203"/>
      <c r="C318" s="439"/>
      <c r="D318" s="439"/>
      <c r="E318" s="182"/>
      <c r="F318" s="756"/>
      <c r="H318" s="757"/>
    </row>
    <row r="319" spans="1:8" s="75" customFormat="1" ht="30" customHeight="1" x14ac:dyDescent="0.25">
      <c r="A319" s="755" t="s">
        <v>240</v>
      </c>
      <c r="B319" s="203" t="s">
        <v>1258</v>
      </c>
      <c r="C319" s="439" t="s">
        <v>0</v>
      </c>
      <c r="D319" s="439">
        <v>115</v>
      </c>
      <c r="E319" s="762"/>
      <c r="F319" s="756">
        <f>E319*D319</f>
        <v>0</v>
      </c>
      <c r="H319" s="757"/>
    </row>
    <row r="320" spans="1:8" s="273" customFormat="1" ht="15" x14ac:dyDescent="0.25">
      <c r="A320" s="212"/>
      <c r="B320" s="278"/>
      <c r="C320" s="214"/>
      <c r="D320" s="215"/>
      <c r="E320" s="399"/>
      <c r="F320" s="209"/>
      <c r="H320" s="274"/>
    </row>
    <row r="321" spans="1:8" s="273" customFormat="1" ht="15" x14ac:dyDescent="0.25">
      <c r="A321" s="219"/>
      <c r="B321" s="303" t="s">
        <v>633</v>
      </c>
      <c r="C321" s="221"/>
      <c r="D321" s="222"/>
      <c r="E321" s="395"/>
      <c r="F321" s="226"/>
      <c r="H321" s="274"/>
    </row>
    <row r="322" spans="1:8" s="273" customFormat="1" ht="12" customHeight="1" x14ac:dyDescent="0.25">
      <c r="A322" s="219"/>
      <c r="B322" s="146"/>
      <c r="C322" s="221"/>
      <c r="D322" s="222"/>
      <c r="E322" s="395"/>
      <c r="F322" s="226"/>
      <c r="H322" s="274"/>
    </row>
    <row r="323" spans="1:8" s="273" customFormat="1" ht="45" customHeight="1" x14ac:dyDescent="0.25">
      <c r="A323" s="143"/>
      <c r="B323" s="146" t="s">
        <v>164</v>
      </c>
      <c r="C323" s="144"/>
      <c r="D323" s="144"/>
      <c r="E323" s="395"/>
      <c r="F323" s="226"/>
      <c r="H323" s="274"/>
    </row>
    <row r="324" spans="1:8" s="273" customFormat="1" ht="15" x14ac:dyDescent="0.25">
      <c r="A324" s="143"/>
      <c r="B324" s="331"/>
      <c r="C324" s="332"/>
      <c r="D324" s="332"/>
      <c r="E324" s="395"/>
      <c r="F324" s="226"/>
      <c r="H324" s="274"/>
    </row>
    <row r="325" spans="1:8" s="273" customFormat="1" ht="45" customHeight="1" x14ac:dyDescent="0.25">
      <c r="A325" s="329" t="s">
        <v>198</v>
      </c>
      <c r="B325" s="146" t="s">
        <v>165</v>
      </c>
      <c r="C325" s="144"/>
      <c r="D325" s="144"/>
      <c r="E325" s="395"/>
      <c r="F325" s="226"/>
      <c r="H325" s="274"/>
    </row>
    <row r="326" spans="1:8" s="273" customFormat="1" ht="15" customHeight="1" x14ac:dyDescent="0.25">
      <c r="A326" s="333"/>
      <c r="B326" s="334" t="s">
        <v>166</v>
      </c>
      <c r="C326" s="335" t="s">
        <v>155</v>
      </c>
      <c r="D326" s="144">
        <v>25</v>
      </c>
      <c r="E326" s="393"/>
      <c r="F326" s="226">
        <f>E326*D326</f>
        <v>0</v>
      </c>
      <c r="H326" s="274"/>
    </row>
    <row r="327" spans="1:8" s="273" customFormat="1" ht="15" x14ac:dyDescent="0.25">
      <c r="A327" s="143"/>
      <c r="B327" s="331"/>
      <c r="C327" s="332"/>
      <c r="D327" s="332"/>
      <c r="E327" s="395"/>
      <c r="F327" s="226"/>
      <c r="H327" s="274"/>
    </row>
    <row r="328" spans="1:8" s="273" customFormat="1" ht="30.75" customHeight="1" x14ac:dyDescent="0.25">
      <c r="A328" s="329" t="s">
        <v>200</v>
      </c>
      <c r="B328" s="146" t="s">
        <v>156</v>
      </c>
      <c r="C328" s="144"/>
      <c r="D328" s="144"/>
      <c r="E328" s="395"/>
      <c r="F328" s="226"/>
      <c r="H328" s="274"/>
    </row>
    <row r="329" spans="1:8" s="273" customFormat="1" ht="15" customHeight="1" x14ac:dyDescent="0.25">
      <c r="A329" s="329"/>
      <c r="B329" s="336" t="s">
        <v>160</v>
      </c>
      <c r="C329" s="144" t="s">
        <v>155</v>
      </c>
      <c r="D329" s="144">
        <v>25</v>
      </c>
      <c r="E329" s="393"/>
      <c r="F329" s="226">
        <f t="shared" ref="F329:F361" si="19">E329*D329</f>
        <v>0</v>
      </c>
      <c r="H329" s="274"/>
    </row>
    <row r="330" spans="1:8" s="273" customFormat="1" ht="15" x14ac:dyDescent="0.25">
      <c r="A330" s="329"/>
      <c r="B330" s="336"/>
      <c r="C330" s="144"/>
      <c r="D330" s="144"/>
      <c r="E330" s="395"/>
      <c r="F330" s="226"/>
      <c r="H330" s="274"/>
    </row>
    <row r="331" spans="1:8" s="273" customFormat="1" ht="15" x14ac:dyDescent="0.25">
      <c r="A331" s="329" t="s">
        <v>202</v>
      </c>
      <c r="B331" s="146" t="s">
        <v>163</v>
      </c>
      <c r="C331" s="144" t="s">
        <v>155</v>
      </c>
      <c r="D331" s="144">
        <v>10</v>
      </c>
      <c r="E331" s="393"/>
      <c r="F331" s="226">
        <f t="shared" si="19"/>
        <v>0</v>
      </c>
      <c r="H331" s="274"/>
    </row>
    <row r="332" spans="1:8" s="273" customFormat="1" ht="15" x14ac:dyDescent="0.25">
      <c r="A332" s="329"/>
      <c r="B332" s="336"/>
      <c r="C332" s="144"/>
      <c r="D332" s="144"/>
      <c r="E332" s="398"/>
      <c r="F332" s="226"/>
      <c r="H332" s="274"/>
    </row>
    <row r="333" spans="1:8" s="273" customFormat="1" ht="30" customHeight="1" x14ac:dyDescent="0.25">
      <c r="A333" s="329" t="s">
        <v>204</v>
      </c>
      <c r="B333" s="146" t="s">
        <v>167</v>
      </c>
      <c r="C333" s="144" t="s">
        <v>0</v>
      </c>
      <c r="D333" s="144">
        <v>1</v>
      </c>
      <c r="E333" s="393"/>
      <c r="F333" s="226">
        <f t="shared" si="19"/>
        <v>0</v>
      </c>
      <c r="H333" s="274"/>
    </row>
    <row r="334" spans="1:8" s="273" customFormat="1" ht="15" x14ac:dyDescent="0.25">
      <c r="A334" s="143"/>
      <c r="B334" s="331"/>
      <c r="C334" s="332"/>
      <c r="D334" s="332"/>
      <c r="E334" s="395"/>
      <c r="F334" s="226"/>
      <c r="H334" s="274"/>
    </row>
    <row r="335" spans="1:8" s="273" customFormat="1" ht="72" customHeight="1" x14ac:dyDescent="0.25">
      <c r="A335" s="329" t="s">
        <v>227</v>
      </c>
      <c r="B335" s="146" t="s">
        <v>168</v>
      </c>
      <c r="C335" s="144" t="s">
        <v>0</v>
      </c>
      <c r="D335" s="144">
        <v>1</v>
      </c>
      <c r="E335" s="393"/>
      <c r="F335" s="226">
        <f t="shared" si="19"/>
        <v>0</v>
      </c>
      <c r="H335" s="274"/>
    </row>
    <row r="336" spans="1:8" s="273" customFormat="1" ht="15" x14ac:dyDescent="0.25">
      <c r="A336" s="329"/>
      <c r="B336" s="146"/>
      <c r="C336" s="144"/>
      <c r="D336" s="144"/>
      <c r="E336" s="395"/>
      <c r="F336" s="226"/>
      <c r="H336" s="274"/>
    </row>
    <row r="337" spans="1:8" s="273" customFormat="1" ht="57" x14ac:dyDescent="0.25">
      <c r="A337" s="329" t="s">
        <v>231</v>
      </c>
      <c r="B337" s="146" t="s">
        <v>634</v>
      </c>
      <c r="C337" s="144" t="s">
        <v>0</v>
      </c>
      <c r="D337" s="144">
        <v>1</v>
      </c>
      <c r="E337" s="393"/>
      <c r="F337" s="226">
        <f t="shared" si="19"/>
        <v>0</v>
      </c>
      <c r="H337" s="274"/>
    </row>
    <row r="338" spans="1:8" s="273" customFormat="1" ht="15" x14ac:dyDescent="0.25">
      <c r="A338" s="329"/>
      <c r="B338" s="146"/>
      <c r="C338" s="144"/>
      <c r="D338" s="144"/>
      <c r="E338" s="398"/>
      <c r="F338" s="226"/>
      <c r="H338" s="274"/>
    </row>
    <row r="339" spans="1:8" s="273" customFormat="1" ht="15" customHeight="1" x14ac:dyDescent="0.25">
      <c r="A339" s="329" t="s">
        <v>232</v>
      </c>
      <c r="B339" s="146" t="s">
        <v>169</v>
      </c>
      <c r="C339" s="144" t="s">
        <v>0</v>
      </c>
      <c r="D339" s="144">
        <v>1</v>
      </c>
      <c r="E339" s="393"/>
      <c r="F339" s="226">
        <f t="shared" si="19"/>
        <v>0</v>
      </c>
      <c r="H339" s="274"/>
    </row>
    <row r="340" spans="1:8" s="273" customFormat="1" ht="15" x14ac:dyDescent="0.25">
      <c r="A340" s="329"/>
      <c r="B340" s="146"/>
      <c r="C340" s="144"/>
      <c r="D340" s="144"/>
      <c r="E340" s="395"/>
      <c r="F340" s="226"/>
      <c r="H340" s="274"/>
    </row>
    <row r="341" spans="1:8" s="273" customFormat="1" ht="30" customHeight="1" x14ac:dyDescent="0.25">
      <c r="A341" s="329" t="s">
        <v>234</v>
      </c>
      <c r="B341" s="146" t="s">
        <v>170</v>
      </c>
      <c r="C341" s="144" t="s">
        <v>0</v>
      </c>
      <c r="D341" s="144">
        <v>1</v>
      </c>
      <c r="E341" s="393"/>
      <c r="F341" s="226">
        <f t="shared" si="19"/>
        <v>0</v>
      </c>
      <c r="H341" s="274"/>
    </row>
    <row r="342" spans="1:8" s="273" customFormat="1" ht="15" x14ac:dyDescent="0.25">
      <c r="A342" s="329"/>
      <c r="B342" s="146"/>
      <c r="C342" s="144"/>
      <c r="D342" s="144"/>
      <c r="E342" s="395"/>
      <c r="F342" s="226"/>
      <c r="H342" s="274"/>
    </row>
    <row r="343" spans="1:8" s="273" customFormat="1" ht="30" customHeight="1" x14ac:dyDescent="0.25">
      <c r="A343" s="329" t="s">
        <v>235</v>
      </c>
      <c r="B343" s="146" t="s">
        <v>171</v>
      </c>
      <c r="C343" s="144" t="s">
        <v>0</v>
      </c>
      <c r="D343" s="144">
        <v>1</v>
      </c>
      <c r="E343" s="393"/>
      <c r="F343" s="226">
        <f t="shared" si="19"/>
        <v>0</v>
      </c>
      <c r="H343" s="274"/>
    </row>
    <row r="344" spans="1:8" s="273" customFormat="1" ht="15" x14ac:dyDescent="0.25">
      <c r="A344" s="329"/>
      <c r="B344" s="146"/>
      <c r="C344" s="144"/>
      <c r="D344" s="144"/>
      <c r="E344" s="398"/>
      <c r="F344" s="226"/>
      <c r="H344" s="274"/>
    </row>
    <row r="345" spans="1:8" s="273" customFormat="1" ht="15" x14ac:dyDescent="0.25">
      <c r="A345" s="329" t="s">
        <v>238</v>
      </c>
      <c r="B345" s="146" t="s">
        <v>172</v>
      </c>
      <c r="C345" s="144" t="s">
        <v>0</v>
      </c>
      <c r="D345" s="144">
        <v>1</v>
      </c>
      <c r="E345" s="393"/>
      <c r="F345" s="226">
        <f t="shared" si="19"/>
        <v>0</v>
      </c>
      <c r="H345" s="274"/>
    </row>
    <row r="346" spans="1:8" s="273" customFormat="1" ht="15" x14ac:dyDescent="0.25">
      <c r="A346" s="329"/>
      <c r="B346" s="146"/>
      <c r="C346" s="144"/>
      <c r="D346" s="144"/>
      <c r="E346" s="395"/>
      <c r="F346" s="226"/>
      <c r="H346" s="274"/>
    </row>
    <row r="347" spans="1:8" s="273" customFormat="1" ht="30" customHeight="1" x14ac:dyDescent="0.25">
      <c r="A347" s="329" t="s">
        <v>240</v>
      </c>
      <c r="B347" s="146" t="s">
        <v>173</v>
      </c>
      <c r="C347" s="144" t="s">
        <v>0</v>
      </c>
      <c r="D347" s="144">
        <v>1</v>
      </c>
      <c r="E347" s="393"/>
      <c r="F347" s="226">
        <f t="shared" si="19"/>
        <v>0</v>
      </c>
      <c r="H347" s="274"/>
    </row>
    <row r="348" spans="1:8" s="273" customFormat="1" ht="15" x14ac:dyDescent="0.25">
      <c r="A348" s="329"/>
      <c r="B348" s="146"/>
      <c r="C348" s="144"/>
      <c r="D348" s="144"/>
      <c r="E348" s="395"/>
      <c r="F348" s="226"/>
      <c r="H348" s="274"/>
    </row>
    <row r="349" spans="1:8" s="273" customFormat="1" ht="15" x14ac:dyDescent="0.25">
      <c r="A349" s="329" t="s">
        <v>244</v>
      </c>
      <c r="B349" s="146" t="s">
        <v>174</v>
      </c>
      <c r="C349" s="144" t="s">
        <v>0</v>
      </c>
      <c r="D349" s="144">
        <v>1</v>
      </c>
      <c r="E349" s="393"/>
      <c r="F349" s="226">
        <f t="shared" si="19"/>
        <v>0</v>
      </c>
      <c r="H349" s="274"/>
    </row>
    <row r="350" spans="1:8" s="273" customFormat="1" ht="15" x14ac:dyDescent="0.25">
      <c r="A350" s="329"/>
      <c r="B350" s="146"/>
      <c r="C350" s="144"/>
      <c r="D350" s="144"/>
      <c r="E350" s="398"/>
      <c r="F350" s="226"/>
      <c r="H350" s="274"/>
    </row>
    <row r="351" spans="1:8" s="273" customFormat="1" ht="15" customHeight="1" x14ac:dyDescent="0.25">
      <c r="A351" s="329" t="s">
        <v>245</v>
      </c>
      <c r="B351" s="146" t="s">
        <v>635</v>
      </c>
      <c r="C351" s="144" t="s">
        <v>0</v>
      </c>
      <c r="D351" s="144">
        <v>1</v>
      </c>
      <c r="E351" s="393"/>
      <c r="F351" s="226">
        <f t="shared" si="19"/>
        <v>0</v>
      </c>
      <c r="H351" s="274"/>
    </row>
    <row r="352" spans="1:8" s="273" customFormat="1" ht="15" x14ac:dyDescent="0.25">
      <c r="A352" s="329"/>
      <c r="B352" s="146"/>
      <c r="C352" s="144"/>
      <c r="D352" s="144"/>
      <c r="E352" s="395"/>
      <c r="F352" s="226"/>
      <c r="H352" s="274"/>
    </row>
    <row r="353" spans="1:8" s="273" customFormat="1" ht="30" customHeight="1" x14ac:dyDescent="0.25">
      <c r="A353" s="329" t="s">
        <v>246</v>
      </c>
      <c r="B353" s="146" t="s">
        <v>175</v>
      </c>
      <c r="C353" s="144" t="s">
        <v>30</v>
      </c>
      <c r="D353" s="144">
        <v>1</v>
      </c>
      <c r="E353" s="393"/>
      <c r="F353" s="226">
        <f t="shared" si="19"/>
        <v>0</v>
      </c>
      <c r="H353" s="274"/>
    </row>
    <row r="354" spans="1:8" s="273" customFormat="1" ht="15" x14ac:dyDescent="0.25">
      <c r="A354" s="329"/>
      <c r="B354" s="146"/>
      <c r="C354" s="144"/>
      <c r="D354" s="144"/>
      <c r="E354" s="395"/>
      <c r="F354" s="226"/>
      <c r="H354" s="274"/>
    </row>
    <row r="355" spans="1:8" s="273" customFormat="1" ht="57" x14ac:dyDescent="0.25">
      <c r="A355" s="329" t="s">
        <v>250</v>
      </c>
      <c r="B355" s="146" t="s">
        <v>176</v>
      </c>
      <c r="C355" s="144" t="s">
        <v>30</v>
      </c>
      <c r="D355" s="144">
        <v>1</v>
      </c>
      <c r="E355" s="393"/>
      <c r="F355" s="226">
        <f t="shared" si="19"/>
        <v>0</v>
      </c>
      <c r="H355" s="274"/>
    </row>
    <row r="356" spans="1:8" s="273" customFormat="1" ht="15" x14ac:dyDescent="0.25">
      <c r="A356" s="329"/>
      <c r="B356" s="146"/>
      <c r="C356" s="144"/>
      <c r="D356" s="144"/>
      <c r="E356" s="398"/>
      <c r="F356" s="226"/>
      <c r="H356" s="274"/>
    </row>
    <row r="357" spans="1:8" s="273" customFormat="1" ht="30" customHeight="1" x14ac:dyDescent="0.25">
      <c r="A357" s="329" t="s">
        <v>252</v>
      </c>
      <c r="B357" s="146" t="s">
        <v>177</v>
      </c>
      <c r="C357" s="144" t="s">
        <v>30</v>
      </c>
      <c r="D357" s="144">
        <v>1</v>
      </c>
      <c r="E357" s="393"/>
      <c r="F357" s="226">
        <f t="shared" si="19"/>
        <v>0</v>
      </c>
      <c r="H357" s="274"/>
    </row>
    <row r="358" spans="1:8" s="273" customFormat="1" ht="15" x14ac:dyDescent="0.25">
      <c r="A358" s="329"/>
      <c r="B358" s="146"/>
      <c r="C358" s="144"/>
      <c r="D358" s="144"/>
      <c r="E358" s="395"/>
      <c r="F358" s="226"/>
      <c r="H358" s="274"/>
    </row>
    <row r="359" spans="1:8" s="273" customFormat="1" ht="45" customHeight="1" x14ac:dyDescent="0.25">
      <c r="A359" s="329" t="s">
        <v>253</v>
      </c>
      <c r="B359" s="146" t="s">
        <v>178</v>
      </c>
      <c r="C359" s="144" t="s">
        <v>30</v>
      </c>
      <c r="D359" s="144">
        <v>1</v>
      </c>
      <c r="E359" s="393"/>
      <c r="F359" s="226">
        <f t="shared" si="19"/>
        <v>0</v>
      </c>
      <c r="H359" s="274"/>
    </row>
    <row r="360" spans="1:8" s="273" customFormat="1" ht="15" x14ac:dyDescent="0.25">
      <c r="A360" s="219"/>
      <c r="B360" s="146"/>
      <c r="C360" s="221"/>
      <c r="D360" s="222"/>
      <c r="E360" s="398"/>
      <c r="F360" s="226"/>
      <c r="H360" s="274"/>
    </row>
    <row r="361" spans="1:8" s="273" customFormat="1" ht="45" customHeight="1" x14ac:dyDescent="0.25">
      <c r="A361" s="219" t="s">
        <v>254</v>
      </c>
      <c r="B361" s="337" t="s">
        <v>636</v>
      </c>
      <c r="C361" s="276" t="s">
        <v>30</v>
      </c>
      <c r="D361" s="277">
        <v>1</v>
      </c>
      <c r="E361" s="393"/>
      <c r="F361" s="226">
        <f t="shared" si="19"/>
        <v>0</v>
      </c>
      <c r="H361" s="274"/>
    </row>
    <row r="362" spans="1:8" s="273" customFormat="1" ht="15" x14ac:dyDescent="0.25">
      <c r="A362" s="253"/>
      <c r="B362" s="289"/>
      <c r="C362" s="214"/>
      <c r="D362" s="215"/>
      <c r="E362" s="216"/>
      <c r="F362" s="209"/>
      <c r="H362" s="274"/>
    </row>
    <row r="363" spans="1:8" s="273" customFormat="1" x14ac:dyDescent="0.3">
      <c r="A363" s="290"/>
      <c r="B363" s="291" t="s">
        <v>792</v>
      </c>
      <c r="C363" s="250"/>
      <c r="D363" s="251"/>
      <c r="E363" s="769">
        <f>SUM(F275:F361)</f>
        <v>0</v>
      </c>
      <c r="F363" s="772"/>
      <c r="H363" s="292"/>
    </row>
    <row r="364" spans="1:8" s="273" customFormat="1" ht="15" x14ac:dyDescent="0.25">
      <c r="A364" s="293"/>
      <c r="B364" s="294"/>
      <c r="C364" s="295"/>
      <c r="D364" s="296"/>
      <c r="E364" s="297"/>
      <c r="F364" s="272"/>
      <c r="H364" s="274"/>
    </row>
    <row r="365" spans="1:8" s="273" customFormat="1" ht="15" x14ac:dyDescent="0.25">
      <c r="A365" s="293"/>
      <c r="B365" s="298"/>
      <c r="C365" s="295"/>
      <c r="D365" s="296"/>
      <c r="E365" s="297"/>
      <c r="F365" s="272"/>
      <c r="H365" s="274"/>
    </row>
    <row r="366" spans="1:8" s="265" customFormat="1" ht="17.25" x14ac:dyDescent="0.3">
      <c r="A366" s="259" t="s">
        <v>637</v>
      </c>
      <c r="B366" s="260" t="s">
        <v>782</v>
      </c>
      <c r="C366" s="261"/>
      <c r="D366" s="262"/>
      <c r="E366" s="263"/>
      <c r="F366" s="264"/>
      <c r="H366" s="266"/>
    </row>
    <row r="367" spans="1:8" s="273" customFormat="1" ht="15" x14ac:dyDescent="0.25">
      <c r="A367" s="267"/>
      <c r="B367" s="268"/>
      <c r="C367" s="269"/>
      <c r="D367" s="270"/>
      <c r="E367" s="271"/>
      <c r="F367" s="272"/>
      <c r="H367" s="274"/>
    </row>
    <row r="368" spans="1:8" s="273" customFormat="1" ht="45" customHeight="1" x14ac:dyDescent="0.25">
      <c r="A368" s="235"/>
      <c r="B368" s="338" t="s">
        <v>638</v>
      </c>
      <c r="C368" s="276"/>
      <c r="D368" s="277"/>
      <c r="E368" s="246"/>
      <c r="F368" s="209"/>
      <c r="H368" s="274"/>
    </row>
    <row r="369" spans="1:8" s="273" customFormat="1" ht="372" customHeight="1" x14ac:dyDescent="0.25">
      <c r="A369" s="314" t="s">
        <v>639</v>
      </c>
      <c r="B369" s="288" t="s">
        <v>786</v>
      </c>
      <c r="C369" s="322"/>
      <c r="D369" s="322"/>
      <c r="E369" s="323"/>
      <c r="F369" s="339"/>
      <c r="H369" s="274"/>
    </row>
    <row r="370" spans="1:8" s="273" customFormat="1" ht="45" customHeight="1" x14ac:dyDescent="0.25">
      <c r="A370" s="314"/>
      <c r="B370" s="288" t="s">
        <v>783</v>
      </c>
      <c r="C370" s="322"/>
      <c r="D370" s="322"/>
      <c r="E370" s="323"/>
      <c r="F370" s="339"/>
      <c r="H370" s="274"/>
    </row>
    <row r="371" spans="1:8" s="273" customFormat="1" ht="30" customHeight="1" x14ac:dyDescent="0.25">
      <c r="A371" s="314"/>
      <c r="B371" s="288" t="s">
        <v>784</v>
      </c>
      <c r="C371" s="322"/>
      <c r="D371" s="322"/>
      <c r="E371" s="323"/>
      <c r="F371" s="339"/>
      <c r="H371" s="274"/>
    </row>
    <row r="372" spans="1:8" s="273" customFormat="1" ht="15" x14ac:dyDescent="0.25">
      <c r="A372" s="314"/>
      <c r="B372" s="288" t="s">
        <v>785</v>
      </c>
      <c r="C372" s="322"/>
      <c r="D372" s="322"/>
      <c r="E372" s="323"/>
      <c r="F372" s="339"/>
      <c r="H372" s="274"/>
    </row>
    <row r="373" spans="1:8" s="273" customFormat="1" ht="30" customHeight="1" x14ac:dyDescent="0.25">
      <c r="A373" s="314"/>
      <c r="B373" s="288" t="s">
        <v>787</v>
      </c>
      <c r="C373" s="322"/>
      <c r="D373" s="322"/>
      <c r="E373" s="323"/>
      <c r="F373" s="339"/>
      <c r="H373" s="274"/>
    </row>
    <row r="374" spans="1:8" s="273" customFormat="1" ht="30" customHeight="1" x14ac:dyDescent="0.25">
      <c r="A374" s="314"/>
      <c r="B374" s="288" t="s">
        <v>788</v>
      </c>
      <c r="C374" s="322"/>
      <c r="D374" s="322"/>
      <c r="E374" s="323"/>
      <c r="F374" s="339"/>
      <c r="H374" s="274"/>
    </row>
    <row r="375" spans="1:8" s="273" customFormat="1" ht="30" customHeight="1" x14ac:dyDescent="0.25">
      <c r="A375" s="314"/>
      <c r="B375" s="288" t="s">
        <v>789</v>
      </c>
      <c r="C375" s="322"/>
      <c r="D375" s="322"/>
      <c r="E375" s="323"/>
      <c r="F375" s="339"/>
      <c r="H375" s="274"/>
    </row>
    <row r="376" spans="1:8" s="273" customFormat="1" ht="57" x14ac:dyDescent="0.25">
      <c r="A376" s="314"/>
      <c r="B376" s="288" t="s">
        <v>790</v>
      </c>
      <c r="C376" s="322"/>
      <c r="D376" s="322"/>
      <c r="E376" s="323"/>
      <c r="F376" s="339"/>
      <c r="H376" s="274"/>
    </row>
    <row r="377" spans="1:8" s="273" customFormat="1" ht="15" customHeight="1" x14ac:dyDescent="0.25">
      <c r="A377" s="314"/>
      <c r="B377" s="288" t="s">
        <v>791</v>
      </c>
      <c r="C377" s="276" t="s">
        <v>30</v>
      </c>
      <c r="D377" s="277">
        <v>1</v>
      </c>
      <c r="E377" s="393"/>
      <c r="F377" s="209">
        <f>E377*D377</f>
        <v>0</v>
      </c>
      <c r="H377" s="274"/>
    </row>
    <row r="378" spans="1:8" s="273" customFormat="1" ht="12.75" customHeight="1" x14ac:dyDescent="0.25">
      <c r="A378" s="287"/>
      <c r="B378" s="340"/>
      <c r="C378" s="276"/>
      <c r="D378" s="277"/>
      <c r="E378" s="246"/>
      <c r="F378" s="209"/>
      <c r="H378" s="274"/>
    </row>
    <row r="379" spans="1:8" s="273" customFormat="1" x14ac:dyDescent="0.3">
      <c r="A379" s="290"/>
      <c r="B379" s="291" t="s">
        <v>793</v>
      </c>
      <c r="C379" s="250"/>
      <c r="D379" s="251"/>
      <c r="E379" s="769">
        <f>SUM(F377)</f>
        <v>0</v>
      </c>
      <c r="F379" s="770"/>
      <c r="H379" s="292"/>
    </row>
    <row r="380" spans="1:8" s="273" customFormat="1" ht="15" x14ac:dyDescent="0.25">
      <c r="A380" s="293"/>
      <c r="B380" s="294"/>
      <c r="C380" s="295"/>
      <c r="D380" s="296"/>
      <c r="E380" s="297"/>
      <c r="F380" s="272"/>
      <c r="H380" s="274"/>
    </row>
    <row r="381" spans="1:8" s="265" customFormat="1" ht="17.25" x14ac:dyDescent="0.3">
      <c r="A381" s="259" t="s">
        <v>640</v>
      </c>
      <c r="B381" s="260" t="s">
        <v>161</v>
      </c>
      <c r="C381" s="261"/>
      <c r="D381" s="262"/>
      <c r="E381" s="263"/>
      <c r="F381" s="264"/>
      <c r="H381" s="266"/>
    </row>
    <row r="382" spans="1:8" s="273" customFormat="1" ht="15" x14ac:dyDescent="0.25">
      <c r="A382" s="293"/>
      <c r="B382" s="294"/>
      <c r="C382" s="295"/>
      <c r="D382" s="296"/>
      <c r="E382" s="297"/>
      <c r="F382" s="272"/>
      <c r="H382" s="274"/>
    </row>
    <row r="383" spans="1:8" s="273" customFormat="1" ht="45" customHeight="1" x14ac:dyDescent="0.25">
      <c r="A383" s="253"/>
      <c r="B383" s="304" t="s">
        <v>641</v>
      </c>
      <c r="C383" s="214"/>
      <c r="D383" s="215"/>
      <c r="E383" s="216"/>
      <c r="F383" s="209"/>
      <c r="H383" s="274"/>
    </row>
    <row r="384" spans="1:8" s="273" customFormat="1" ht="45" customHeight="1" x14ac:dyDescent="0.25">
      <c r="A384" s="253"/>
      <c r="B384" s="146" t="s">
        <v>162</v>
      </c>
      <c r="C384" s="214"/>
      <c r="D384" s="215"/>
      <c r="E384" s="216"/>
      <c r="F384" s="209"/>
      <c r="H384" s="274"/>
    </row>
    <row r="385" spans="1:8" s="273" customFormat="1" ht="30.75" customHeight="1" x14ac:dyDescent="0.25">
      <c r="A385" s="341" t="s">
        <v>181</v>
      </c>
      <c r="B385" s="304" t="s">
        <v>642</v>
      </c>
      <c r="C385" s="342" t="s">
        <v>643</v>
      </c>
      <c r="D385" s="174">
        <v>1</v>
      </c>
      <c r="E385" s="393"/>
      <c r="F385" s="209">
        <f>E385*D385</f>
        <v>0</v>
      </c>
      <c r="H385" s="274"/>
    </row>
    <row r="386" spans="1:8" s="273" customFormat="1" ht="57" customHeight="1" x14ac:dyDescent="0.25">
      <c r="A386" s="341" t="s">
        <v>183</v>
      </c>
      <c r="B386" s="343" t="s">
        <v>644</v>
      </c>
      <c r="C386" s="342" t="s">
        <v>0</v>
      </c>
      <c r="D386" s="174">
        <v>68</v>
      </c>
      <c r="E386" s="393"/>
      <c r="F386" s="209">
        <f t="shared" ref="F386:F414" si="20">E386*D386</f>
        <v>0</v>
      </c>
      <c r="H386" s="274"/>
    </row>
    <row r="387" spans="1:8" s="273" customFormat="1" ht="45" customHeight="1" x14ac:dyDescent="0.25">
      <c r="A387" s="341" t="s">
        <v>185</v>
      </c>
      <c r="B387" s="344" t="s">
        <v>645</v>
      </c>
      <c r="C387" s="342" t="s">
        <v>0</v>
      </c>
      <c r="D387" s="174">
        <v>68</v>
      </c>
      <c r="E387" s="393"/>
      <c r="F387" s="209">
        <f t="shared" si="20"/>
        <v>0</v>
      </c>
      <c r="H387" s="274"/>
    </row>
    <row r="388" spans="1:8" s="273" customFormat="1" ht="102" customHeight="1" x14ac:dyDescent="0.25">
      <c r="A388" s="341" t="s">
        <v>152</v>
      </c>
      <c r="B388" s="344" t="s">
        <v>795</v>
      </c>
      <c r="C388" s="342" t="s">
        <v>0</v>
      </c>
      <c r="D388" s="174">
        <v>4</v>
      </c>
      <c r="E388" s="393"/>
      <c r="F388" s="209">
        <f t="shared" si="20"/>
        <v>0</v>
      </c>
      <c r="H388" s="274"/>
    </row>
    <row r="389" spans="1:8" s="273" customFormat="1" ht="45" customHeight="1" x14ac:dyDescent="0.25">
      <c r="A389" s="341" t="s">
        <v>188</v>
      </c>
      <c r="B389" s="344" t="s">
        <v>646</v>
      </c>
      <c r="C389" s="342" t="s">
        <v>0</v>
      </c>
      <c r="D389" s="174">
        <v>6</v>
      </c>
      <c r="E389" s="393"/>
      <c r="F389" s="209">
        <f t="shared" si="20"/>
        <v>0</v>
      </c>
      <c r="H389" s="274"/>
    </row>
    <row r="390" spans="1:8" s="273" customFormat="1" ht="45" customHeight="1" x14ac:dyDescent="0.25">
      <c r="A390" s="341" t="s">
        <v>190</v>
      </c>
      <c r="B390" s="344" t="s">
        <v>794</v>
      </c>
      <c r="C390" s="342" t="s">
        <v>0</v>
      </c>
      <c r="D390" s="174">
        <v>15</v>
      </c>
      <c r="E390" s="393"/>
      <c r="F390" s="209">
        <f t="shared" si="20"/>
        <v>0</v>
      </c>
      <c r="H390" s="274"/>
    </row>
    <row r="391" spans="1:8" s="273" customFormat="1" ht="45" customHeight="1" x14ac:dyDescent="0.25">
      <c r="A391" s="341" t="s">
        <v>192</v>
      </c>
      <c r="B391" s="344" t="s">
        <v>796</v>
      </c>
      <c r="C391" s="342" t="s">
        <v>0</v>
      </c>
      <c r="D391" s="174">
        <v>15</v>
      </c>
      <c r="E391" s="393"/>
      <c r="F391" s="209">
        <f t="shared" si="20"/>
        <v>0</v>
      </c>
      <c r="H391" s="274"/>
    </row>
    <row r="392" spans="1:8" s="273" customFormat="1" ht="45" customHeight="1" x14ac:dyDescent="0.25">
      <c r="A392" s="341" t="s">
        <v>194</v>
      </c>
      <c r="B392" s="344" t="s">
        <v>797</v>
      </c>
      <c r="C392" s="342" t="s">
        <v>0</v>
      </c>
      <c r="D392" s="174">
        <v>2</v>
      </c>
      <c r="E392" s="393"/>
      <c r="F392" s="209">
        <f t="shared" si="20"/>
        <v>0</v>
      </c>
      <c r="H392" s="274"/>
    </row>
    <row r="393" spans="1:8" s="273" customFormat="1" ht="15" x14ac:dyDescent="0.25">
      <c r="A393" s="341" t="s">
        <v>196</v>
      </c>
      <c r="B393" s="345" t="s">
        <v>647</v>
      </c>
      <c r="C393" s="342" t="s">
        <v>0</v>
      </c>
      <c r="D393" s="174">
        <v>32</v>
      </c>
      <c r="E393" s="393"/>
      <c r="F393" s="209">
        <f t="shared" si="20"/>
        <v>0</v>
      </c>
      <c r="H393" s="274"/>
    </row>
    <row r="394" spans="1:8" s="273" customFormat="1" ht="15" x14ac:dyDescent="0.25">
      <c r="A394" s="341" t="s">
        <v>198</v>
      </c>
      <c r="B394" s="344" t="s">
        <v>648</v>
      </c>
      <c r="C394" s="342" t="s">
        <v>0</v>
      </c>
      <c r="D394" s="174">
        <v>32</v>
      </c>
      <c r="E394" s="393"/>
      <c r="F394" s="209">
        <f t="shared" si="20"/>
        <v>0</v>
      </c>
      <c r="H394" s="274"/>
    </row>
    <row r="395" spans="1:8" s="273" customFormat="1" ht="30" customHeight="1" x14ac:dyDescent="0.25">
      <c r="A395" s="341" t="s">
        <v>200</v>
      </c>
      <c r="B395" s="345" t="s">
        <v>649</v>
      </c>
      <c r="C395" s="342" t="s">
        <v>0</v>
      </c>
      <c r="D395" s="174">
        <v>1</v>
      </c>
      <c r="E395" s="393"/>
      <c r="F395" s="209">
        <f t="shared" si="20"/>
        <v>0</v>
      </c>
      <c r="H395" s="274"/>
    </row>
    <row r="396" spans="1:8" s="273" customFormat="1" ht="15" x14ac:dyDescent="0.25">
      <c r="A396" s="341" t="s">
        <v>202</v>
      </c>
      <c r="B396" s="391" t="s">
        <v>798</v>
      </c>
      <c r="C396" s="342" t="s">
        <v>0</v>
      </c>
      <c r="D396" s="174">
        <v>1</v>
      </c>
      <c r="E396" s="393"/>
      <c r="F396" s="209">
        <f t="shared" si="20"/>
        <v>0</v>
      </c>
      <c r="H396" s="274"/>
    </row>
    <row r="397" spans="1:8" s="273" customFormat="1" ht="30" customHeight="1" x14ac:dyDescent="0.25">
      <c r="A397" s="341" t="s">
        <v>204</v>
      </c>
      <c r="B397" s="344" t="s">
        <v>799</v>
      </c>
      <c r="C397" s="342" t="s">
        <v>0</v>
      </c>
      <c r="D397" s="174">
        <v>3</v>
      </c>
      <c r="E397" s="393"/>
      <c r="F397" s="209">
        <f t="shared" si="20"/>
        <v>0</v>
      </c>
      <c r="H397" s="274"/>
    </row>
    <row r="398" spans="1:8" s="273" customFormat="1" ht="30" customHeight="1" x14ac:dyDescent="0.25">
      <c r="A398" s="341" t="s">
        <v>227</v>
      </c>
      <c r="B398" s="344" t="s">
        <v>650</v>
      </c>
      <c r="C398" s="342" t="s">
        <v>0</v>
      </c>
      <c r="D398" s="174">
        <v>3</v>
      </c>
      <c r="E398" s="393"/>
      <c r="F398" s="209">
        <f t="shared" si="20"/>
        <v>0</v>
      </c>
      <c r="H398" s="274"/>
    </row>
    <row r="399" spans="1:8" s="273" customFormat="1" ht="15" x14ac:dyDescent="0.25">
      <c r="A399" s="341" t="s">
        <v>232</v>
      </c>
      <c r="B399" s="337" t="s">
        <v>651</v>
      </c>
      <c r="C399" s="342" t="s">
        <v>0</v>
      </c>
      <c r="D399" s="346">
        <v>6</v>
      </c>
      <c r="E399" s="393"/>
      <c r="F399" s="209">
        <f t="shared" si="20"/>
        <v>0</v>
      </c>
      <c r="H399" s="274"/>
    </row>
    <row r="400" spans="1:8" s="273" customFormat="1" ht="15" x14ac:dyDescent="0.25">
      <c r="A400" s="341" t="s">
        <v>234</v>
      </c>
      <c r="B400" s="337" t="s">
        <v>652</v>
      </c>
      <c r="C400" s="342" t="s">
        <v>0</v>
      </c>
      <c r="D400" s="346">
        <v>3</v>
      </c>
      <c r="E400" s="393"/>
      <c r="F400" s="209">
        <f t="shared" si="20"/>
        <v>0</v>
      </c>
      <c r="H400" s="274"/>
    </row>
    <row r="401" spans="1:8" s="273" customFormat="1" ht="15" x14ac:dyDescent="0.25">
      <c r="A401" s="341" t="s">
        <v>235</v>
      </c>
      <c r="B401" s="337" t="s">
        <v>653</v>
      </c>
      <c r="C401" s="342" t="s">
        <v>0</v>
      </c>
      <c r="D401" s="346">
        <v>68</v>
      </c>
      <c r="E401" s="393"/>
      <c r="F401" s="209">
        <f t="shared" si="20"/>
        <v>0</v>
      </c>
      <c r="H401" s="274"/>
    </row>
    <row r="402" spans="1:8" s="273" customFormat="1" ht="45" customHeight="1" x14ac:dyDescent="0.25">
      <c r="A402" s="341" t="s">
        <v>238</v>
      </c>
      <c r="B402" s="347" t="s">
        <v>654</v>
      </c>
      <c r="C402" s="342" t="s">
        <v>155</v>
      </c>
      <c r="D402" s="346">
        <v>580</v>
      </c>
      <c r="E402" s="393"/>
      <c r="F402" s="209">
        <f t="shared" si="20"/>
        <v>0</v>
      </c>
      <c r="H402" s="274"/>
    </row>
    <row r="403" spans="1:8" s="273" customFormat="1" ht="30" customHeight="1" x14ac:dyDescent="0.25">
      <c r="A403" s="341" t="s">
        <v>244</v>
      </c>
      <c r="B403" s="310" t="s">
        <v>719</v>
      </c>
      <c r="C403" s="311" t="s">
        <v>155</v>
      </c>
      <c r="D403" s="174">
        <v>340</v>
      </c>
      <c r="E403" s="393"/>
      <c r="F403" s="209">
        <f t="shared" si="20"/>
        <v>0</v>
      </c>
      <c r="H403" s="274"/>
    </row>
    <row r="404" spans="1:8" s="273" customFormat="1" ht="30" customHeight="1" x14ac:dyDescent="0.25">
      <c r="A404" s="341" t="s">
        <v>245</v>
      </c>
      <c r="B404" s="310" t="s">
        <v>723</v>
      </c>
      <c r="C404" s="311" t="s">
        <v>155</v>
      </c>
      <c r="D404" s="174">
        <v>200</v>
      </c>
      <c r="E404" s="393"/>
      <c r="F404" s="209">
        <f t="shared" si="20"/>
        <v>0</v>
      </c>
      <c r="H404" s="274"/>
    </row>
    <row r="405" spans="1:8" s="273" customFormat="1" ht="30" customHeight="1" x14ac:dyDescent="0.25">
      <c r="A405" s="341" t="s">
        <v>246</v>
      </c>
      <c r="B405" s="175" t="s">
        <v>655</v>
      </c>
      <c r="C405" s="342" t="s">
        <v>643</v>
      </c>
      <c r="D405" s="346">
        <v>3</v>
      </c>
      <c r="E405" s="393"/>
      <c r="F405" s="209">
        <f t="shared" si="20"/>
        <v>0</v>
      </c>
      <c r="H405" s="274"/>
    </row>
    <row r="406" spans="1:8" s="273" customFormat="1" ht="30" customHeight="1" x14ac:dyDescent="0.25">
      <c r="A406" s="341" t="s">
        <v>250</v>
      </c>
      <c r="B406" s="175" t="s">
        <v>656</v>
      </c>
      <c r="C406" s="342" t="s">
        <v>643</v>
      </c>
      <c r="D406" s="346">
        <v>22</v>
      </c>
      <c r="E406" s="393"/>
      <c r="F406" s="209">
        <f t="shared" si="20"/>
        <v>0</v>
      </c>
      <c r="H406" s="274"/>
    </row>
    <row r="407" spans="1:8" s="273" customFormat="1" ht="30" customHeight="1" x14ac:dyDescent="0.25">
      <c r="A407" s="341" t="s">
        <v>252</v>
      </c>
      <c r="B407" s="337" t="s">
        <v>657</v>
      </c>
      <c r="C407" s="342" t="s">
        <v>643</v>
      </c>
      <c r="D407" s="346">
        <v>1</v>
      </c>
      <c r="E407" s="393"/>
      <c r="F407" s="209">
        <f t="shared" si="20"/>
        <v>0</v>
      </c>
      <c r="H407" s="274"/>
    </row>
    <row r="408" spans="1:8" s="273" customFormat="1" ht="15" x14ac:dyDescent="0.25">
      <c r="A408" s="341" t="s">
        <v>253</v>
      </c>
      <c r="B408" s="392" t="s">
        <v>658</v>
      </c>
      <c r="C408" s="342" t="s">
        <v>0</v>
      </c>
      <c r="D408" s="174">
        <v>77</v>
      </c>
      <c r="E408" s="393"/>
      <c r="F408" s="209">
        <f t="shared" si="20"/>
        <v>0</v>
      </c>
      <c r="H408" s="274"/>
    </row>
    <row r="409" spans="1:8" s="273" customFormat="1" ht="15" x14ac:dyDescent="0.25">
      <c r="A409" s="341" t="s">
        <v>254</v>
      </c>
      <c r="B409" s="392" t="s">
        <v>659</v>
      </c>
      <c r="C409" s="342" t="s">
        <v>0</v>
      </c>
      <c r="D409" s="346">
        <v>32</v>
      </c>
      <c r="E409" s="393"/>
      <c r="F409" s="209">
        <f t="shared" si="20"/>
        <v>0</v>
      </c>
      <c r="H409" s="274"/>
    </row>
    <row r="410" spans="1:8" s="273" customFormat="1" ht="15" x14ac:dyDescent="0.25">
      <c r="A410" s="341" t="s">
        <v>255</v>
      </c>
      <c r="B410" s="337" t="s">
        <v>660</v>
      </c>
      <c r="C410" s="342" t="s">
        <v>0</v>
      </c>
      <c r="D410" s="346">
        <v>109</v>
      </c>
      <c r="E410" s="393"/>
      <c r="F410" s="209">
        <f t="shared" si="20"/>
        <v>0</v>
      </c>
      <c r="H410" s="274"/>
    </row>
    <row r="411" spans="1:8" s="273" customFormat="1" ht="30" customHeight="1" x14ac:dyDescent="0.25">
      <c r="A411" s="341" t="s">
        <v>339</v>
      </c>
      <c r="B411" s="337" t="s">
        <v>661</v>
      </c>
      <c r="C411" s="342" t="s">
        <v>643</v>
      </c>
      <c r="D411" s="346">
        <v>1</v>
      </c>
      <c r="E411" s="393"/>
      <c r="F411" s="209">
        <f t="shared" si="20"/>
        <v>0</v>
      </c>
      <c r="H411" s="274"/>
    </row>
    <row r="412" spans="1:8" s="273" customFormat="1" ht="30" customHeight="1" x14ac:dyDescent="0.25">
      <c r="A412" s="341" t="s">
        <v>340</v>
      </c>
      <c r="B412" s="337" t="s">
        <v>662</v>
      </c>
      <c r="C412" s="342" t="s">
        <v>643</v>
      </c>
      <c r="D412" s="346">
        <v>1</v>
      </c>
      <c r="E412" s="393"/>
      <c r="F412" s="209">
        <f t="shared" si="20"/>
        <v>0</v>
      </c>
      <c r="H412" s="274"/>
    </row>
    <row r="413" spans="1:8" s="273" customFormat="1" ht="45" customHeight="1" x14ac:dyDescent="0.25">
      <c r="A413" s="341" t="s">
        <v>573</v>
      </c>
      <c r="B413" s="175" t="s">
        <v>663</v>
      </c>
      <c r="C413" s="342" t="s">
        <v>643</v>
      </c>
      <c r="D413" s="346">
        <v>1</v>
      </c>
      <c r="E413" s="393"/>
      <c r="F413" s="209">
        <f t="shared" si="20"/>
        <v>0</v>
      </c>
      <c r="H413" s="274"/>
    </row>
    <row r="414" spans="1:8" s="273" customFormat="1" ht="30" customHeight="1" x14ac:dyDescent="0.25">
      <c r="A414" s="341" t="s">
        <v>574</v>
      </c>
      <c r="B414" s="175" t="s">
        <v>664</v>
      </c>
      <c r="C414" s="342" t="s">
        <v>643</v>
      </c>
      <c r="D414" s="346">
        <v>1</v>
      </c>
      <c r="E414" s="393"/>
      <c r="F414" s="209">
        <f t="shared" si="20"/>
        <v>0</v>
      </c>
      <c r="H414" s="274"/>
    </row>
    <row r="415" spans="1:8" s="273" customFormat="1" ht="15" x14ac:dyDescent="0.25">
      <c r="A415" s="253"/>
      <c r="B415" s="289"/>
      <c r="C415" s="214"/>
      <c r="D415" s="215"/>
      <c r="E415" s="216"/>
      <c r="F415" s="209"/>
      <c r="H415" s="274"/>
    </row>
    <row r="416" spans="1:8" s="273" customFormat="1" x14ac:dyDescent="0.3">
      <c r="A416" s="290"/>
      <c r="B416" s="291" t="s">
        <v>800</v>
      </c>
      <c r="C416" s="250"/>
      <c r="D416" s="251"/>
      <c r="E416" s="769">
        <f>SUM(F385:F414)</f>
        <v>0</v>
      </c>
      <c r="F416" s="770"/>
      <c r="H416" s="292"/>
    </row>
    <row r="417" spans="1:8" s="273" customFormat="1" ht="15" x14ac:dyDescent="0.25">
      <c r="A417" s="293"/>
      <c r="B417" s="294"/>
      <c r="C417" s="295"/>
      <c r="D417" s="296"/>
      <c r="E417" s="297"/>
      <c r="F417" s="272"/>
      <c r="H417" s="274"/>
    </row>
    <row r="418" spans="1:8" s="273" customFormat="1" ht="15" x14ac:dyDescent="0.25">
      <c r="A418" s="293"/>
      <c r="B418" s="294"/>
      <c r="C418" s="295"/>
      <c r="D418" s="296"/>
      <c r="E418" s="297"/>
      <c r="F418" s="272"/>
      <c r="H418" s="274"/>
    </row>
    <row r="419" spans="1:8" s="265" customFormat="1" ht="17.25" x14ac:dyDescent="0.3">
      <c r="A419" s="259" t="s">
        <v>665</v>
      </c>
      <c r="B419" s="260" t="s">
        <v>666</v>
      </c>
      <c r="C419" s="261"/>
      <c r="D419" s="262"/>
      <c r="E419" s="263"/>
      <c r="F419" s="264"/>
      <c r="H419" s="266"/>
    </row>
    <row r="420" spans="1:8" s="273" customFormat="1" ht="15" x14ac:dyDescent="0.25">
      <c r="A420" s="293"/>
      <c r="B420" s="294"/>
      <c r="C420" s="295"/>
      <c r="D420" s="296"/>
      <c r="E420" s="297"/>
      <c r="F420" s="272"/>
      <c r="H420" s="274"/>
    </row>
    <row r="421" spans="1:8" s="273" customFormat="1" ht="45" customHeight="1" x14ac:dyDescent="0.25">
      <c r="A421" s="253"/>
      <c r="B421" s="288" t="s">
        <v>641</v>
      </c>
      <c r="C421" s="214"/>
      <c r="D421" s="215"/>
      <c r="E421" s="216"/>
      <c r="F421" s="209"/>
      <c r="H421" s="274"/>
    </row>
    <row r="422" spans="1:8" s="273" customFormat="1" ht="15" x14ac:dyDescent="0.25">
      <c r="A422" s="253"/>
      <c r="B422" s="304"/>
      <c r="C422" s="214"/>
      <c r="D422" s="215"/>
      <c r="E422" s="216"/>
      <c r="F422" s="209"/>
      <c r="H422" s="274"/>
    </row>
    <row r="423" spans="1:8" s="273" customFormat="1" ht="30" customHeight="1" x14ac:dyDescent="0.25">
      <c r="A423" s="348" t="s">
        <v>181</v>
      </c>
      <c r="B423" s="344" t="s">
        <v>667</v>
      </c>
      <c r="C423" s="349" t="s">
        <v>30</v>
      </c>
      <c r="D423" s="350">
        <v>1</v>
      </c>
      <c r="E423" s="393"/>
      <c r="F423" s="226">
        <f>E423*D423</f>
        <v>0</v>
      </c>
      <c r="H423" s="274"/>
    </row>
    <row r="424" spans="1:8" s="273" customFormat="1" ht="15" x14ac:dyDescent="0.25">
      <c r="A424" s="348"/>
      <c r="B424" s="344"/>
      <c r="C424" s="349"/>
      <c r="D424" s="350"/>
      <c r="E424" s="395"/>
      <c r="F424" s="226"/>
      <c r="H424" s="274"/>
    </row>
    <row r="425" spans="1:8" s="273" customFormat="1" ht="15" x14ac:dyDescent="0.25">
      <c r="A425" s="348" t="s">
        <v>183</v>
      </c>
      <c r="B425" s="351" t="s">
        <v>668</v>
      </c>
      <c r="C425" s="349" t="s">
        <v>0</v>
      </c>
      <c r="D425" s="350">
        <v>2</v>
      </c>
      <c r="E425" s="393"/>
      <c r="F425" s="226">
        <f t="shared" ref="F425:F443" si="21">E425*D425</f>
        <v>0</v>
      </c>
      <c r="H425" s="274"/>
    </row>
    <row r="426" spans="1:8" s="273" customFormat="1" ht="15" x14ac:dyDescent="0.25">
      <c r="A426" s="348"/>
      <c r="B426" s="351"/>
      <c r="C426" s="349"/>
      <c r="D426" s="350"/>
      <c r="E426" s="398"/>
      <c r="F426" s="226"/>
      <c r="H426" s="274"/>
    </row>
    <row r="427" spans="1:8" s="273" customFormat="1" ht="15" x14ac:dyDescent="0.25">
      <c r="A427" s="348" t="s">
        <v>185</v>
      </c>
      <c r="B427" s="352" t="s">
        <v>669</v>
      </c>
      <c r="C427" s="349" t="s">
        <v>0</v>
      </c>
      <c r="D427" s="350">
        <v>2</v>
      </c>
      <c r="E427" s="393"/>
      <c r="F427" s="226">
        <f t="shared" si="21"/>
        <v>0</v>
      </c>
      <c r="H427" s="274"/>
    </row>
    <row r="428" spans="1:8" s="273" customFormat="1" ht="15" x14ac:dyDescent="0.25">
      <c r="A428" s="348"/>
      <c r="B428" s="352"/>
      <c r="C428" s="349"/>
      <c r="D428" s="350"/>
      <c r="E428" s="395"/>
      <c r="F428" s="226"/>
      <c r="H428" s="274"/>
    </row>
    <row r="429" spans="1:8" s="273" customFormat="1" ht="30" customHeight="1" x14ac:dyDescent="0.25">
      <c r="A429" s="348" t="s">
        <v>152</v>
      </c>
      <c r="B429" s="347" t="s">
        <v>670</v>
      </c>
      <c r="C429" s="349" t="s">
        <v>155</v>
      </c>
      <c r="D429" s="350">
        <v>20</v>
      </c>
      <c r="E429" s="393"/>
      <c r="F429" s="226">
        <f t="shared" si="21"/>
        <v>0</v>
      </c>
      <c r="H429" s="274"/>
    </row>
    <row r="430" spans="1:8" s="273" customFormat="1" ht="15" x14ac:dyDescent="0.25">
      <c r="A430" s="348"/>
      <c r="B430" s="347"/>
      <c r="C430" s="349"/>
      <c r="D430" s="350"/>
      <c r="E430" s="395"/>
      <c r="F430" s="226"/>
      <c r="H430" s="274"/>
    </row>
    <row r="431" spans="1:8" s="273" customFormat="1" ht="45" customHeight="1" x14ac:dyDescent="0.25">
      <c r="A431" s="348" t="s">
        <v>188</v>
      </c>
      <c r="B431" s="347" t="s">
        <v>671</v>
      </c>
      <c r="C431" s="349" t="s">
        <v>155</v>
      </c>
      <c r="D431" s="350">
        <v>50</v>
      </c>
      <c r="E431" s="393"/>
      <c r="F431" s="226">
        <f t="shared" si="21"/>
        <v>0</v>
      </c>
      <c r="H431" s="274"/>
    </row>
    <row r="432" spans="1:8" s="273" customFormat="1" ht="15" x14ac:dyDescent="0.25">
      <c r="A432" s="348"/>
      <c r="B432" s="347"/>
      <c r="C432" s="349"/>
      <c r="D432" s="350"/>
      <c r="E432" s="398"/>
      <c r="F432" s="226"/>
      <c r="H432" s="274"/>
    </row>
    <row r="433" spans="1:8" s="273" customFormat="1" ht="30" customHeight="1" x14ac:dyDescent="0.25">
      <c r="A433" s="348" t="s">
        <v>190</v>
      </c>
      <c r="B433" s="310" t="s">
        <v>572</v>
      </c>
      <c r="C433" s="349" t="s">
        <v>155</v>
      </c>
      <c r="D433" s="350">
        <v>25</v>
      </c>
      <c r="E433" s="393"/>
      <c r="F433" s="226">
        <f t="shared" si="21"/>
        <v>0</v>
      </c>
      <c r="H433" s="274"/>
    </row>
    <row r="434" spans="1:8" s="273" customFormat="1" ht="15" x14ac:dyDescent="0.25">
      <c r="A434" s="353"/>
      <c r="B434" s="347"/>
      <c r="C434" s="349"/>
      <c r="D434" s="350"/>
      <c r="E434" s="395"/>
      <c r="F434" s="226"/>
      <c r="H434" s="274"/>
    </row>
    <row r="435" spans="1:8" s="273" customFormat="1" ht="15" x14ac:dyDescent="0.25">
      <c r="A435" s="348" t="s">
        <v>192</v>
      </c>
      <c r="B435" s="146" t="s">
        <v>672</v>
      </c>
      <c r="C435" s="349" t="s">
        <v>30</v>
      </c>
      <c r="D435" s="350">
        <v>1</v>
      </c>
      <c r="E435" s="393"/>
      <c r="F435" s="226">
        <f t="shared" si="21"/>
        <v>0</v>
      </c>
      <c r="H435" s="274"/>
    </row>
    <row r="436" spans="1:8" s="273" customFormat="1" ht="15" x14ac:dyDescent="0.25">
      <c r="A436" s="348"/>
      <c r="B436" s="146"/>
      <c r="C436" s="349"/>
      <c r="D436" s="350"/>
      <c r="E436" s="395"/>
      <c r="F436" s="226"/>
      <c r="H436" s="274"/>
    </row>
    <row r="437" spans="1:8" s="273" customFormat="1" ht="15" x14ac:dyDescent="0.25">
      <c r="A437" s="348" t="s">
        <v>194</v>
      </c>
      <c r="B437" s="310" t="s">
        <v>660</v>
      </c>
      <c r="C437" s="349" t="s">
        <v>30</v>
      </c>
      <c r="D437" s="350">
        <v>1</v>
      </c>
      <c r="E437" s="393"/>
      <c r="F437" s="226">
        <f t="shared" si="21"/>
        <v>0</v>
      </c>
      <c r="H437" s="274"/>
    </row>
    <row r="438" spans="1:8" s="273" customFormat="1" ht="15" x14ac:dyDescent="0.25">
      <c r="A438" s="348"/>
      <c r="B438" s="310"/>
      <c r="C438" s="349"/>
      <c r="D438" s="350"/>
      <c r="E438" s="398"/>
      <c r="F438" s="226"/>
      <c r="H438" s="274"/>
    </row>
    <row r="439" spans="1:8" s="273" customFormat="1" ht="15" x14ac:dyDescent="0.25">
      <c r="A439" s="348" t="s">
        <v>196</v>
      </c>
      <c r="B439" s="310" t="s">
        <v>673</v>
      </c>
      <c r="C439" s="349" t="s">
        <v>30</v>
      </c>
      <c r="D439" s="350">
        <v>1</v>
      </c>
      <c r="E439" s="393"/>
      <c r="F439" s="226">
        <f t="shared" si="21"/>
        <v>0</v>
      </c>
      <c r="H439" s="274"/>
    </row>
    <row r="440" spans="1:8" s="273" customFormat="1" ht="15" x14ac:dyDescent="0.25">
      <c r="A440" s="348"/>
      <c r="B440" s="310"/>
      <c r="C440" s="349"/>
      <c r="D440" s="350"/>
      <c r="E440" s="395"/>
      <c r="F440" s="226"/>
      <c r="H440" s="274"/>
    </row>
    <row r="441" spans="1:8" s="273" customFormat="1" ht="30" customHeight="1" x14ac:dyDescent="0.25">
      <c r="A441" s="348" t="s">
        <v>198</v>
      </c>
      <c r="B441" s="310" t="s">
        <v>662</v>
      </c>
      <c r="C441" s="349" t="s">
        <v>30</v>
      </c>
      <c r="D441" s="350">
        <v>1</v>
      </c>
      <c r="E441" s="393"/>
      <c r="F441" s="226">
        <f t="shared" si="21"/>
        <v>0</v>
      </c>
      <c r="H441" s="274"/>
    </row>
    <row r="442" spans="1:8" s="273" customFormat="1" ht="15" x14ac:dyDescent="0.25">
      <c r="A442" s="348"/>
      <c r="B442" s="310"/>
      <c r="C442" s="349"/>
      <c r="D442" s="350"/>
      <c r="E442" s="395"/>
      <c r="F442" s="226"/>
      <c r="H442" s="274"/>
    </row>
    <row r="443" spans="1:8" s="273" customFormat="1" ht="30" customHeight="1" x14ac:dyDescent="0.25">
      <c r="A443" s="348" t="s">
        <v>200</v>
      </c>
      <c r="B443" s="220" t="s">
        <v>674</v>
      </c>
      <c r="C443" s="349" t="s">
        <v>30</v>
      </c>
      <c r="D443" s="350">
        <v>1</v>
      </c>
      <c r="E443" s="393"/>
      <c r="F443" s="226">
        <f t="shared" si="21"/>
        <v>0</v>
      </c>
      <c r="H443" s="274"/>
    </row>
    <row r="444" spans="1:8" s="273" customFormat="1" ht="15" x14ac:dyDescent="0.25">
      <c r="A444" s="253"/>
      <c r="B444" s="289"/>
      <c r="C444" s="214"/>
      <c r="D444" s="215"/>
      <c r="E444" s="216"/>
      <c r="F444" s="209"/>
      <c r="H444" s="274"/>
    </row>
    <row r="445" spans="1:8" s="273" customFormat="1" x14ac:dyDescent="0.3">
      <c r="A445" s="290"/>
      <c r="B445" s="291" t="s">
        <v>808</v>
      </c>
      <c r="C445" s="250"/>
      <c r="D445" s="251"/>
      <c r="E445" s="769">
        <f>SUM(F423:F443)</f>
        <v>0</v>
      </c>
      <c r="F445" s="770"/>
      <c r="H445" s="292"/>
    </row>
    <row r="446" spans="1:8" s="273" customFormat="1" ht="15" x14ac:dyDescent="0.25">
      <c r="A446" s="293"/>
      <c r="B446" s="294"/>
      <c r="C446" s="295"/>
      <c r="D446" s="296"/>
      <c r="E446" s="297"/>
      <c r="F446" s="272"/>
      <c r="H446" s="274"/>
    </row>
    <row r="447" spans="1:8" s="91" customFormat="1" ht="15" x14ac:dyDescent="0.25">
      <c r="A447" s="354"/>
      <c r="B447" s="355"/>
      <c r="C447" s="356"/>
      <c r="D447" s="357"/>
      <c r="E447" s="358"/>
      <c r="F447" s="272"/>
      <c r="H447" s="299"/>
    </row>
    <row r="448" spans="1:8" s="265" customFormat="1" ht="17.25" x14ac:dyDescent="0.3">
      <c r="A448" s="359" t="s">
        <v>675</v>
      </c>
      <c r="B448" s="260" t="s">
        <v>676</v>
      </c>
      <c r="C448" s="360"/>
      <c r="D448" s="361"/>
      <c r="E448" s="362"/>
      <c r="F448" s="363"/>
      <c r="H448" s="266"/>
    </row>
    <row r="449" spans="1:8" s="273" customFormat="1" ht="15" x14ac:dyDescent="0.25">
      <c r="A449" s="364"/>
      <c r="B449" s="268"/>
      <c r="C449" s="365"/>
      <c r="D449" s="366"/>
      <c r="E449" s="367"/>
      <c r="F449" s="368"/>
      <c r="H449" s="274"/>
    </row>
    <row r="450" spans="1:8" s="273" customFormat="1" ht="15" x14ac:dyDescent="0.25">
      <c r="A450" s="369"/>
      <c r="B450" s="370" t="s">
        <v>677</v>
      </c>
      <c r="C450" s="365"/>
      <c r="D450" s="366"/>
      <c r="E450" s="367"/>
      <c r="F450" s="368"/>
      <c r="H450" s="274"/>
    </row>
    <row r="451" spans="1:8" s="273" customFormat="1" ht="15" x14ac:dyDescent="0.25">
      <c r="A451" s="369"/>
      <c r="B451" s="371"/>
      <c r="C451" s="365"/>
      <c r="D451" s="366"/>
      <c r="E451" s="367"/>
      <c r="F451" s="368"/>
      <c r="H451" s="274"/>
    </row>
    <row r="452" spans="1:8" s="273" customFormat="1" ht="102" customHeight="1" x14ac:dyDescent="0.25">
      <c r="A452" s="235" t="s">
        <v>181</v>
      </c>
      <c r="B452" s="288" t="s">
        <v>678</v>
      </c>
      <c r="C452" s="372" t="s">
        <v>30</v>
      </c>
      <c r="D452" s="373">
        <v>1</v>
      </c>
      <c r="E452" s="393"/>
      <c r="F452" s="374">
        <f>E452*D452</f>
        <v>0</v>
      </c>
      <c r="H452" s="274"/>
    </row>
    <row r="453" spans="1:8" s="273" customFormat="1" ht="15" x14ac:dyDescent="0.25">
      <c r="A453" s="235"/>
      <c r="B453" s="304"/>
      <c r="C453" s="372"/>
      <c r="D453" s="373"/>
      <c r="E453" s="375"/>
      <c r="F453" s="374"/>
      <c r="H453" s="274"/>
    </row>
    <row r="454" spans="1:8" s="273" customFormat="1" x14ac:dyDescent="0.3">
      <c r="A454" s="290"/>
      <c r="B454" s="291" t="s">
        <v>801</v>
      </c>
      <c r="C454" s="376"/>
      <c r="D454" s="377"/>
      <c r="E454" s="769">
        <f>SUM(F452)</f>
        <v>0</v>
      </c>
      <c r="F454" s="770"/>
      <c r="H454" s="292"/>
    </row>
    <row r="455" spans="1:8" s="273" customFormat="1" ht="15" x14ac:dyDescent="0.25">
      <c r="A455" s="369"/>
      <c r="B455" s="370"/>
      <c r="C455" s="365"/>
      <c r="D455" s="366"/>
      <c r="E455" s="367"/>
      <c r="F455" s="368"/>
      <c r="H455" s="274"/>
    </row>
    <row r="456" spans="1:8" s="273" customFormat="1" ht="15" x14ac:dyDescent="0.25">
      <c r="A456" s="369"/>
      <c r="B456" s="370"/>
      <c r="C456" s="365"/>
      <c r="D456" s="366"/>
      <c r="E456" s="367"/>
      <c r="F456" s="368"/>
      <c r="H456" s="274"/>
    </row>
    <row r="457" spans="1:8" s="265" customFormat="1" ht="17.25" x14ac:dyDescent="0.3">
      <c r="A457" s="259" t="s">
        <v>679</v>
      </c>
      <c r="B457" s="260" t="s">
        <v>680</v>
      </c>
      <c r="C457" s="261"/>
      <c r="D457" s="262"/>
      <c r="E457" s="263"/>
      <c r="F457" s="264"/>
      <c r="H457" s="266"/>
    </row>
    <row r="458" spans="1:8" s="273" customFormat="1" ht="15" x14ac:dyDescent="0.25">
      <c r="A458" s="267"/>
      <c r="B458" s="268"/>
      <c r="C458" s="269"/>
      <c r="D458" s="270"/>
      <c r="E458" s="271"/>
      <c r="F458" s="272"/>
      <c r="H458" s="274"/>
    </row>
    <row r="459" spans="1:8" s="273" customFormat="1" ht="45" customHeight="1" x14ac:dyDescent="0.25">
      <c r="A459" s="219" t="s">
        <v>181</v>
      </c>
      <c r="B459" s="378" t="s">
        <v>681</v>
      </c>
      <c r="C459" s="221" t="s">
        <v>30</v>
      </c>
      <c r="D459" s="222">
        <v>1</v>
      </c>
      <c r="E459" s="393"/>
      <c r="F459" s="379">
        <f>E459*D459</f>
        <v>0</v>
      </c>
      <c r="H459" s="274"/>
    </row>
    <row r="460" spans="1:8" s="273" customFormat="1" ht="15" x14ac:dyDescent="0.25">
      <c r="A460" s="302"/>
      <c r="B460" s="303"/>
      <c r="C460" s="221"/>
      <c r="D460" s="222"/>
      <c r="E460" s="395"/>
      <c r="F460" s="379"/>
      <c r="H460" s="274"/>
    </row>
    <row r="461" spans="1:8" s="273" customFormat="1" ht="15" x14ac:dyDescent="0.25">
      <c r="A461" s="219" t="s">
        <v>183</v>
      </c>
      <c r="B461" s="378" t="s">
        <v>682</v>
      </c>
      <c r="C461" s="221" t="s">
        <v>30</v>
      </c>
      <c r="D461" s="222">
        <v>1</v>
      </c>
      <c r="E461" s="393"/>
      <c r="F461" s="379">
        <f t="shared" ref="F461:F469" si="22">E461*D461</f>
        <v>0</v>
      </c>
      <c r="H461" s="274"/>
    </row>
    <row r="462" spans="1:8" s="273" customFormat="1" ht="15" x14ac:dyDescent="0.25">
      <c r="A462" s="302"/>
      <c r="B462" s="303"/>
      <c r="C462" s="221"/>
      <c r="D462" s="222"/>
      <c r="E462" s="395"/>
      <c r="F462" s="379"/>
      <c r="H462" s="274"/>
    </row>
    <row r="463" spans="1:8" s="273" customFormat="1" ht="15" x14ac:dyDescent="0.25">
      <c r="A463" s="219" t="s">
        <v>185</v>
      </c>
      <c r="B463" s="146" t="s">
        <v>683</v>
      </c>
      <c r="C463" s="221" t="s">
        <v>30</v>
      </c>
      <c r="D463" s="222">
        <v>1</v>
      </c>
      <c r="E463" s="393"/>
      <c r="F463" s="379">
        <f t="shared" si="22"/>
        <v>0</v>
      </c>
      <c r="H463" s="274"/>
    </row>
    <row r="464" spans="1:8" s="273" customFormat="1" ht="15" x14ac:dyDescent="0.25">
      <c r="A464" s="302"/>
      <c r="B464" s="303"/>
      <c r="C464" s="221"/>
      <c r="D464" s="222"/>
      <c r="E464" s="398"/>
      <c r="F464" s="379"/>
      <c r="H464" s="274"/>
    </row>
    <row r="465" spans="1:8" s="273" customFormat="1" ht="15" x14ac:dyDescent="0.25">
      <c r="A465" s="219" t="s">
        <v>152</v>
      </c>
      <c r="B465" s="146" t="s">
        <v>684</v>
      </c>
      <c r="C465" s="221" t="s">
        <v>30</v>
      </c>
      <c r="D465" s="222">
        <v>1</v>
      </c>
      <c r="E465" s="393"/>
      <c r="F465" s="379">
        <f t="shared" si="22"/>
        <v>0</v>
      </c>
      <c r="H465" s="274"/>
    </row>
    <row r="466" spans="1:8" s="273" customFormat="1" ht="15" x14ac:dyDescent="0.25">
      <c r="A466" s="219"/>
      <c r="B466" s="146"/>
      <c r="C466" s="221"/>
      <c r="D466" s="222"/>
      <c r="E466" s="395"/>
      <c r="F466" s="379"/>
      <c r="H466" s="274"/>
    </row>
    <row r="467" spans="1:8" s="273" customFormat="1" ht="71.25" x14ac:dyDescent="0.25">
      <c r="A467" s="219" t="s">
        <v>188</v>
      </c>
      <c r="B467" s="220" t="s">
        <v>802</v>
      </c>
      <c r="C467" s="221" t="s">
        <v>30</v>
      </c>
      <c r="D467" s="222">
        <v>1</v>
      </c>
      <c r="E467" s="393"/>
      <c r="F467" s="379">
        <f t="shared" si="22"/>
        <v>0</v>
      </c>
      <c r="H467" s="274"/>
    </row>
    <row r="468" spans="1:8" s="273" customFormat="1" ht="15" x14ac:dyDescent="0.25">
      <c r="A468" s="219"/>
      <c r="B468" s="146"/>
      <c r="C468" s="221"/>
      <c r="D468" s="222"/>
      <c r="E468" s="395"/>
      <c r="F468" s="379"/>
      <c r="H468" s="274"/>
    </row>
    <row r="469" spans="1:8" s="273" customFormat="1" ht="15" x14ac:dyDescent="0.25">
      <c r="A469" s="219" t="s">
        <v>190</v>
      </c>
      <c r="B469" s="146" t="s">
        <v>803</v>
      </c>
      <c r="C469" s="221" t="s">
        <v>804</v>
      </c>
      <c r="D469" s="222">
        <v>20</v>
      </c>
      <c r="E469" s="393"/>
      <c r="F469" s="379">
        <f t="shared" si="22"/>
        <v>0</v>
      </c>
      <c r="H469" s="274"/>
    </row>
    <row r="470" spans="1:8" s="273" customFormat="1" ht="15" x14ac:dyDescent="0.25">
      <c r="A470" s="302"/>
      <c r="B470" s="303"/>
      <c r="C470" s="380"/>
      <c r="D470" s="381"/>
      <c r="E470" s="382"/>
      <c r="F470" s="383"/>
      <c r="H470" s="274"/>
    </row>
    <row r="471" spans="1:8" s="273" customFormat="1" ht="30" customHeight="1" x14ac:dyDescent="0.25">
      <c r="A471" s="235" t="s">
        <v>192</v>
      </c>
      <c r="B471" s="275" t="s">
        <v>685</v>
      </c>
      <c r="C471" s="221" t="s">
        <v>179</v>
      </c>
      <c r="D471" s="277">
        <v>5</v>
      </c>
      <c r="E471" s="246">
        <f>(E84+E133+E158+E263+E363+E379+E416+E445+E454)*1%</f>
        <v>0</v>
      </c>
      <c r="F471" s="379">
        <f>E471*D471</f>
        <v>0</v>
      </c>
      <c r="H471" s="274"/>
    </row>
    <row r="472" spans="1:8" s="273" customFormat="1" ht="15" x14ac:dyDescent="0.25">
      <c r="A472" s="235"/>
      <c r="B472" s="304"/>
      <c r="C472" s="276"/>
      <c r="D472" s="277"/>
      <c r="E472" s="246"/>
      <c r="F472" s="209"/>
      <c r="H472" s="274"/>
    </row>
    <row r="473" spans="1:8" s="273" customFormat="1" x14ac:dyDescent="0.3">
      <c r="A473" s="290"/>
      <c r="B473" s="291" t="s">
        <v>805</v>
      </c>
      <c r="C473" s="250"/>
      <c r="D473" s="251"/>
      <c r="E473" s="769">
        <f>SUM(F459:F471)</f>
        <v>0</v>
      </c>
      <c r="F473" s="770"/>
      <c r="H473" s="292"/>
    </row>
    <row r="474" spans="1:8" s="273" customFormat="1" ht="15" x14ac:dyDescent="0.25">
      <c r="A474" s="293"/>
      <c r="B474" s="294"/>
      <c r="C474" s="295"/>
      <c r="D474" s="296"/>
      <c r="E474" s="297"/>
      <c r="F474" s="272"/>
      <c r="H474" s="274"/>
    </row>
    <row r="475" spans="1:8" s="91" customFormat="1" ht="15" x14ac:dyDescent="0.25">
      <c r="A475" s="369"/>
      <c r="B475" s="370"/>
      <c r="C475" s="269"/>
      <c r="D475" s="270"/>
      <c r="E475" s="271"/>
      <c r="F475" s="272"/>
      <c r="H475" s="299"/>
    </row>
    <row r="476" spans="1:8" s="91" customFormat="1" ht="15" x14ac:dyDescent="0.25">
      <c r="A476" s="384"/>
      <c r="B476" s="385"/>
      <c r="C476" s="386"/>
      <c r="D476" s="387"/>
      <c r="E476" s="388"/>
      <c r="F476" s="389"/>
      <c r="H476" s="299"/>
    </row>
    <row r="477" spans="1:8" x14ac:dyDescent="0.3">
      <c r="A477" s="143"/>
      <c r="B477" s="160"/>
      <c r="C477" s="144"/>
      <c r="D477" s="144"/>
    </row>
    <row r="478" spans="1:8" x14ac:dyDescent="0.3">
      <c r="A478" s="143"/>
      <c r="B478" s="147"/>
      <c r="C478" s="144"/>
      <c r="D478" s="144"/>
      <c r="E478" s="196"/>
      <c r="F478" s="148"/>
    </row>
  </sheetData>
  <sheetProtection algorithmName="SHA-512" hashValue="Wa1h4z/GUi/AygHQHUx5fK8VlYs2Aw9BU0QcxteKdTo+RqpDR4WI9iUsbH44ABwzuaUCsL6lcCvFLKCP/reUdQ==" saltValue="PGZvxwoOZiPU+y/BXcvRew==" spinCount="100000" sheet="1" selectLockedCells="1"/>
  <mergeCells count="13">
    <mergeCell ref="E263:F263"/>
    <mergeCell ref="B41:E41"/>
    <mergeCell ref="E84:F84"/>
    <mergeCell ref="E133:F133"/>
    <mergeCell ref="B4:E4"/>
    <mergeCell ref="E158:F158"/>
    <mergeCell ref="E473:F473"/>
    <mergeCell ref="B272:F272"/>
    <mergeCell ref="E363:F363"/>
    <mergeCell ref="E379:F379"/>
    <mergeCell ref="E416:F416"/>
    <mergeCell ref="E445:F445"/>
    <mergeCell ref="E454:F454"/>
  </mergeCells>
  <conditionalFormatting sqref="IY173">
    <cfRule type="cellIs" dxfId="777" priority="351" stopIfTrue="1" operator="lessThan">
      <formula>#REF!</formula>
    </cfRule>
    <cfRule type="cellIs" dxfId="776" priority="352" stopIfTrue="1" operator="greaterThan">
      <formula>#REF!</formula>
    </cfRule>
  </conditionalFormatting>
  <conditionalFormatting sqref="IY175">
    <cfRule type="cellIs" dxfId="775" priority="349" stopIfTrue="1" operator="lessThan">
      <formula>#REF!</formula>
    </cfRule>
    <cfRule type="cellIs" dxfId="774" priority="350" stopIfTrue="1" operator="greaterThan">
      <formula>#REF!</formula>
    </cfRule>
  </conditionalFormatting>
  <conditionalFormatting sqref="E75">
    <cfRule type="containsBlanks" dxfId="773" priority="348">
      <formula>LEN(TRIM(E75))=0</formula>
    </cfRule>
  </conditionalFormatting>
  <conditionalFormatting sqref="E75">
    <cfRule type="containsBlanks" dxfId="772" priority="347">
      <formula>LEN(TRIM(E75))=0</formula>
    </cfRule>
  </conditionalFormatting>
  <conditionalFormatting sqref="E77">
    <cfRule type="containsBlanks" dxfId="771" priority="346">
      <formula>LEN(TRIM(E77))=0</formula>
    </cfRule>
  </conditionalFormatting>
  <conditionalFormatting sqref="E77">
    <cfRule type="containsBlanks" dxfId="770" priority="345">
      <formula>LEN(TRIM(E77))=0</formula>
    </cfRule>
  </conditionalFormatting>
  <conditionalFormatting sqref="E79">
    <cfRule type="containsBlanks" dxfId="769" priority="344">
      <formula>LEN(TRIM(E79))=0</formula>
    </cfRule>
  </conditionalFormatting>
  <conditionalFormatting sqref="E79">
    <cfRule type="containsBlanks" dxfId="768" priority="343">
      <formula>LEN(TRIM(E79))=0</formula>
    </cfRule>
  </conditionalFormatting>
  <conditionalFormatting sqref="E131 E129 E127 E125 E123 E121 E119 E117 E115 E113 E111 E109 E107 E105 E103 E101 E99 E97 E95 E93 E91">
    <cfRule type="containsBlanks" dxfId="767" priority="342">
      <formula>LEN(TRIM(E91))=0</formula>
    </cfRule>
  </conditionalFormatting>
  <conditionalFormatting sqref="E131 E129 E127 E125 E123 E121 E119 E117 E115 E113 E111 E109 E107 E105 E103 E101 E99 E97 E95 E93 E91">
    <cfRule type="containsBlanks" dxfId="766" priority="341">
      <formula>LEN(TRIM(E91))=0</formula>
    </cfRule>
  </conditionalFormatting>
  <conditionalFormatting sqref="E154 E152 E150 E148 E146 E144 E142 E140 E138">
    <cfRule type="containsBlanks" dxfId="765" priority="340">
      <formula>LEN(TRIM(E138))=0</formula>
    </cfRule>
  </conditionalFormatting>
  <conditionalFormatting sqref="E154 E152 E150 E148 E146 E144 E142 E140 E138">
    <cfRule type="containsBlanks" dxfId="764" priority="339">
      <formula>LEN(TRIM(E138))=0</formula>
    </cfRule>
  </conditionalFormatting>
  <conditionalFormatting sqref="E156">
    <cfRule type="containsBlanks" dxfId="763" priority="338">
      <formula>LEN(TRIM(E156))=0</formula>
    </cfRule>
  </conditionalFormatting>
  <conditionalFormatting sqref="E156">
    <cfRule type="containsBlanks" dxfId="762" priority="337">
      <formula>LEN(TRIM(E156))=0</formula>
    </cfRule>
  </conditionalFormatting>
  <conditionalFormatting sqref="E167">
    <cfRule type="containsBlanks" dxfId="761" priority="336">
      <formula>LEN(TRIM(E167))=0</formula>
    </cfRule>
  </conditionalFormatting>
  <conditionalFormatting sqref="E167">
    <cfRule type="containsBlanks" dxfId="760" priority="335">
      <formula>LEN(TRIM(E167))=0</formula>
    </cfRule>
  </conditionalFormatting>
  <conditionalFormatting sqref="E168">
    <cfRule type="containsBlanks" dxfId="759" priority="334">
      <formula>LEN(TRIM(E168))=0</formula>
    </cfRule>
  </conditionalFormatting>
  <conditionalFormatting sqref="E168">
    <cfRule type="containsBlanks" dxfId="758" priority="333">
      <formula>LEN(TRIM(E168))=0</formula>
    </cfRule>
  </conditionalFormatting>
  <conditionalFormatting sqref="E169 E171:E172">
    <cfRule type="containsBlanks" dxfId="757" priority="332">
      <formula>LEN(TRIM(E169))=0</formula>
    </cfRule>
  </conditionalFormatting>
  <conditionalFormatting sqref="E169 E171:E172">
    <cfRule type="containsBlanks" dxfId="756" priority="331">
      <formula>LEN(TRIM(E169))=0</formula>
    </cfRule>
  </conditionalFormatting>
  <conditionalFormatting sqref="E173">
    <cfRule type="containsBlanks" dxfId="755" priority="330">
      <formula>LEN(TRIM(E173))=0</formula>
    </cfRule>
  </conditionalFormatting>
  <conditionalFormatting sqref="E173">
    <cfRule type="containsBlanks" dxfId="754" priority="329">
      <formula>LEN(TRIM(E173))=0</formula>
    </cfRule>
  </conditionalFormatting>
  <conditionalFormatting sqref="E174">
    <cfRule type="containsBlanks" dxfId="753" priority="328">
      <formula>LEN(TRIM(E174))=0</formula>
    </cfRule>
  </conditionalFormatting>
  <conditionalFormatting sqref="E174">
    <cfRule type="containsBlanks" dxfId="752" priority="327">
      <formula>LEN(TRIM(E174))=0</formula>
    </cfRule>
  </conditionalFormatting>
  <conditionalFormatting sqref="E175">
    <cfRule type="containsBlanks" dxfId="751" priority="326">
      <formula>LEN(TRIM(E175))=0</formula>
    </cfRule>
  </conditionalFormatting>
  <conditionalFormatting sqref="E175">
    <cfRule type="containsBlanks" dxfId="750" priority="325">
      <formula>LEN(TRIM(E175))=0</formula>
    </cfRule>
  </conditionalFormatting>
  <conditionalFormatting sqref="E176">
    <cfRule type="containsBlanks" dxfId="749" priority="324">
      <formula>LEN(TRIM(E176))=0</formula>
    </cfRule>
  </conditionalFormatting>
  <conditionalFormatting sqref="E176">
    <cfRule type="containsBlanks" dxfId="748" priority="323">
      <formula>LEN(TRIM(E176))=0</formula>
    </cfRule>
  </conditionalFormatting>
  <conditionalFormatting sqref="E177">
    <cfRule type="containsBlanks" dxfId="747" priority="322">
      <formula>LEN(TRIM(E177))=0</formula>
    </cfRule>
  </conditionalFormatting>
  <conditionalFormatting sqref="E177">
    <cfRule type="containsBlanks" dxfId="746" priority="321">
      <formula>LEN(TRIM(E177))=0</formula>
    </cfRule>
  </conditionalFormatting>
  <conditionalFormatting sqref="E178">
    <cfRule type="containsBlanks" dxfId="745" priority="320">
      <formula>LEN(TRIM(E178))=0</formula>
    </cfRule>
  </conditionalFormatting>
  <conditionalFormatting sqref="E178">
    <cfRule type="containsBlanks" dxfId="744" priority="319">
      <formula>LEN(TRIM(E178))=0</formula>
    </cfRule>
  </conditionalFormatting>
  <conditionalFormatting sqref="E179">
    <cfRule type="containsBlanks" dxfId="743" priority="318">
      <formula>LEN(TRIM(E179))=0</formula>
    </cfRule>
  </conditionalFormatting>
  <conditionalFormatting sqref="E179">
    <cfRule type="containsBlanks" dxfId="742" priority="317">
      <formula>LEN(TRIM(E179))=0</formula>
    </cfRule>
  </conditionalFormatting>
  <conditionalFormatting sqref="E180">
    <cfRule type="containsBlanks" dxfId="741" priority="316">
      <formula>LEN(TRIM(E180))=0</formula>
    </cfRule>
  </conditionalFormatting>
  <conditionalFormatting sqref="E180">
    <cfRule type="containsBlanks" dxfId="740" priority="315">
      <formula>LEN(TRIM(E180))=0</formula>
    </cfRule>
  </conditionalFormatting>
  <conditionalFormatting sqref="E181">
    <cfRule type="containsBlanks" dxfId="739" priority="314">
      <formula>LEN(TRIM(E181))=0</formula>
    </cfRule>
  </conditionalFormatting>
  <conditionalFormatting sqref="E181">
    <cfRule type="containsBlanks" dxfId="738" priority="313">
      <formula>LEN(TRIM(E181))=0</formula>
    </cfRule>
  </conditionalFormatting>
  <conditionalFormatting sqref="E182">
    <cfRule type="containsBlanks" dxfId="737" priority="312">
      <formula>LEN(TRIM(E182))=0</formula>
    </cfRule>
  </conditionalFormatting>
  <conditionalFormatting sqref="E182">
    <cfRule type="containsBlanks" dxfId="736" priority="311">
      <formula>LEN(TRIM(E182))=0</formula>
    </cfRule>
  </conditionalFormatting>
  <conditionalFormatting sqref="E183">
    <cfRule type="containsBlanks" dxfId="735" priority="310">
      <formula>LEN(TRIM(E183))=0</formula>
    </cfRule>
  </conditionalFormatting>
  <conditionalFormatting sqref="E183">
    <cfRule type="containsBlanks" dxfId="734" priority="309">
      <formula>LEN(TRIM(E183))=0</formula>
    </cfRule>
  </conditionalFormatting>
  <conditionalFormatting sqref="E184">
    <cfRule type="containsBlanks" dxfId="733" priority="308">
      <formula>LEN(TRIM(E184))=0</formula>
    </cfRule>
  </conditionalFormatting>
  <conditionalFormatting sqref="E184">
    <cfRule type="containsBlanks" dxfId="732" priority="307">
      <formula>LEN(TRIM(E184))=0</formula>
    </cfRule>
  </conditionalFormatting>
  <conditionalFormatting sqref="E185">
    <cfRule type="containsBlanks" dxfId="731" priority="306">
      <formula>LEN(TRIM(E185))=0</formula>
    </cfRule>
  </conditionalFormatting>
  <conditionalFormatting sqref="E185">
    <cfRule type="containsBlanks" dxfId="730" priority="305">
      <formula>LEN(TRIM(E185))=0</formula>
    </cfRule>
  </conditionalFormatting>
  <conditionalFormatting sqref="E186">
    <cfRule type="containsBlanks" dxfId="729" priority="304">
      <formula>LEN(TRIM(E186))=0</formula>
    </cfRule>
  </conditionalFormatting>
  <conditionalFormatting sqref="E186">
    <cfRule type="containsBlanks" dxfId="728" priority="303">
      <formula>LEN(TRIM(E186))=0</formula>
    </cfRule>
  </conditionalFormatting>
  <conditionalFormatting sqref="E187">
    <cfRule type="containsBlanks" dxfId="727" priority="302">
      <formula>LEN(TRIM(E187))=0</formula>
    </cfRule>
  </conditionalFormatting>
  <conditionalFormatting sqref="E187">
    <cfRule type="containsBlanks" dxfId="726" priority="301">
      <formula>LEN(TRIM(E187))=0</formula>
    </cfRule>
  </conditionalFormatting>
  <conditionalFormatting sqref="E188">
    <cfRule type="containsBlanks" dxfId="725" priority="300">
      <formula>LEN(TRIM(E188))=0</formula>
    </cfRule>
  </conditionalFormatting>
  <conditionalFormatting sqref="E188">
    <cfRule type="containsBlanks" dxfId="724" priority="299">
      <formula>LEN(TRIM(E188))=0</formula>
    </cfRule>
  </conditionalFormatting>
  <conditionalFormatting sqref="E189">
    <cfRule type="containsBlanks" dxfId="723" priority="298">
      <formula>LEN(TRIM(E189))=0</formula>
    </cfRule>
  </conditionalFormatting>
  <conditionalFormatting sqref="E189">
    <cfRule type="containsBlanks" dxfId="722" priority="297">
      <formula>LEN(TRIM(E189))=0</formula>
    </cfRule>
  </conditionalFormatting>
  <conditionalFormatting sqref="E259 E261">
    <cfRule type="containsBlanks" dxfId="721" priority="195">
      <formula>LEN(TRIM(E259))=0</formula>
    </cfRule>
  </conditionalFormatting>
  <conditionalFormatting sqref="E326">
    <cfRule type="containsBlanks" dxfId="720" priority="133">
      <formula>LEN(TRIM(E326))=0</formula>
    </cfRule>
  </conditionalFormatting>
  <conditionalFormatting sqref="E190">
    <cfRule type="containsBlanks" dxfId="719" priority="296">
      <formula>LEN(TRIM(E190))=0</formula>
    </cfRule>
  </conditionalFormatting>
  <conditionalFormatting sqref="E190">
    <cfRule type="containsBlanks" dxfId="718" priority="295">
      <formula>LEN(TRIM(E190))=0</formula>
    </cfRule>
  </conditionalFormatting>
  <conditionalFormatting sqref="E191">
    <cfRule type="containsBlanks" dxfId="717" priority="294">
      <formula>LEN(TRIM(E191))=0</formula>
    </cfRule>
  </conditionalFormatting>
  <conditionalFormatting sqref="E191">
    <cfRule type="containsBlanks" dxfId="716" priority="293">
      <formula>LEN(TRIM(E191))=0</formula>
    </cfRule>
  </conditionalFormatting>
  <conditionalFormatting sqref="E192">
    <cfRule type="containsBlanks" dxfId="715" priority="292">
      <formula>LEN(TRIM(E192))=0</formula>
    </cfRule>
  </conditionalFormatting>
  <conditionalFormatting sqref="E192">
    <cfRule type="containsBlanks" dxfId="714" priority="291">
      <formula>LEN(TRIM(E192))=0</formula>
    </cfRule>
  </conditionalFormatting>
  <conditionalFormatting sqref="E193">
    <cfRule type="containsBlanks" dxfId="713" priority="290">
      <formula>LEN(TRIM(E193))=0</formula>
    </cfRule>
  </conditionalFormatting>
  <conditionalFormatting sqref="E193">
    <cfRule type="containsBlanks" dxfId="712" priority="289">
      <formula>LEN(TRIM(E193))=0</formula>
    </cfRule>
  </conditionalFormatting>
  <conditionalFormatting sqref="E194">
    <cfRule type="containsBlanks" dxfId="711" priority="288">
      <formula>LEN(TRIM(E194))=0</formula>
    </cfRule>
  </conditionalFormatting>
  <conditionalFormatting sqref="E194">
    <cfRule type="containsBlanks" dxfId="710" priority="287">
      <formula>LEN(TRIM(E194))=0</formula>
    </cfRule>
  </conditionalFormatting>
  <conditionalFormatting sqref="E195">
    <cfRule type="containsBlanks" dxfId="709" priority="286">
      <formula>LEN(TRIM(E195))=0</formula>
    </cfRule>
  </conditionalFormatting>
  <conditionalFormatting sqref="E195">
    <cfRule type="containsBlanks" dxfId="708" priority="285">
      <formula>LEN(TRIM(E195))=0</formula>
    </cfRule>
  </conditionalFormatting>
  <conditionalFormatting sqref="E196">
    <cfRule type="containsBlanks" dxfId="707" priority="284">
      <formula>LEN(TRIM(E196))=0</formula>
    </cfRule>
  </conditionalFormatting>
  <conditionalFormatting sqref="E196">
    <cfRule type="containsBlanks" dxfId="706" priority="283">
      <formula>LEN(TRIM(E196))=0</formula>
    </cfRule>
  </conditionalFormatting>
  <conditionalFormatting sqref="E197">
    <cfRule type="containsBlanks" dxfId="705" priority="282">
      <formula>LEN(TRIM(E197))=0</formula>
    </cfRule>
  </conditionalFormatting>
  <conditionalFormatting sqref="E197">
    <cfRule type="containsBlanks" dxfId="704" priority="281">
      <formula>LEN(TRIM(E197))=0</formula>
    </cfRule>
  </conditionalFormatting>
  <conditionalFormatting sqref="E198">
    <cfRule type="containsBlanks" dxfId="703" priority="280">
      <formula>LEN(TRIM(E198))=0</formula>
    </cfRule>
  </conditionalFormatting>
  <conditionalFormatting sqref="E198">
    <cfRule type="containsBlanks" dxfId="702" priority="279">
      <formula>LEN(TRIM(E198))=0</formula>
    </cfRule>
  </conditionalFormatting>
  <conditionalFormatting sqref="E199">
    <cfRule type="containsBlanks" dxfId="701" priority="278">
      <formula>LEN(TRIM(E199))=0</formula>
    </cfRule>
  </conditionalFormatting>
  <conditionalFormatting sqref="E199">
    <cfRule type="containsBlanks" dxfId="700" priority="277">
      <formula>LEN(TRIM(E199))=0</formula>
    </cfRule>
  </conditionalFormatting>
  <conditionalFormatting sqref="E200">
    <cfRule type="containsBlanks" dxfId="699" priority="276">
      <formula>LEN(TRIM(E200))=0</formula>
    </cfRule>
  </conditionalFormatting>
  <conditionalFormatting sqref="E200">
    <cfRule type="containsBlanks" dxfId="698" priority="275">
      <formula>LEN(TRIM(E200))=0</formula>
    </cfRule>
  </conditionalFormatting>
  <conditionalFormatting sqref="E201">
    <cfRule type="containsBlanks" dxfId="697" priority="274">
      <formula>LEN(TRIM(E201))=0</formula>
    </cfRule>
  </conditionalFormatting>
  <conditionalFormatting sqref="E201">
    <cfRule type="containsBlanks" dxfId="696" priority="273">
      <formula>LEN(TRIM(E201))=0</formula>
    </cfRule>
  </conditionalFormatting>
  <conditionalFormatting sqref="E202">
    <cfRule type="containsBlanks" dxfId="695" priority="272">
      <formula>LEN(TRIM(E202))=0</formula>
    </cfRule>
  </conditionalFormatting>
  <conditionalFormatting sqref="E202">
    <cfRule type="containsBlanks" dxfId="694" priority="271">
      <formula>LEN(TRIM(E202))=0</formula>
    </cfRule>
  </conditionalFormatting>
  <conditionalFormatting sqref="E203">
    <cfRule type="containsBlanks" dxfId="693" priority="270">
      <formula>LEN(TRIM(E203))=0</formula>
    </cfRule>
  </conditionalFormatting>
  <conditionalFormatting sqref="E203">
    <cfRule type="containsBlanks" dxfId="692" priority="269">
      <formula>LEN(TRIM(E203))=0</formula>
    </cfRule>
  </conditionalFormatting>
  <conditionalFormatting sqref="E204">
    <cfRule type="containsBlanks" dxfId="691" priority="268">
      <formula>LEN(TRIM(E204))=0</formula>
    </cfRule>
  </conditionalFormatting>
  <conditionalFormatting sqref="E204">
    <cfRule type="containsBlanks" dxfId="690" priority="267">
      <formula>LEN(TRIM(E204))=0</formula>
    </cfRule>
  </conditionalFormatting>
  <conditionalFormatting sqref="E205">
    <cfRule type="containsBlanks" dxfId="689" priority="266">
      <formula>LEN(TRIM(E205))=0</formula>
    </cfRule>
  </conditionalFormatting>
  <conditionalFormatting sqref="E205">
    <cfRule type="containsBlanks" dxfId="688" priority="265">
      <formula>LEN(TRIM(E205))=0</formula>
    </cfRule>
  </conditionalFormatting>
  <conditionalFormatting sqref="E206">
    <cfRule type="containsBlanks" dxfId="687" priority="264">
      <formula>LEN(TRIM(E206))=0</formula>
    </cfRule>
  </conditionalFormatting>
  <conditionalFormatting sqref="E206">
    <cfRule type="containsBlanks" dxfId="686" priority="263">
      <formula>LEN(TRIM(E206))=0</formula>
    </cfRule>
  </conditionalFormatting>
  <conditionalFormatting sqref="E207">
    <cfRule type="containsBlanks" dxfId="685" priority="262">
      <formula>LEN(TRIM(E207))=0</formula>
    </cfRule>
  </conditionalFormatting>
  <conditionalFormatting sqref="E207">
    <cfRule type="containsBlanks" dxfId="684" priority="261">
      <formula>LEN(TRIM(E207))=0</formula>
    </cfRule>
  </conditionalFormatting>
  <conditionalFormatting sqref="E208">
    <cfRule type="containsBlanks" dxfId="683" priority="260">
      <formula>LEN(TRIM(E208))=0</formula>
    </cfRule>
  </conditionalFormatting>
  <conditionalFormatting sqref="E208">
    <cfRule type="containsBlanks" dxfId="682" priority="259">
      <formula>LEN(TRIM(E208))=0</formula>
    </cfRule>
  </conditionalFormatting>
  <conditionalFormatting sqref="E209">
    <cfRule type="containsBlanks" dxfId="681" priority="258">
      <formula>LEN(TRIM(E209))=0</formula>
    </cfRule>
  </conditionalFormatting>
  <conditionalFormatting sqref="E209">
    <cfRule type="containsBlanks" dxfId="680" priority="257">
      <formula>LEN(TRIM(E209))=0</formula>
    </cfRule>
  </conditionalFormatting>
  <conditionalFormatting sqref="E210">
    <cfRule type="containsBlanks" dxfId="679" priority="256">
      <formula>LEN(TRIM(E210))=0</formula>
    </cfRule>
  </conditionalFormatting>
  <conditionalFormatting sqref="E210">
    <cfRule type="containsBlanks" dxfId="678" priority="255">
      <formula>LEN(TRIM(E210))=0</formula>
    </cfRule>
  </conditionalFormatting>
  <conditionalFormatting sqref="E211">
    <cfRule type="containsBlanks" dxfId="677" priority="254">
      <formula>LEN(TRIM(E211))=0</formula>
    </cfRule>
  </conditionalFormatting>
  <conditionalFormatting sqref="E211">
    <cfRule type="containsBlanks" dxfId="676" priority="253">
      <formula>LEN(TRIM(E211))=0</formula>
    </cfRule>
  </conditionalFormatting>
  <conditionalFormatting sqref="E212">
    <cfRule type="containsBlanks" dxfId="675" priority="252">
      <formula>LEN(TRIM(E212))=0</formula>
    </cfRule>
  </conditionalFormatting>
  <conditionalFormatting sqref="E212">
    <cfRule type="containsBlanks" dxfId="674" priority="251">
      <formula>LEN(TRIM(E212))=0</formula>
    </cfRule>
  </conditionalFormatting>
  <conditionalFormatting sqref="E213">
    <cfRule type="containsBlanks" dxfId="673" priority="250">
      <formula>LEN(TRIM(E213))=0</formula>
    </cfRule>
  </conditionalFormatting>
  <conditionalFormatting sqref="E213">
    <cfRule type="containsBlanks" dxfId="672" priority="249">
      <formula>LEN(TRIM(E213))=0</formula>
    </cfRule>
  </conditionalFormatting>
  <conditionalFormatting sqref="E214">
    <cfRule type="containsBlanks" dxfId="671" priority="248">
      <formula>LEN(TRIM(E214))=0</formula>
    </cfRule>
  </conditionalFormatting>
  <conditionalFormatting sqref="E214">
    <cfRule type="containsBlanks" dxfId="670" priority="247">
      <formula>LEN(TRIM(E214))=0</formula>
    </cfRule>
  </conditionalFormatting>
  <conditionalFormatting sqref="E215">
    <cfRule type="containsBlanks" dxfId="669" priority="246">
      <formula>LEN(TRIM(E215))=0</formula>
    </cfRule>
  </conditionalFormatting>
  <conditionalFormatting sqref="E215">
    <cfRule type="containsBlanks" dxfId="668" priority="245">
      <formula>LEN(TRIM(E215))=0</formula>
    </cfRule>
  </conditionalFormatting>
  <conditionalFormatting sqref="E216">
    <cfRule type="containsBlanks" dxfId="667" priority="244">
      <formula>LEN(TRIM(E216))=0</formula>
    </cfRule>
  </conditionalFormatting>
  <conditionalFormatting sqref="E216">
    <cfRule type="containsBlanks" dxfId="666" priority="243">
      <formula>LEN(TRIM(E216))=0</formula>
    </cfRule>
  </conditionalFormatting>
  <conditionalFormatting sqref="E217">
    <cfRule type="containsBlanks" dxfId="665" priority="242">
      <formula>LEN(TRIM(E217))=0</formula>
    </cfRule>
  </conditionalFormatting>
  <conditionalFormatting sqref="E217">
    <cfRule type="containsBlanks" dxfId="664" priority="241">
      <formula>LEN(TRIM(E217))=0</formula>
    </cfRule>
  </conditionalFormatting>
  <conditionalFormatting sqref="E218">
    <cfRule type="containsBlanks" dxfId="663" priority="240">
      <formula>LEN(TRIM(E218))=0</formula>
    </cfRule>
  </conditionalFormatting>
  <conditionalFormatting sqref="E218">
    <cfRule type="containsBlanks" dxfId="662" priority="239">
      <formula>LEN(TRIM(E218))=0</formula>
    </cfRule>
  </conditionalFormatting>
  <conditionalFormatting sqref="E219">
    <cfRule type="containsBlanks" dxfId="661" priority="238">
      <formula>LEN(TRIM(E219))=0</formula>
    </cfRule>
  </conditionalFormatting>
  <conditionalFormatting sqref="E219">
    <cfRule type="containsBlanks" dxfId="660" priority="237">
      <formula>LEN(TRIM(E219))=0</formula>
    </cfRule>
  </conditionalFormatting>
  <conditionalFormatting sqref="E220">
    <cfRule type="containsBlanks" dxfId="659" priority="234">
      <formula>LEN(TRIM(E220))=0</formula>
    </cfRule>
  </conditionalFormatting>
  <conditionalFormatting sqref="E220">
    <cfRule type="containsBlanks" dxfId="658" priority="233">
      <formula>LEN(TRIM(E220))=0</formula>
    </cfRule>
  </conditionalFormatting>
  <conditionalFormatting sqref="E221">
    <cfRule type="containsBlanks" dxfId="657" priority="232">
      <formula>LEN(TRIM(E221))=0</formula>
    </cfRule>
  </conditionalFormatting>
  <conditionalFormatting sqref="E221">
    <cfRule type="containsBlanks" dxfId="656" priority="231">
      <formula>LEN(TRIM(E221))=0</formula>
    </cfRule>
  </conditionalFormatting>
  <conditionalFormatting sqref="E222">
    <cfRule type="containsBlanks" dxfId="655" priority="230">
      <formula>LEN(TRIM(E222))=0</formula>
    </cfRule>
  </conditionalFormatting>
  <conditionalFormatting sqref="E222">
    <cfRule type="containsBlanks" dxfId="654" priority="229">
      <formula>LEN(TRIM(E222))=0</formula>
    </cfRule>
  </conditionalFormatting>
  <conditionalFormatting sqref="E223">
    <cfRule type="containsBlanks" dxfId="653" priority="228">
      <formula>LEN(TRIM(E223))=0</formula>
    </cfRule>
  </conditionalFormatting>
  <conditionalFormatting sqref="E223">
    <cfRule type="containsBlanks" dxfId="652" priority="227">
      <formula>LEN(TRIM(E223))=0</formula>
    </cfRule>
  </conditionalFormatting>
  <conditionalFormatting sqref="E224">
    <cfRule type="containsBlanks" dxfId="651" priority="226">
      <formula>LEN(TRIM(E224))=0</formula>
    </cfRule>
  </conditionalFormatting>
  <conditionalFormatting sqref="E224">
    <cfRule type="containsBlanks" dxfId="650" priority="225">
      <formula>LEN(TRIM(E224))=0</formula>
    </cfRule>
  </conditionalFormatting>
  <conditionalFormatting sqref="E225">
    <cfRule type="containsBlanks" dxfId="649" priority="224">
      <formula>LEN(TRIM(E225))=0</formula>
    </cfRule>
  </conditionalFormatting>
  <conditionalFormatting sqref="E225">
    <cfRule type="containsBlanks" dxfId="648" priority="223">
      <formula>LEN(TRIM(E225))=0</formula>
    </cfRule>
  </conditionalFormatting>
  <conditionalFormatting sqref="E226">
    <cfRule type="containsBlanks" dxfId="647" priority="222">
      <formula>LEN(TRIM(E226))=0</formula>
    </cfRule>
  </conditionalFormatting>
  <conditionalFormatting sqref="E226">
    <cfRule type="containsBlanks" dxfId="646" priority="221">
      <formula>LEN(TRIM(E226))=0</formula>
    </cfRule>
  </conditionalFormatting>
  <conditionalFormatting sqref="E227">
    <cfRule type="containsBlanks" dxfId="645" priority="220">
      <formula>LEN(TRIM(E227))=0</formula>
    </cfRule>
  </conditionalFormatting>
  <conditionalFormatting sqref="E227">
    <cfRule type="containsBlanks" dxfId="644" priority="219">
      <formula>LEN(TRIM(E227))=0</formula>
    </cfRule>
  </conditionalFormatting>
  <conditionalFormatting sqref="E228">
    <cfRule type="containsBlanks" dxfId="643" priority="218">
      <formula>LEN(TRIM(E228))=0</formula>
    </cfRule>
  </conditionalFormatting>
  <conditionalFormatting sqref="E228">
    <cfRule type="containsBlanks" dxfId="642" priority="217">
      <formula>LEN(TRIM(E228))=0</formula>
    </cfRule>
  </conditionalFormatting>
  <conditionalFormatting sqref="E229">
    <cfRule type="containsBlanks" dxfId="641" priority="216">
      <formula>LEN(TRIM(E229))=0</formula>
    </cfRule>
  </conditionalFormatting>
  <conditionalFormatting sqref="E229">
    <cfRule type="containsBlanks" dxfId="640" priority="215">
      <formula>LEN(TRIM(E229))=0</formula>
    </cfRule>
  </conditionalFormatting>
  <conditionalFormatting sqref="E230">
    <cfRule type="containsBlanks" dxfId="639" priority="214">
      <formula>LEN(TRIM(E230))=0</formula>
    </cfRule>
  </conditionalFormatting>
  <conditionalFormatting sqref="E230">
    <cfRule type="containsBlanks" dxfId="638" priority="213">
      <formula>LEN(TRIM(E230))=0</formula>
    </cfRule>
  </conditionalFormatting>
  <conditionalFormatting sqref="E231">
    <cfRule type="containsBlanks" dxfId="637" priority="212">
      <formula>LEN(TRIM(E231))=0</formula>
    </cfRule>
  </conditionalFormatting>
  <conditionalFormatting sqref="E231">
    <cfRule type="containsBlanks" dxfId="636" priority="211">
      <formula>LEN(TRIM(E231))=0</formula>
    </cfRule>
  </conditionalFormatting>
  <conditionalFormatting sqref="E232">
    <cfRule type="containsBlanks" dxfId="635" priority="210">
      <formula>LEN(TRIM(E232))=0</formula>
    </cfRule>
  </conditionalFormatting>
  <conditionalFormatting sqref="E232">
    <cfRule type="containsBlanks" dxfId="634" priority="209">
      <formula>LEN(TRIM(E232))=0</formula>
    </cfRule>
  </conditionalFormatting>
  <conditionalFormatting sqref="E233">
    <cfRule type="containsBlanks" dxfId="633" priority="208">
      <formula>LEN(TRIM(E233))=0</formula>
    </cfRule>
  </conditionalFormatting>
  <conditionalFormatting sqref="E233">
    <cfRule type="containsBlanks" dxfId="632" priority="207">
      <formula>LEN(TRIM(E233))=0</formula>
    </cfRule>
  </conditionalFormatting>
  <conditionalFormatting sqref="E234">
    <cfRule type="containsBlanks" dxfId="631" priority="206">
      <formula>LEN(TRIM(E234))=0</formula>
    </cfRule>
  </conditionalFormatting>
  <conditionalFormatting sqref="E234">
    <cfRule type="containsBlanks" dxfId="630" priority="205">
      <formula>LEN(TRIM(E234))=0</formula>
    </cfRule>
  </conditionalFormatting>
  <conditionalFormatting sqref="E235">
    <cfRule type="containsBlanks" dxfId="629" priority="204">
      <formula>LEN(TRIM(E235))=0</formula>
    </cfRule>
  </conditionalFormatting>
  <conditionalFormatting sqref="E235">
    <cfRule type="containsBlanks" dxfId="628" priority="203">
      <formula>LEN(TRIM(E235))=0</formula>
    </cfRule>
  </conditionalFormatting>
  <conditionalFormatting sqref="E237">
    <cfRule type="containsBlanks" dxfId="627" priority="202">
      <formula>LEN(TRIM(E237))=0</formula>
    </cfRule>
  </conditionalFormatting>
  <conditionalFormatting sqref="E237">
    <cfRule type="containsBlanks" dxfId="626" priority="201">
      <formula>LEN(TRIM(E237))=0</formula>
    </cfRule>
  </conditionalFormatting>
  <conditionalFormatting sqref="E239">
    <cfRule type="containsBlanks" dxfId="625" priority="200">
      <formula>LEN(TRIM(E239))=0</formula>
    </cfRule>
  </conditionalFormatting>
  <conditionalFormatting sqref="E239">
    <cfRule type="containsBlanks" dxfId="624" priority="199">
      <formula>LEN(TRIM(E239))=0</formula>
    </cfRule>
  </conditionalFormatting>
  <conditionalFormatting sqref="E247">
    <cfRule type="containsBlanks" dxfId="623" priority="198">
      <formula>LEN(TRIM(E247))=0</formula>
    </cfRule>
  </conditionalFormatting>
  <conditionalFormatting sqref="E247">
    <cfRule type="containsBlanks" dxfId="622" priority="197">
      <formula>LEN(TRIM(E247))=0</formula>
    </cfRule>
  </conditionalFormatting>
  <conditionalFormatting sqref="E259 E261">
    <cfRule type="containsBlanks" dxfId="621" priority="196">
      <formula>LEN(TRIM(E259))=0</formula>
    </cfRule>
  </conditionalFormatting>
  <conditionalFormatting sqref="E275">
    <cfRule type="containsBlanks" dxfId="620" priority="194">
      <formula>LEN(TRIM(E275))=0</formula>
    </cfRule>
  </conditionalFormatting>
  <conditionalFormatting sqref="E275">
    <cfRule type="containsBlanks" dxfId="619" priority="193">
      <formula>LEN(TRIM(E275))=0</formula>
    </cfRule>
  </conditionalFormatting>
  <conditionalFormatting sqref="E276">
    <cfRule type="containsBlanks" dxfId="618" priority="192">
      <formula>LEN(TRIM(E276))=0</formula>
    </cfRule>
  </conditionalFormatting>
  <conditionalFormatting sqref="E276">
    <cfRule type="containsBlanks" dxfId="617" priority="191">
      <formula>LEN(TRIM(E276))=0</formula>
    </cfRule>
  </conditionalFormatting>
  <conditionalFormatting sqref="E277">
    <cfRule type="containsBlanks" dxfId="616" priority="190">
      <formula>LEN(TRIM(E277))=0</formula>
    </cfRule>
  </conditionalFormatting>
  <conditionalFormatting sqref="E277">
    <cfRule type="containsBlanks" dxfId="615" priority="189">
      <formula>LEN(TRIM(E277))=0</formula>
    </cfRule>
  </conditionalFormatting>
  <conditionalFormatting sqref="E333">
    <cfRule type="containsBlanks" dxfId="614" priority="163">
      <formula>LEN(TRIM(E333))=0</formula>
    </cfRule>
  </conditionalFormatting>
  <conditionalFormatting sqref="E329">
    <cfRule type="containsBlanks" dxfId="613" priority="168">
      <formula>LEN(TRIM(E329))=0</formula>
    </cfRule>
  </conditionalFormatting>
  <conditionalFormatting sqref="E329">
    <cfRule type="containsBlanks" dxfId="612" priority="167">
      <formula>LEN(TRIM(E329))=0</formula>
    </cfRule>
  </conditionalFormatting>
  <conditionalFormatting sqref="E331">
    <cfRule type="containsBlanks" dxfId="611" priority="166">
      <formula>LEN(TRIM(E331))=0</formula>
    </cfRule>
  </conditionalFormatting>
  <conditionalFormatting sqref="E331">
    <cfRule type="containsBlanks" dxfId="610" priority="165">
      <formula>LEN(TRIM(E331))=0</formula>
    </cfRule>
  </conditionalFormatting>
  <conditionalFormatting sqref="E333">
    <cfRule type="containsBlanks" dxfId="609" priority="164">
      <formula>LEN(TRIM(E333))=0</formula>
    </cfRule>
  </conditionalFormatting>
  <conditionalFormatting sqref="E339">
    <cfRule type="containsBlanks" dxfId="608" priority="157">
      <formula>LEN(TRIM(E339))=0</formula>
    </cfRule>
  </conditionalFormatting>
  <conditionalFormatting sqref="E335">
    <cfRule type="containsBlanks" dxfId="607" priority="162">
      <formula>LEN(TRIM(E335))=0</formula>
    </cfRule>
  </conditionalFormatting>
  <conditionalFormatting sqref="E335">
    <cfRule type="containsBlanks" dxfId="606" priority="161">
      <formula>LEN(TRIM(E335))=0</formula>
    </cfRule>
  </conditionalFormatting>
  <conditionalFormatting sqref="E337">
    <cfRule type="containsBlanks" dxfId="605" priority="160">
      <formula>LEN(TRIM(E337))=0</formula>
    </cfRule>
  </conditionalFormatting>
  <conditionalFormatting sqref="E337">
    <cfRule type="containsBlanks" dxfId="604" priority="159">
      <formula>LEN(TRIM(E337))=0</formula>
    </cfRule>
  </conditionalFormatting>
  <conditionalFormatting sqref="E339">
    <cfRule type="containsBlanks" dxfId="603" priority="158">
      <formula>LEN(TRIM(E339))=0</formula>
    </cfRule>
  </conditionalFormatting>
  <conditionalFormatting sqref="E345">
    <cfRule type="containsBlanks" dxfId="602" priority="151">
      <formula>LEN(TRIM(E345))=0</formula>
    </cfRule>
  </conditionalFormatting>
  <conditionalFormatting sqref="E341">
    <cfRule type="containsBlanks" dxfId="601" priority="156">
      <formula>LEN(TRIM(E341))=0</formula>
    </cfRule>
  </conditionalFormatting>
  <conditionalFormatting sqref="E341">
    <cfRule type="containsBlanks" dxfId="600" priority="155">
      <formula>LEN(TRIM(E341))=0</formula>
    </cfRule>
  </conditionalFormatting>
  <conditionalFormatting sqref="E343">
    <cfRule type="containsBlanks" dxfId="599" priority="154">
      <formula>LEN(TRIM(E343))=0</formula>
    </cfRule>
  </conditionalFormatting>
  <conditionalFormatting sqref="E343">
    <cfRule type="containsBlanks" dxfId="598" priority="153">
      <formula>LEN(TRIM(E343))=0</formula>
    </cfRule>
  </conditionalFormatting>
  <conditionalFormatting sqref="E345">
    <cfRule type="containsBlanks" dxfId="597" priority="152">
      <formula>LEN(TRIM(E345))=0</formula>
    </cfRule>
  </conditionalFormatting>
  <conditionalFormatting sqref="E351">
    <cfRule type="containsBlanks" dxfId="596" priority="145">
      <formula>LEN(TRIM(E351))=0</formula>
    </cfRule>
  </conditionalFormatting>
  <conditionalFormatting sqref="E347">
    <cfRule type="containsBlanks" dxfId="595" priority="150">
      <formula>LEN(TRIM(E347))=0</formula>
    </cfRule>
  </conditionalFormatting>
  <conditionalFormatting sqref="E347">
    <cfRule type="containsBlanks" dxfId="594" priority="149">
      <formula>LEN(TRIM(E347))=0</formula>
    </cfRule>
  </conditionalFormatting>
  <conditionalFormatting sqref="E349">
    <cfRule type="containsBlanks" dxfId="593" priority="148">
      <formula>LEN(TRIM(E349))=0</formula>
    </cfRule>
  </conditionalFormatting>
  <conditionalFormatting sqref="E349">
    <cfRule type="containsBlanks" dxfId="592" priority="147">
      <formula>LEN(TRIM(E349))=0</formula>
    </cfRule>
  </conditionalFormatting>
  <conditionalFormatting sqref="E351">
    <cfRule type="containsBlanks" dxfId="591" priority="146">
      <formula>LEN(TRIM(E351))=0</formula>
    </cfRule>
  </conditionalFormatting>
  <conditionalFormatting sqref="E357">
    <cfRule type="containsBlanks" dxfId="590" priority="139">
      <formula>LEN(TRIM(E357))=0</formula>
    </cfRule>
  </conditionalFormatting>
  <conditionalFormatting sqref="E353">
    <cfRule type="containsBlanks" dxfId="589" priority="144">
      <formula>LEN(TRIM(E353))=0</formula>
    </cfRule>
  </conditionalFormatting>
  <conditionalFormatting sqref="E353">
    <cfRule type="containsBlanks" dxfId="588" priority="143">
      <formula>LEN(TRIM(E353))=0</formula>
    </cfRule>
  </conditionalFormatting>
  <conditionalFormatting sqref="E355">
    <cfRule type="containsBlanks" dxfId="587" priority="142">
      <formula>LEN(TRIM(E355))=0</formula>
    </cfRule>
  </conditionalFormatting>
  <conditionalFormatting sqref="E355">
    <cfRule type="containsBlanks" dxfId="586" priority="141">
      <formula>LEN(TRIM(E355))=0</formula>
    </cfRule>
  </conditionalFormatting>
  <conditionalFormatting sqref="E357">
    <cfRule type="containsBlanks" dxfId="585" priority="140">
      <formula>LEN(TRIM(E357))=0</formula>
    </cfRule>
  </conditionalFormatting>
  <conditionalFormatting sqref="E361">
    <cfRule type="containsBlanks" dxfId="584" priority="135">
      <formula>LEN(TRIM(E361))=0</formula>
    </cfRule>
  </conditionalFormatting>
  <conditionalFormatting sqref="E359">
    <cfRule type="containsBlanks" dxfId="583" priority="138">
      <formula>LEN(TRIM(E359))=0</formula>
    </cfRule>
  </conditionalFormatting>
  <conditionalFormatting sqref="E359">
    <cfRule type="containsBlanks" dxfId="582" priority="137">
      <formula>LEN(TRIM(E359))=0</formula>
    </cfRule>
  </conditionalFormatting>
  <conditionalFormatting sqref="E361">
    <cfRule type="containsBlanks" dxfId="581" priority="136">
      <formula>LEN(TRIM(E361))=0</formula>
    </cfRule>
  </conditionalFormatting>
  <conditionalFormatting sqref="E326">
    <cfRule type="containsBlanks" dxfId="580" priority="134">
      <formula>LEN(TRIM(E326))=0</formula>
    </cfRule>
  </conditionalFormatting>
  <conditionalFormatting sqref="E377">
    <cfRule type="containsBlanks" dxfId="579" priority="131">
      <formula>LEN(TRIM(E377))=0</formula>
    </cfRule>
  </conditionalFormatting>
  <conditionalFormatting sqref="E377">
    <cfRule type="containsBlanks" dxfId="578" priority="132">
      <formula>LEN(TRIM(E377))=0</formula>
    </cfRule>
  </conditionalFormatting>
  <conditionalFormatting sqref="E385">
    <cfRule type="containsBlanks" dxfId="577" priority="130">
      <formula>LEN(TRIM(E385))=0</formula>
    </cfRule>
  </conditionalFormatting>
  <conditionalFormatting sqref="E385">
    <cfRule type="containsBlanks" dxfId="576" priority="129">
      <formula>LEN(TRIM(E385))=0</formula>
    </cfRule>
  </conditionalFormatting>
  <conditionalFormatting sqref="E386">
    <cfRule type="containsBlanks" dxfId="575" priority="128">
      <formula>LEN(TRIM(E386))=0</formula>
    </cfRule>
  </conditionalFormatting>
  <conditionalFormatting sqref="E386">
    <cfRule type="containsBlanks" dxfId="574" priority="127">
      <formula>LEN(TRIM(E386))=0</formula>
    </cfRule>
  </conditionalFormatting>
  <conditionalFormatting sqref="E387">
    <cfRule type="containsBlanks" dxfId="573" priority="126">
      <formula>LEN(TRIM(E387))=0</formula>
    </cfRule>
  </conditionalFormatting>
  <conditionalFormatting sqref="E387">
    <cfRule type="containsBlanks" dxfId="572" priority="125">
      <formula>LEN(TRIM(E387))=0</formula>
    </cfRule>
  </conditionalFormatting>
  <conditionalFormatting sqref="E388">
    <cfRule type="containsBlanks" dxfId="571" priority="124">
      <formula>LEN(TRIM(E388))=0</formula>
    </cfRule>
  </conditionalFormatting>
  <conditionalFormatting sqref="E388">
    <cfRule type="containsBlanks" dxfId="570" priority="123">
      <formula>LEN(TRIM(E388))=0</formula>
    </cfRule>
  </conditionalFormatting>
  <conditionalFormatting sqref="E389">
    <cfRule type="containsBlanks" dxfId="569" priority="122">
      <formula>LEN(TRIM(E389))=0</formula>
    </cfRule>
  </conditionalFormatting>
  <conditionalFormatting sqref="E389">
    <cfRule type="containsBlanks" dxfId="568" priority="121">
      <formula>LEN(TRIM(E389))=0</formula>
    </cfRule>
  </conditionalFormatting>
  <conditionalFormatting sqref="E390">
    <cfRule type="containsBlanks" dxfId="567" priority="120">
      <formula>LEN(TRIM(E390))=0</formula>
    </cfRule>
  </conditionalFormatting>
  <conditionalFormatting sqref="E390">
    <cfRule type="containsBlanks" dxfId="566" priority="119">
      <formula>LEN(TRIM(E390))=0</formula>
    </cfRule>
  </conditionalFormatting>
  <conditionalFormatting sqref="E391">
    <cfRule type="containsBlanks" dxfId="565" priority="118">
      <formula>LEN(TRIM(E391))=0</formula>
    </cfRule>
  </conditionalFormatting>
  <conditionalFormatting sqref="E391">
    <cfRule type="containsBlanks" dxfId="564" priority="117">
      <formula>LEN(TRIM(E391))=0</formula>
    </cfRule>
  </conditionalFormatting>
  <conditionalFormatting sqref="E392">
    <cfRule type="containsBlanks" dxfId="563" priority="116">
      <formula>LEN(TRIM(E392))=0</formula>
    </cfRule>
  </conditionalFormatting>
  <conditionalFormatting sqref="E392">
    <cfRule type="containsBlanks" dxfId="562" priority="115">
      <formula>LEN(TRIM(E392))=0</formula>
    </cfRule>
  </conditionalFormatting>
  <conditionalFormatting sqref="E393">
    <cfRule type="containsBlanks" dxfId="561" priority="114">
      <formula>LEN(TRIM(E393))=0</formula>
    </cfRule>
  </conditionalFormatting>
  <conditionalFormatting sqref="E393">
    <cfRule type="containsBlanks" dxfId="560" priority="113">
      <formula>LEN(TRIM(E393))=0</formula>
    </cfRule>
  </conditionalFormatting>
  <conditionalFormatting sqref="E394">
    <cfRule type="containsBlanks" dxfId="559" priority="112">
      <formula>LEN(TRIM(E394))=0</formula>
    </cfRule>
  </conditionalFormatting>
  <conditionalFormatting sqref="E394">
    <cfRule type="containsBlanks" dxfId="558" priority="111">
      <formula>LEN(TRIM(E394))=0</formula>
    </cfRule>
  </conditionalFormatting>
  <conditionalFormatting sqref="E395">
    <cfRule type="containsBlanks" dxfId="557" priority="110">
      <formula>LEN(TRIM(E395))=0</formula>
    </cfRule>
  </conditionalFormatting>
  <conditionalFormatting sqref="E395">
    <cfRule type="containsBlanks" dxfId="556" priority="109">
      <formula>LEN(TRIM(E395))=0</formula>
    </cfRule>
  </conditionalFormatting>
  <conditionalFormatting sqref="E396">
    <cfRule type="containsBlanks" dxfId="555" priority="108">
      <formula>LEN(TRIM(E396))=0</formula>
    </cfRule>
  </conditionalFormatting>
  <conditionalFormatting sqref="E396">
    <cfRule type="containsBlanks" dxfId="554" priority="107">
      <formula>LEN(TRIM(E396))=0</formula>
    </cfRule>
  </conditionalFormatting>
  <conditionalFormatting sqref="E397">
    <cfRule type="containsBlanks" dxfId="553" priority="106">
      <formula>LEN(TRIM(E397))=0</formula>
    </cfRule>
  </conditionalFormatting>
  <conditionalFormatting sqref="E397">
    <cfRule type="containsBlanks" dxfId="552" priority="105">
      <formula>LEN(TRIM(E397))=0</formula>
    </cfRule>
  </conditionalFormatting>
  <conditionalFormatting sqref="E398">
    <cfRule type="containsBlanks" dxfId="551" priority="104">
      <formula>LEN(TRIM(E398))=0</formula>
    </cfRule>
  </conditionalFormatting>
  <conditionalFormatting sqref="E398">
    <cfRule type="containsBlanks" dxfId="550" priority="103">
      <formula>LEN(TRIM(E398))=0</formula>
    </cfRule>
  </conditionalFormatting>
  <conditionalFormatting sqref="E399">
    <cfRule type="containsBlanks" dxfId="549" priority="100">
      <formula>LEN(TRIM(E399))=0</formula>
    </cfRule>
  </conditionalFormatting>
  <conditionalFormatting sqref="E399">
    <cfRule type="containsBlanks" dxfId="548" priority="99">
      <formula>LEN(TRIM(E399))=0</formula>
    </cfRule>
  </conditionalFormatting>
  <conditionalFormatting sqref="E400">
    <cfRule type="containsBlanks" dxfId="547" priority="98">
      <formula>LEN(TRIM(E400))=0</formula>
    </cfRule>
  </conditionalFormatting>
  <conditionalFormatting sqref="E400">
    <cfRule type="containsBlanks" dxfId="546" priority="97">
      <formula>LEN(TRIM(E400))=0</formula>
    </cfRule>
  </conditionalFormatting>
  <conditionalFormatting sqref="E401">
    <cfRule type="containsBlanks" dxfId="545" priority="96">
      <formula>LEN(TRIM(E401))=0</formula>
    </cfRule>
  </conditionalFormatting>
  <conditionalFormatting sqref="E401">
    <cfRule type="containsBlanks" dxfId="544" priority="95">
      <formula>LEN(TRIM(E401))=0</formula>
    </cfRule>
  </conditionalFormatting>
  <conditionalFormatting sqref="E402">
    <cfRule type="containsBlanks" dxfId="543" priority="94">
      <formula>LEN(TRIM(E402))=0</formula>
    </cfRule>
  </conditionalFormatting>
  <conditionalFormatting sqref="E402">
    <cfRule type="containsBlanks" dxfId="542" priority="93">
      <formula>LEN(TRIM(E402))=0</formula>
    </cfRule>
  </conditionalFormatting>
  <conditionalFormatting sqref="E403">
    <cfRule type="containsBlanks" dxfId="541" priority="90">
      <formula>LEN(TRIM(E403))=0</formula>
    </cfRule>
  </conditionalFormatting>
  <conditionalFormatting sqref="E403">
    <cfRule type="containsBlanks" dxfId="540" priority="89">
      <formula>LEN(TRIM(E403))=0</formula>
    </cfRule>
  </conditionalFormatting>
  <conditionalFormatting sqref="E404">
    <cfRule type="containsBlanks" dxfId="539" priority="88">
      <formula>LEN(TRIM(E404))=0</formula>
    </cfRule>
  </conditionalFormatting>
  <conditionalFormatting sqref="E404">
    <cfRule type="containsBlanks" dxfId="538" priority="87">
      <formula>LEN(TRIM(E404))=0</formula>
    </cfRule>
  </conditionalFormatting>
  <conditionalFormatting sqref="E405">
    <cfRule type="containsBlanks" dxfId="537" priority="86">
      <formula>LEN(TRIM(E405))=0</formula>
    </cfRule>
  </conditionalFormatting>
  <conditionalFormatting sqref="E405">
    <cfRule type="containsBlanks" dxfId="536" priority="85">
      <formula>LEN(TRIM(E405))=0</formula>
    </cfRule>
  </conditionalFormatting>
  <conditionalFormatting sqref="E406">
    <cfRule type="containsBlanks" dxfId="535" priority="84">
      <formula>LEN(TRIM(E406))=0</formula>
    </cfRule>
  </conditionalFormatting>
  <conditionalFormatting sqref="E406">
    <cfRule type="containsBlanks" dxfId="534" priority="83">
      <formula>LEN(TRIM(E406))=0</formula>
    </cfRule>
  </conditionalFormatting>
  <conditionalFormatting sqref="E407">
    <cfRule type="containsBlanks" dxfId="533" priority="82">
      <formula>LEN(TRIM(E407))=0</formula>
    </cfRule>
  </conditionalFormatting>
  <conditionalFormatting sqref="E407">
    <cfRule type="containsBlanks" dxfId="532" priority="81">
      <formula>LEN(TRIM(E407))=0</formula>
    </cfRule>
  </conditionalFormatting>
  <conditionalFormatting sqref="E408">
    <cfRule type="containsBlanks" dxfId="531" priority="80">
      <formula>LEN(TRIM(E408))=0</formula>
    </cfRule>
  </conditionalFormatting>
  <conditionalFormatting sqref="E408">
    <cfRule type="containsBlanks" dxfId="530" priority="79">
      <formula>LEN(TRIM(E408))=0</formula>
    </cfRule>
  </conditionalFormatting>
  <conditionalFormatting sqref="E409">
    <cfRule type="containsBlanks" dxfId="529" priority="78">
      <formula>LEN(TRIM(E409))=0</formula>
    </cfRule>
  </conditionalFormatting>
  <conditionalFormatting sqref="E409">
    <cfRule type="containsBlanks" dxfId="528" priority="77">
      <formula>LEN(TRIM(E409))=0</formula>
    </cfRule>
  </conditionalFormatting>
  <conditionalFormatting sqref="E410">
    <cfRule type="containsBlanks" dxfId="527" priority="76">
      <formula>LEN(TRIM(E410))=0</formula>
    </cfRule>
  </conditionalFormatting>
  <conditionalFormatting sqref="E410">
    <cfRule type="containsBlanks" dxfId="526" priority="75">
      <formula>LEN(TRIM(E410))=0</formula>
    </cfRule>
  </conditionalFormatting>
  <conditionalFormatting sqref="E411">
    <cfRule type="containsBlanks" dxfId="525" priority="74">
      <formula>LEN(TRIM(E411))=0</formula>
    </cfRule>
  </conditionalFormatting>
  <conditionalFormatting sqref="E411">
    <cfRule type="containsBlanks" dxfId="524" priority="73">
      <formula>LEN(TRIM(E411))=0</formula>
    </cfRule>
  </conditionalFormatting>
  <conditionalFormatting sqref="E412">
    <cfRule type="containsBlanks" dxfId="523" priority="72">
      <formula>LEN(TRIM(E412))=0</formula>
    </cfRule>
  </conditionalFormatting>
  <conditionalFormatting sqref="E412">
    <cfRule type="containsBlanks" dxfId="522" priority="71">
      <formula>LEN(TRIM(E412))=0</formula>
    </cfRule>
  </conditionalFormatting>
  <conditionalFormatting sqref="E413">
    <cfRule type="containsBlanks" dxfId="521" priority="70">
      <formula>LEN(TRIM(E413))=0</formula>
    </cfRule>
  </conditionalFormatting>
  <conditionalFormatting sqref="E413">
    <cfRule type="containsBlanks" dxfId="520" priority="69">
      <formula>LEN(TRIM(E413))=0</formula>
    </cfRule>
  </conditionalFormatting>
  <conditionalFormatting sqref="E414">
    <cfRule type="containsBlanks" dxfId="519" priority="68">
      <formula>LEN(TRIM(E414))=0</formula>
    </cfRule>
  </conditionalFormatting>
  <conditionalFormatting sqref="E414">
    <cfRule type="containsBlanks" dxfId="518" priority="67">
      <formula>LEN(TRIM(E414))=0</formula>
    </cfRule>
  </conditionalFormatting>
  <conditionalFormatting sqref="E427">
    <cfRule type="containsBlanks" dxfId="517" priority="61">
      <formula>LEN(TRIM(E427))=0</formula>
    </cfRule>
  </conditionalFormatting>
  <conditionalFormatting sqref="E423">
    <cfRule type="containsBlanks" dxfId="516" priority="66">
      <formula>LEN(TRIM(E423))=0</formula>
    </cfRule>
  </conditionalFormatting>
  <conditionalFormatting sqref="E423">
    <cfRule type="containsBlanks" dxfId="515" priority="65">
      <formula>LEN(TRIM(E423))=0</formula>
    </cfRule>
  </conditionalFormatting>
  <conditionalFormatting sqref="E425">
    <cfRule type="containsBlanks" dxfId="514" priority="64">
      <formula>LEN(TRIM(E425))=0</formula>
    </cfRule>
  </conditionalFormatting>
  <conditionalFormatting sqref="E425">
    <cfRule type="containsBlanks" dxfId="513" priority="63">
      <formula>LEN(TRIM(E425))=0</formula>
    </cfRule>
  </conditionalFormatting>
  <conditionalFormatting sqref="E427">
    <cfRule type="containsBlanks" dxfId="512" priority="62">
      <formula>LEN(TRIM(E427))=0</formula>
    </cfRule>
  </conditionalFormatting>
  <conditionalFormatting sqref="E433">
    <cfRule type="containsBlanks" dxfId="511" priority="55">
      <formula>LEN(TRIM(E433))=0</formula>
    </cfRule>
  </conditionalFormatting>
  <conditionalFormatting sqref="E429">
    <cfRule type="containsBlanks" dxfId="510" priority="60">
      <formula>LEN(TRIM(E429))=0</formula>
    </cfRule>
  </conditionalFormatting>
  <conditionalFormatting sqref="E429">
    <cfRule type="containsBlanks" dxfId="509" priority="59">
      <formula>LEN(TRIM(E429))=0</formula>
    </cfRule>
  </conditionalFormatting>
  <conditionalFormatting sqref="E431">
    <cfRule type="containsBlanks" dxfId="508" priority="58">
      <formula>LEN(TRIM(E431))=0</formula>
    </cfRule>
  </conditionalFormatting>
  <conditionalFormatting sqref="E431">
    <cfRule type="containsBlanks" dxfId="507" priority="57">
      <formula>LEN(TRIM(E431))=0</formula>
    </cfRule>
  </conditionalFormatting>
  <conditionalFormatting sqref="E433">
    <cfRule type="containsBlanks" dxfId="506" priority="56">
      <formula>LEN(TRIM(E433))=0</formula>
    </cfRule>
  </conditionalFormatting>
  <conditionalFormatting sqref="E439">
    <cfRule type="containsBlanks" dxfId="505" priority="49">
      <formula>LEN(TRIM(E439))=0</formula>
    </cfRule>
  </conditionalFormatting>
  <conditionalFormatting sqref="E435">
    <cfRule type="containsBlanks" dxfId="504" priority="54">
      <formula>LEN(TRIM(E435))=0</formula>
    </cfRule>
  </conditionalFormatting>
  <conditionalFormatting sqref="E435">
    <cfRule type="containsBlanks" dxfId="503" priority="53">
      <formula>LEN(TRIM(E435))=0</formula>
    </cfRule>
  </conditionalFormatting>
  <conditionalFormatting sqref="E437">
    <cfRule type="containsBlanks" dxfId="502" priority="52">
      <formula>LEN(TRIM(E437))=0</formula>
    </cfRule>
  </conditionalFormatting>
  <conditionalFormatting sqref="E437">
    <cfRule type="containsBlanks" dxfId="501" priority="51">
      <formula>LEN(TRIM(E437))=0</formula>
    </cfRule>
  </conditionalFormatting>
  <conditionalFormatting sqref="E439">
    <cfRule type="containsBlanks" dxfId="500" priority="50">
      <formula>LEN(TRIM(E439))=0</formula>
    </cfRule>
  </conditionalFormatting>
  <conditionalFormatting sqref="E441">
    <cfRule type="containsBlanks" dxfId="499" priority="48">
      <formula>LEN(TRIM(E441))=0</formula>
    </cfRule>
  </conditionalFormatting>
  <conditionalFormatting sqref="E441">
    <cfRule type="containsBlanks" dxfId="498" priority="47">
      <formula>LEN(TRIM(E441))=0</formula>
    </cfRule>
  </conditionalFormatting>
  <conditionalFormatting sqref="E443">
    <cfRule type="containsBlanks" dxfId="497" priority="46">
      <formula>LEN(TRIM(E443))=0</formula>
    </cfRule>
  </conditionalFormatting>
  <conditionalFormatting sqref="E443">
    <cfRule type="containsBlanks" dxfId="496" priority="45">
      <formula>LEN(TRIM(E443))=0</formula>
    </cfRule>
  </conditionalFormatting>
  <conditionalFormatting sqref="E452">
    <cfRule type="containsBlanks" dxfId="495" priority="44">
      <formula>LEN(TRIM(E452))=0</formula>
    </cfRule>
  </conditionalFormatting>
  <conditionalFormatting sqref="E452">
    <cfRule type="containsBlanks" dxfId="494" priority="43">
      <formula>LEN(TRIM(E452))=0</formula>
    </cfRule>
  </conditionalFormatting>
  <conditionalFormatting sqref="E459">
    <cfRule type="containsBlanks" dxfId="493" priority="41">
      <formula>LEN(TRIM(E459))=0</formula>
    </cfRule>
  </conditionalFormatting>
  <conditionalFormatting sqref="E459">
    <cfRule type="containsBlanks" dxfId="492" priority="42">
      <formula>LEN(TRIM(E459))=0</formula>
    </cfRule>
  </conditionalFormatting>
  <conditionalFormatting sqref="E465">
    <cfRule type="containsBlanks" dxfId="491" priority="35">
      <formula>LEN(TRIM(E465))=0</formula>
    </cfRule>
  </conditionalFormatting>
  <conditionalFormatting sqref="E461">
    <cfRule type="containsBlanks" dxfId="490" priority="40">
      <formula>LEN(TRIM(E461))=0</formula>
    </cfRule>
  </conditionalFormatting>
  <conditionalFormatting sqref="E461">
    <cfRule type="containsBlanks" dxfId="489" priority="39">
      <formula>LEN(TRIM(E461))=0</formula>
    </cfRule>
  </conditionalFormatting>
  <conditionalFormatting sqref="E463">
    <cfRule type="containsBlanks" dxfId="488" priority="38">
      <formula>LEN(TRIM(E463))=0</formula>
    </cfRule>
  </conditionalFormatting>
  <conditionalFormatting sqref="E463">
    <cfRule type="containsBlanks" dxfId="487" priority="37">
      <formula>LEN(TRIM(E463))=0</formula>
    </cfRule>
  </conditionalFormatting>
  <conditionalFormatting sqref="E465">
    <cfRule type="containsBlanks" dxfId="486" priority="36">
      <formula>LEN(TRIM(E465))=0</formula>
    </cfRule>
  </conditionalFormatting>
  <conditionalFormatting sqref="E467">
    <cfRule type="containsBlanks" dxfId="485" priority="34">
      <formula>LEN(TRIM(E467))=0</formula>
    </cfRule>
  </conditionalFormatting>
  <conditionalFormatting sqref="E467">
    <cfRule type="containsBlanks" dxfId="484" priority="33">
      <formula>LEN(TRIM(E467))=0</formula>
    </cfRule>
  </conditionalFormatting>
  <conditionalFormatting sqref="E469">
    <cfRule type="containsBlanks" dxfId="483" priority="32">
      <formula>LEN(TRIM(E469))=0</formula>
    </cfRule>
  </conditionalFormatting>
  <conditionalFormatting sqref="E469">
    <cfRule type="containsBlanks" dxfId="482" priority="31">
      <formula>LEN(TRIM(E469))=0</formula>
    </cfRule>
  </conditionalFormatting>
  <conditionalFormatting sqref="E279">
    <cfRule type="containsBlanks" dxfId="481" priority="17">
      <formula>LEN(TRIM(E279))=0</formula>
    </cfRule>
    <cfRule type="containsBlanks" dxfId="480" priority="18">
      <formula>LEN(TRIM(E279))=0</formula>
    </cfRule>
  </conditionalFormatting>
  <conditionalFormatting sqref="E281 E283 E285">
    <cfRule type="containsBlanks" dxfId="479" priority="15">
      <formula>LEN(TRIM(E281))=0</formula>
    </cfRule>
    <cfRule type="containsBlanks" dxfId="478" priority="16">
      <formula>LEN(TRIM(E281))=0</formula>
    </cfRule>
  </conditionalFormatting>
  <conditionalFormatting sqref="E287">
    <cfRule type="containsBlanks" dxfId="477" priority="13">
      <formula>LEN(TRIM(E287))=0</formula>
    </cfRule>
    <cfRule type="containsBlanks" dxfId="476" priority="14">
      <formula>LEN(TRIM(E287))=0</formula>
    </cfRule>
  </conditionalFormatting>
  <conditionalFormatting sqref="E289">
    <cfRule type="containsBlanks" dxfId="475" priority="11">
      <formula>LEN(TRIM(E289))=0</formula>
    </cfRule>
    <cfRule type="containsBlanks" dxfId="474" priority="12">
      <formula>LEN(TRIM(E289))=0</formula>
    </cfRule>
  </conditionalFormatting>
  <conditionalFormatting sqref="E292:E295">
    <cfRule type="containsBlanks" dxfId="473" priority="29">
      <formula>LEN(TRIM(E292))=0</formula>
    </cfRule>
    <cfRule type="containsBlanks" dxfId="472" priority="30">
      <formula>LEN(TRIM(E292))=0</formula>
    </cfRule>
  </conditionalFormatting>
  <conditionalFormatting sqref="E297">
    <cfRule type="containsBlanks" dxfId="471" priority="9">
      <formula>LEN(TRIM(E297))=0</formula>
    </cfRule>
    <cfRule type="containsBlanks" dxfId="470" priority="10">
      <formula>LEN(TRIM(E297))=0</formula>
    </cfRule>
  </conditionalFormatting>
  <conditionalFormatting sqref="E299">
    <cfRule type="containsBlanks" dxfId="469" priority="25">
      <formula>LEN(TRIM(E299))=0</formula>
    </cfRule>
    <cfRule type="containsBlanks" dxfId="468" priority="26">
      <formula>LEN(TRIM(E299))=0</formula>
    </cfRule>
  </conditionalFormatting>
  <conditionalFormatting sqref="E301">
    <cfRule type="containsBlanks" dxfId="467" priority="5">
      <formula>LEN(TRIM(E301))=0</formula>
    </cfRule>
    <cfRule type="containsBlanks" dxfId="466" priority="6">
      <formula>LEN(TRIM(E301))=0</formula>
    </cfRule>
  </conditionalFormatting>
  <conditionalFormatting sqref="E303 E307 E309 E311">
    <cfRule type="containsBlanks" dxfId="465" priority="3">
      <formula>LEN(TRIM(E303))=0</formula>
    </cfRule>
    <cfRule type="containsBlanks" dxfId="464" priority="4">
      <formula>LEN(TRIM(E303))=0</formula>
    </cfRule>
  </conditionalFormatting>
  <conditionalFormatting sqref="E305">
    <cfRule type="containsBlanks" dxfId="463" priority="1">
      <formula>LEN(TRIM(E305))=0</formula>
    </cfRule>
    <cfRule type="containsBlanks" dxfId="462" priority="2">
      <formula>LEN(TRIM(E305))=0</formula>
    </cfRule>
  </conditionalFormatting>
  <conditionalFormatting sqref="E311">
    <cfRule type="containsBlanks" dxfId="461" priority="7">
      <formula>LEN(TRIM(E311))=0</formula>
    </cfRule>
    <cfRule type="containsBlanks" dxfId="460" priority="8">
      <formula>LEN(TRIM(E311))=0</formula>
    </cfRule>
  </conditionalFormatting>
  <conditionalFormatting sqref="E313">
    <cfRule type="containsBlanks" dxfId="459" priority="23">
      <formula>LEN(TRIM(E313))=0</formula>
    </cfRule>
    <cfRule type="containsBlanks" dxfId="458" priority="24">
      <formula>LEN(TRIM(E313))=0</formula>
    </cfRule>
  </conditionalFormatting>
  <conditionalFormatting sqref="E315">
    <cfRule type="containsBlanks" dxfId="457" priority="21">
      <formula>LEN(TRIM(E315))=0</formula>
    </cfRule>
    <cfRule type="containsBlanks" dxfId="456" priority="22">
      <formula>LEN(TRIM(E315))=0</formula>
    </cfRule>
  </conditionalFormatting>
  <conditionalFormatting sqref="E317 E319">
    <cfRule type="containsBlanks" dxfId="455" priority="19">
      <formula>LEN(TRIM(E317))=0</formula>
    </cfRule>
    <cfRule type="containsBlanks" dxfId="454" priority="20">
      <formula>LEN(TRIM(E317))=0</formula>
    </cfRule>
  </conditionalFormatting>
  <conditionalFormatting sqref="E319">
    <cfRule type="containsBlanks" dxfId="453" priority="27">
      <formula>LEN(TRIM(E319))=0</formula>
    </cfRule>
    <cfRule type="containsBlanks" dxfId="452" priority="28">
      <formula>LEN(TRIM(E319))=0</formula>
    </cfRule>
  </conditionalFormatting>
  <pageMargins left="0.7" right="0.7" top="0.75" bottom="0.75" header="0.3" footer="0.3"/>
  <pageSetup paperSize="9" orientation="portrait" r:id="rId1"/>
  <rowBreaks count="18" manualBreakCount="18">
    <brk id="34" max="5" man="1"/>
    <brk id="86" max="5" man="1"/>
    <brk id="104" max="5" man="1"/>
    <brk id="108" max="5" man="1"/>
    <brk id="112" max="5" man="1"/>
    <brk id="133" max="5" man="1"/>
    <brk id="160" max="5" man="1"/>
    <brk id="197" max="5" man="1"/>
    <brk id="216" max="5" man="1"/>
    <brk id="248" max="5" man="1"/>
    <brk id="265" max="5" man="1"/>
    <brk id="290" max="5" man="1"/>
    <brk id="320" max="5" man="1"/>
    <brk id="354" max="5" man="1"/>
    <brk id="365" max="5" man="1"/>
    <brk id="401" max="5" man="1"/>
    <brk id="432" max="5" man="1"/>
    <brk id="45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0"/>
  <sheetViews>
    <sheetView topLeftCell="A37" zoomScaleNormal="100" workbookViewId="0">
      <selection activeCell="E41" sqref="E41"/>
    </sheetView>
  </sheetViews>
  <sheetFormatPr defaultColWidth="9.140625" defaultRowHeight="12.75" x14ac:dyDescent="0.2"/>
  <cols>
    <col min="1" max="1" width="4.7109375" style="74" customWidth="1"/>
    <col min="2" max="2" width="45.7109375" style="1" customWidth="1"/>
    <col min="3" max="3" width="5.7109375" style="1" customWidth="1"/>
    <col min="4" max="4" width="7.7109375" style="1" customWidth="1"/>
    <col min="5" max="5" width="10.7109375" style="731" customWidth="1"/>
    <col min="6" max="6" width="12.7109375" style="180" customWidth="1"/>
    <col min="7" max="7" width="16.28515625" style="1" bestFit="1" customWidth="1"/>
    <col min="8" max="16384" width="9.140625" style="1"/>
  </cols>
  <sheetData>
    <row r="1" spans="1:9" s="75" customFormat="1" ht="21" x14ac:dyDescent="0.35">
      <c r="A1" s="162"/>
      <c r="B1" s="767" t="s">
        <v>1168</v>
      </c>
      <c r="C1" s="767"/>
      <c r="D1" s="767"/>
      <c r="E1" s="768"/>
      <c r="F1" s="168"/>
    </row>
    <row r="2" spans="1:9" s="75" customFormat="1" ht="15" x14ac:dyDescent="0.25">
      <c r="A2" s="162"/>
      <c r="C2" s="162"/>
      <c r="D2" s="115"/>
      <c r="E2" s="108"/>
      <c r="F2" s="168"/>
    </row>
    <row r="3" spans="1:9" s="75" customFormat="1" ht="15" x14ac:dyDescent="0.25">
      <c r="A3" s="162"/>
      <c r="C3" s="162"/>
      <c r="D3" s="115"/>
      <c r="E3" s="108"/>
      <c r="F3" s="168"/>
    </row>
    <row r="4" spans="1:9" s="82" customFormat="1" ht="15.75" x14ac:dyDescent="0.25">
      <c r="A4" s="80" t="s">
        <v>152</v>
      </c>
      <c r="B4" s="81" t="s">
        <v>354</v>
      </c>
      <c r="C4" s="80"/>
      <c r="D4" s="116"/>
      <c r="E4" s="109"/>
      <c r="F4" s="169"/>
      <c r="I4" s="75"/>
    </row>
    <row r="5" spans="1:9" s="75" customFormat="1" ht="15" x14ac:dyDescent="0.25">
      <c r="A5" s="163"/>
      <c r="B5" s="62"/>
      <c r="C5" s="163"/>
      <c r="D5" s="117"/>
      <c r="E5" s="110"/>
      <c r="F5" s="168"/>
    </row>
    <row r="6" spans="1:9" s="75" customFormat="1" ht="15" x14ac:dyDescent="0.25">
      <c r="A6" s="163" t="s">
        <v>517</v>
      </c>
      <c r="B6" s="83" t="s">
        <v>1170</v>
      </c>
      <c r="C6" s="164"/>
      <c r="D6" s="118"/>
      <c r="E6" s="110"/>
      <c r="F6" s="178">
        <f>E147</f>
        <v>0</v>
      </c>
    </row>
    <row r="7" spans="1:9" s="75" customFormat="1" ht="15.75" x14ac:dyDescent="0.25">
      <c r="A7" s="163"/>
      <c r="B7" s="83"/>
      <c r="C7" s="164"/>
      <c r="D7" s="118"/>
      <c r="E7" s="110"/>
      <c r="F7" s="168"/>
      <c r="I7" s="87"/>
    </row>
    <row r="8" spans="1:9" s="75" customFormat="1" ht="15" x14ac:dyDescent="0.25">
      <c r="A8" s="163" t="s">
        <v>550</v>
      </c>
      <c r="B8" s="83" t="s">
        <v>1171</v>
      </c>
      <c r="C8" s="164"/>
      <c r="D8" s="118"/>
      <c r="E8" s="110"/>
      <c r="F8" s="178">
        <f>E245</f>
        <v>0</v>
      </c>
    </row>
    <row r="9" spans="1:9" s="75" customFormat="1" ht="15" x14ac:dyDescent="0.25">
      <c r="A9" s="163"/>
      <c r="B9" s="83"/>
      <c r="C9" s="164"/>
      <c r="D9" s="118"/>
      <c r="E9" s="110"/>
      <c r="F9" s="168"/>
    </row>
    <row r="10" spans="1:9" s="75" customFormat="1" ht="15" x14ac:dyDescent="0.25">
      <c r="A10" s="163" t="s">
        <v>556</v>
      </c>
      <c r="B10" s="83" t="s">
        <v>1172</v>
      </c>
      <c r="C10" s="164"/>
      <c r="D10" s="118"/>
      <c r="E10" s="110"/>
      <c r="F10" s="178">
        <f>E351</f>
        <v>0</v>
      </c>
    </row>
    <row r="11" spans="1:9" s="75" customFormat="1" ht="15" x14ac:dyDescent="0.25">
      <c r="A11" s="163"/>
      <c r="B11" s="83"/>
      <c r="C11" s="164"/>
      <c r="D11" s="118"/>
      <c r="E11" s="110"/>
      <c r="F11" s="168"/>
    </row>
    <row r="12" spans="1:9" s="75" customFormat="1" ht="15" x14ac:dyDescent="0.25">
      <c r="A12" s="163" t="s">
        <v>569</v>
      </c>
      <c r="B12" s="89" t="s">
        <v>1173</v>
      </c>
      <c r="C12" s="163"/>
      <c r="D12" s="118"/>
      <c r="E12" s="110"/>
      <c r="F12" s="178">
        <f>E697</f>
        <v>0</v>
      </c>
    </row>
    <row r="13" spans="1:9" s="75" customFormat="1" ht="15" x14ac:dyDescent="0.25">
      <c r="A13" s="163"/>
      <c r="B13" s="89"/>
      <c r="C13" s="163"/>
      <c r="D13" s="118"/>
      <c r="E13" s="110"/>
      <c r="F13" s="168"/>
    </row>
    <row r="14" spans="1:9" s="75" customFormat="1" ht="15" x14ac:dyDescent="0.25">
      <c r="A14" s="163" t="s">
        <v>630</v>
      </c>
      <c r="B14" s="89" t="s">
        <v>1174</v>
      </c>
      <c r="C14" s="163"/>
      <c r="D14" s="118"/>
      <c r="E14" s="110"/>
      <c r="F14" s="178">
        <f>E898</f>
        <v>0</v>
      </c>
    </row>
    <row r="15" spans="1:9" s="75" customFormat="1" ht="15" x14ac:dyDescent="0.25">
      <c r="A15" s="163"/>
      <c r="B15" s="89"/>
      <c r="C15" s="163"/>
      <c r="D15" s="118"/>
      <c r="E15" s="110"/>
      <c r="F15" s="168"/>
    </row>
    <row r="16" spans="1:9" s="75" customFormat="1" ht="15" x14ac:dyDescent="0.25">
      <c r="A16" s="163" t="s">
        <v>637</v>
      </c>
      <c r="B16" s="89" t="s">
        <v>349</v>
      </c>
      <c r="C16" s="163"/>
      <c r="D16" s="118"/>
      <c r="E16" s="110"/>
      <c r="F16" s="178">
        <f>E904</f>
        <v>0</v>
      </c>
    </row>
    <row r="17" spans="1:6" s="87" customFormat="1" ht="16.5" thickBot="1" x14ac:dyDescent="0.3">
      <c r="A17" s="177"/>
      <c r="B17" s="94"/>
      <c r="C17" s="167"/>
      <c r="D17" s="123"/>
      <c r="E17" s="113"/>
      <c r="F17" s="171"/>
    </row>
    <row r="18" spans="1:6" s="87" customFormat="1" ht="16.5" thickTop="1" x14ac:dyDescent="0.25">
      <c r="A18" s="176"/>
      <c r="B18" s="90"/>
      <c r="C18" s="165"/>
      <c r="D18" s="121"/>
      <c r="E18" s="112"/>
      <c r="F18" s="170"/>
    </row>
    <row r="19" spans="1:6" s="87" customFormat="1" ht="16.5" thickBot="1" x14ac:dyDescent="0.3">
      <c r="A19" s="176"/>
      <c r="B19" s="90" t="s">
        <v>1169</v>
      </c>
      <c r="C19" s="165"/>
      <c r="D19" s="121"/>
      <c r="E19" s="112"/>
      <c r="F19" s="172">
        <f>SUM(F6:F16)</f>
        <v>0</v>
      </c>
    </row>
    <row r="20" spans="1:6" s="87" customFormat="1" ht="15.75" x14ac:dyDescent="0.25">
      <c r="A20" s="176"/>
      <c r="B20" s="90"/>
      <c r="C20" s="165"/>
      <c r="D20" s="121"/>
      <c r="E20" s="112"/>
      <c r="F20" s="170" t="s">
        <v>1226</v>
      </c>
    </row>
    <row r="21" spans="1:6" s="87" customFormat="1" ht="15.75" x14ac:dyDescent="0.25">
      <c r="A21" s="176"/>
      <c r="B21" s="90"/>
      <c r="C21" s="165"/>
      <c r="D21" s="121"/>
      <c r="E21" s="112"/>
      <c r="F21" s="173"/>
    </row>
    <row r="22" spans="1:6" s="156" customFormat="1" ht="17.25" x14ac:dyDescent="0.3">
      <c r="A22" s="153" t="s">
        <v>188</v>
      </c>
      <c r="B22" s="159" t="s">
        <v>354</v>
      </c>
      <c r="C22" s="154"/>
      <c r="D22" s="154"/>
      <c r="E22" s="195"/>
      <c r="F22" s="155"/>
    </row>
    <row r="23" spans="1:6" s="2" customFormat="1" ht="16.5" customHeight="1" x14ac:dyDescent="0.2">
      <c r="A23" s="198"/>
      <c r="B23" s="3"/>
      <c r="C23" s="4"/>
      <c r="D23" s="5"/>
      <c r="E23" s="181"/>
      <c r="F23" s="179"/>
    </row>
    <row r="24" spans="1:6" s="2" customFormat="1" ht="15" customHeight="1" x14ac:dyDescent="0.2">
      <c r="A24" s="785" t="s">
        <v>180</v>
      </c>
      <c r="B24" s="786"/>
      <c r="C24" s="338"/>
      <c r="D24" s="338"/>
      <c r="E24" s="400"/>
      <c r="F24" s="401"/>
    </row>
    <row r="25" spans="1:6" s="2" customFormat="1" ht="15" customHeight="1" x14ac:dyDescent="0.2">
      <c r="A25" s="402" t="s">
        <v>181</v>
      </c>
      <c r="B25" s="403" t="s">
        <v>182</v>
      </c>
      <c r="C25" s="403"/>
      <c r="D25" s="403"/>
      <c r="E25" s="404"/>
      <c r="F25" s="405"/>
    </row>
    <row r="26" spans="1:6" s="2" customFormat="1" ht="30" customHeight="1" x14ac:dyDescent="0.2">
      <c r="A26" s="402" t="s">
        <v>183</v>
      </c>
      <c r="B26" s="775" t="s">
        <v>184</v>
      </c>
      <c r="C26" s="780"/>
      <c r="D26" s="780"/>
      <c r="E26" s="780"/>
      <c r="F26" s="780"/>
    </row>
    <row r="27" spans="1:6" s="2" customFormat="1" ht="72" customHeight="1" x14ac:dyDescent="0.2">
      <c r="A27" s="402" t="s">
        <v>185</v>
      </c>
      <c r="B27" s="775" t="s">
        <v>186</v>
      </c>
      <c r="C27" s="775"/>
      <c r="D27" s="775"/>
      <c r="E27" s="775"/>
      <c r="F27" s="775"/>
    </row>
    <row r="28" spans="1:6" s="2" customFormat="1" ht="30" customHeight="1" x14ac:dyDescent="0.2">
      <c r="A28" s="402" t="s">
        <v>152</v>
      </c>
      <c r="B28" s="775" t="s">
        <v>187</v>
      </c>
      <c r="C28" s="776"/>
      <c r="D28" s="776"/>
      <c r="E28" s="776"/>
      <c r="F28" s="776"/>
    </row>
    <row r="29" spans="1:6" s="2" customFormat="1" ht="15" customHeight="1" x14ac:dyDescent="0.2">
      <c r="A29" s="402" t="s">
        <v>188</v>
      </c>
      <c r="B29" s="783" t="s">
        <v>189</v>
      </c>
      <c r="C29" s="784"/>
      <c r="D29" s="784"/>
      <c r="E29" s="784"/>
      <c r="F29" s="784"/>
    </row>
    <row r="30" spans="1:6" s="2" customFormat="1" ht="15" customHeight="1" x14ac:dyDescent="0.2">
      <c r="A30" s="402" t="s">
        <v>190</v>
      </c>
      <c r="B30" s="783" t="s">
        <v>191</v>
      </c>
      <c r="C30" s="784"/>
      <c r="D30" s="784"/>
      <c r="E30" s="784"/>
      <c r="F30" s="784"/>
    </row>
    <row r="31" spans="1:6" s="2" customFormat="1" ht="30" customHeight="1" x14ac:dyDescent="0.2">
      <c r="A31" s="402" t="s">
        <v>192</v>
      </c>
      <c r="B31" s="775" t="s">
        <v>193</v>
      </c>
      <c r="C31" s="780"/>
      <c r="D31" s="780"/>
      <c r="E31" s="780"/>
      <c r="F31" s="780"/>
    </row>
    <row r="32" spans="1:6" s="2" customFormat="1" ht="30" customHeight="1" x14ac:dyDescent="0.2">
      <c r="A32" s="402" t="s">
        <v>194</v>
      </c>
      <c r="B32" s="775" t="s">
        <v>195</v>
      </c>
      <c r="C32" s="776"/>
      <c r="D32" s="776"/>
      <c r="E32" s="776"/>
      <c r="F32" s="776"/>
    </row>
    <row r="33" spans="1:6" s="2" customFormat="1" ht="30" customHeight="1" x14ac:dyDescent="0.2">
      <c r="A33" s="402" t="s">
        <v>196</v>
      </c>
      <c r="B33" s="777" t="s">
        <v>197</v>
      </c>
      <c r="C33" s="779"/>
      <c r="D33" s="779"/>
      <c r="E33" s="779"/>
      <c r="F33" s="779"/>
    </row>
    <row r="34" spans="1:6" s="2" customFormat="1" ht="30" customHeight="1" x14ac:dyDescent="0.2">
      <c r="A34" s="402" t="s">
        <v>198</v>
      </c>
      <c r="B34" s="775" t="s">
        <v>199</v>
      </c>
      <c r="C34" s="780"/>
      <c r="D34" s="780"/>
      <c r="E34" s="780"/>
      <c r="F34" s="780"/>
    </row>
    <row r="35" spans="1:6" s="2" customFormat="1" ht="15" customHeight="1" x14ac:dyDescent="0.2">
      <c r="A35" s="406" t="s">
        <v>200</v>
      </c>
      <c r="B35" s="781" t="s">
        <v>201</v>
      </c>
      <c r="C35" s="782"/>
      <c r="D35" s="782"/>
      <c r="E35" s="782"/>
      <c r="F35" s="782"/>
    </row>
    <row r="36" spans="1:6" s="2" customFormat="1" ht="15" customHeight="1" x14ac:dyDescent="0.2">
      <c r="A36" s="406" t="s">
        <v>202</v>
      </c>
      <c r="B36" s="781" t="s">
        <v>203</v>
      </c>
      <c r="C36" s="782"/>
      <c r="D36" s="782"/>
      <c r="E36" s="782"/>
      <c r="F36" s="782"/>
    </row>
    <row r="37" spans="1:6" s="2" customFormat="1" ht="15" customHeight="1" x14ac:dyDescent="0.2">
      <c r="A37" s="406" t="s">
        <v>204</v>
      </c>
      <c r="B37" s="781" t="s">
        <v>205</v>
      </c>
      <c r="C37" s="782"/>
      <c r="D37" s="782"/>
      <c r="E37" s="782"/>
      <c r="F37" s="782"/>
    </row>
    <row r="38" spans="1:6" s="2" customFormat="1" ht="30" customHeight="1" x14ac:dyDescent="0.2">
      <c r="A38" s="406" t="s">
        <v>206</v>
      </c>
      <c r="B38" s="777" t="s">
        <v>207</v>
      </c>
      <c r="C38" s="778"/>
      <c r="D38" s="778"/>
      <c r="E38" s="778"/>
      <c r="F38" s="778"/>
    </row>
    <row r="39" spans="1:6" s="87" customFormat="1" ht="17.25" x14ac:dyDescent="0.25">
      <c r="A39" s="407" t="s">
        <v>31</v>
      </c>
      <c r="B39" s="408" t="s">
        <v>208</v>
      </c>
      <c r="C39" s="409"/>
      <c r="D39" s="410"/>
      <c r="E39" s="411"/>
      <c r="F39" s="412"/>
    </row>
    <row r="40" spans="1:6" s="75" customFormat="1" ht="15" x14ac:dyDescent="0.25">
      <c r="A40" s="413"/>
      <c r="B40" s="414"/>
      <c r="C40" s="415"/>
      <c r="D40" s="416"/>
      <c r="E40" s="417"/>
      <c r="F40" s="418"/>
    </row>
    <row r="41" spans="1:6" s="75" customFormat="1" ht="30" customHeight="1" x14ac:dyDescent="0.25">
      <c r="A41" s="419" t="s">
        <v>209</v>
      </c>
      <c r="B41" s="420" t="s">
        <v>809</v>
      </c>
      <c r="C41" s="421" t="s">
        <v>30</v>
      </c>
      <c r="D41" s="421">
        <v>1</v>
      </c>
      <c r="E41" s="205"/>
      <c r="F41" s="422">
        <f>SUM(D41*E41)</f>
        <v>0</v>
      </c>
    </row>
    <row r="42" spans="1:6" s="75" customFormat="1" ht="15" x14ac:dyDescent="0.25">
      <c r="A42" s="419"/>
      <c r="B42" s="423"/>
      <c r="C42" s="421"/>
      <c r="D42" s="421"/>
      <c r="E42" s="182"/>
      <c r="F42" s="422"/>
    </row>
    <row r="43" spans="1:6" s="75" customFormat="1" ht="30" customHeight="1" x14ac:dyDescent="0.25">
      <c r="A43" s="419" t="s">
        <v>210</v>
      </c>
      <c r="B43" s="423" t="s">
        <v>810</v>
      </c>
      <c r="C43" s="421" t="s">
        <v>30</v>
      </c>
      <c r="D43" s="421">
        <v>1</v>
      </c>
      <c r="E43" s="205"/>
      <c r="F43" s="422">
        <f>SUM(D43*E43)</f>
        <v>0</v>
      </c>
    </row>
    <row r="44" spans="1:6" s="75" customFormat="1" ht="15" x14ac:dyDescent="0.25">
      <c r="A44" s="413"/>
      <c r="B44" s="414"/>
      <c r="C44" s="415"/>
      <c r="D44" s="425"/>
      <c r="E44" s="732"/>
      <c r="F44" s="426"/>
    </row>
    <row r="45" spans="1:6" s="75" customFormat="1" ht="45" customHeight="1" x14ac:dyDescent="0.25">
      <c r="A45" s="419" t="s">
        <v>211</v>
      </c>
      <c r="B45" s="427" t="s">
        <v>811</v>
      </c>
      <c r="C45" s="428" t="s">
        <v>804</v>
      </c>
      <c r="D45" s="429">
        <v>24</v>
      </c>
      <c r="E45" s="205"/>
      <c r="F45" s="430">
        <f>D45*E45</f>
        <v>0</v>
      </c>
    </row>
    <row r="46" spans="1:6" s="75" customFormat="1" ht="15" x14ac:dyDescent="0.25">
      <c r="A46" s="431"/>
      <c r="B46" s="432"/>
      <c r="C46" s="433"/>
      <c r="D46" s="434"/>
      <c r="E46" s="182"/>
      <c r="F46" s="435"/>
    </row>
    <row r="47" spans="1:6" s="75" customFormat="1" ht="213.75" x14ac:dyDescent="0.25">
      <c r="A47" s="419" t="s">
        <v>212</v>
      </c>
      <c r="B47" s="420" t="s">
        <v>812</v>
      </c>
      <c r="C47" s="421" t="s">
        <v>30</v>
      </c>
      <c r="D47" s="421">
        <v>8</v>
      </c>
      <c r="E47" s="205"/>
      <c r="F47" s="422">
        <f>SUM(D47*E47)</f>
        <v>0</v>
      </c>
    </row>
    <row r="48" spans="1:6" s="75" customFormat="1" ht="15" x14ac:dyDescent="0.25">
      <c r="A48" s="419"/>
      <c r="B48" s="423"/>
      <c r="C48" s="421"/>
      <c r="D48" s="421"/>
      <c r="E48" s="182"/>
      <c r="F48" s="422"/>
    </row>
    <row r="49" spans="1:6" s="437" customFormat="1" ht="30" customHeight="1" x14ac:dyDescent="0.25">
      <c r="A49" s="419" t="s">
        <v>213</v>
      </c>
      <c r="B49" s="436" t="s">
        <v>813</v>
      </c>
      <c r="C49" s="421"/>
      <c r="D49" s="421"/>
      <c r="E49" s="182"/>
      <c r="F49" s="422"/>
    </row>
    <row r="50" spans="1:6" s="437" customFormat="1" ht="57" x14ac:dyDescent="0.25">
      <c r="A50" s="419"/>
      <c r="B50" s="438" t="s">
        <v>814</v>
      </c>
      <c r="C50" s="421" t="s">
        <v>30</v>
      </c>
      <c r="D50" s="421">
        <v>8</v>
      </c>
      <c r="E50" s="205"/>
      <c r="F50" s="422">
        <f>SUM(D50*E50)</f>
        <v>0</v>
      </c>
    </row>
    <row r="51" spans="1:6" s="437" customFormat="1" ht="14.25" x14ac:dyDescent="0.25">
      <c r="A51" s="419"/>
      <c r="B51" s="438"/>
      <c r="C51" s="421"/>
      <c r="D51" s="421"/>
      <c r="E51" s="182"/>
      <c r="F51" s="422"/>
    </row>
    <row r="52" spans="1:6" s="440" customFormat="1" ht="243" customHeight="1" x14ac:dyDescent="0.25">
      <c r="A52" s="419" t="s">
        <v>214</v>
      </c>
      <c r="B52" s="420" t="s">
        <v>1157</v>
      </c>
      <c r="C52" s="439" t="s">
        <v>30</v>
      </c>
      <c r="D52" s="421">
        <v>8</v>
      </c>
      <c r="E52" s="205"/>
      <c r="F52" s="430">
        <f>E52*D52</f>
        <v>0</v>
      </c>
    </row>
    <row r="53" spans="1:6" s="440" customFormat="1" ht="14.25" x14ac:dyDescent="0.25">
      <c r="A53" s="419"/>
      <c r="B53" s="420"/>
      <c r="C53" s="439"/>
      <c r="D53" s="421"/>
      <c r="E53" s="182"/>
      <c r="F53" s="430"/>
    </row>
    <row r="54" spans="1:6" s="440" customFormat="1" ht="87" customHeight="1" x14ac:dyDescent="0.25">
      <c r="A54" s="441" t="s">
        <v>215</v>
      </c>
      <c r="B54" s="442" t="s">
        <v>815</v>
      </c>
      <c r="C54" s="439" t="s">
        <v>0</v>
      </c>
      <c r="D54" s="421">
        <v>8</v>
      </c>
      <c r="E54" s="205"/>
      <c r="F54" s="443">
        <f>E54*D54</f>
        <v>0</v>
      </c>
    </row>
    <row r="55" spans="1:6" s="440" customFormat="1" ht="14.25" x14ac:dyDescent="0.25">
      <c r="A55" s="419"/>
      <c r="B55" s="444"/>
      <c r="C55" s="439"/>
      <c r="D55" s="421"/>
      <c r="E55" s="182"/>
      <c r="F55" s="430"/>
    </row>
    <row r="56" spans="1:6" s="440" customFormat="1" ht="30" customHeight="1" x14ac:dyDescent="0.25">
      <c r="A56" s="445" t="s">
        <v>216</v>
      </c>
      <c r="B56" s="446" t="s">
        <v>816</v>
      </c>
      <c r="C56" s="421"/>
      <c r="D56" s="421"/>
      <c r="E56" s="183"/>
      <c r="F56" s="430"/>
    </row>
    <row r="57" spans="1:6" s="440" customFormat="1" ht="57" x14ac:dyDescent="0.25">
      <c r="A57" s="445"/>
      <c r="B57" s="447" t="s">
        <v>218</v>
      </c>
      <c r="C57" s="421"/>
      <c r="D57" s="421"/>
      <c r="E57" s="183"/>
      <c r="F57" s="430"/>
    </row>
    <row r="58" spans="1:6" s="440" customFormat="1" ht="72" customHeight="1" x14ac:dyDescent="0.25">
      <c r="A58" s="445"/>
      <c r="B58" s="447" t="s">
        <v>219</v>
      </c>
      <c r="C58" s="421"/>
      <c r="D58" s="421"/>
      <c r="E58" s="183"/>
      <c r="F58" s="430"/>
    </row>
    <row r="59" spans="1:6" s="440" customFormat="1" ht="30" customHeight="1" x14ac:dyDescent="0.25">
      <c r="A59" s="445"/>
      <c r="B59" s="447" t="s">
        <v>817</v>
      </c>
      <c r="C59" s="421"/>
      <c r="D59" s="421"/>
      <c r="E59" s="183"/>
      <c r="F59" s="430"/>
    </row>
    <row r="60" spans="1:6" s="440" customFormat="1" ht="30" customHeight="1" x14ac:dyDescent="0.25">
      <c r="A60" s="445"/>
      <c r="B60" s="447" t="s">
        <v>818</v>
      </c>
      <c r="C60" s="421"/>
      <c r="D60" s="421"/>
      <c r="E60" s="183"/>
      <c r="F60" s="430"/>
    </row>
    <row r="61" spans="1:6" s="440" customFormat="1" ht="15" customHeight="1" x14ac:dyDescent="0.25">
      <c r="A61" s="445"/>
      <c r="B61" s="448" t="s">
        <v>220</v>
      </c>
      <c r="C61" s="421" t="s">
        <v>30</v>
      </c>
      <c r="D61" s="421">
        <v>4</v>
      </c>
      <c r="E61" s="205"/>
      <c r="F61" s="430">
        <f>E61*D61</f>
        <v>0</v>
      </c>
    </row>
    <row r="62" spans="1:6" s="440" customFormat="1" ht="14.25" x14ac:dyDescent="0.25">
      <c r="A62" s="441"/>
      <c r="B62" s="449"/>
      <c r="C62" s="421"/>
      <c r="D62" s="421"/>
      <c r="E62" s="183"/>
      <c r="F62" s="422"/>
    </row>
    <row r="63" spans="1:6" s="440" customFormat="1" ht="30" customHeight="1" x14ac:dyDescent="0.25">
      <c r="A63" s="419" t="s">
        <v>217</v>
      </c>
      <c r="B63" s="442" t="s">
        <v>221</v>
      </c>
      <c r="C63" s="421"/>
      <c r="D63" s="421"/>
      <c r="E63" s="183"/>
      <c r="F63" s="430"/>
    </row>
    <row r="64" spans="1:6" s="440" customFormat="1" ht="15" customHeight="1" x14ac:dyDescent="0.25">
      <c r="A64" s="419" t="str">
        <f>IF(B63="",COUNTBLANK($B$55:B63),"")</f>
        <v/>
      </c>
      <c r="B64" s="442" t="s">
        <v>222</v>
      </c>
      <c r="C64" s="421"/>
      <c r="D64" s="421"/>
      <c r="E64" s="183"/>
      <c r="F64" s="430"/>
    </row>
    <row r="65" spans="1:6" s="440" customFormat="1" ht="15" customHeight="1" x14ac:dyDescent="0.25">
      <c r="A65" s="419" t="str">
        <f>IF(B64="",COUNTBLANK($B$55:B64),"")</f>
        <v/>
      </c>
      <c r="B65" s="442" t="s">
        <v>223</v>
      </c>
      <c r="C65" s="421"/>
      <c r="D65" s="421"/>
      <c r="E65" s="183"/>
      <c r="F65" s="430"/>
    </row>
    <row r="66" spans="1:6" s="440" customFormat="1" ht="15" customHeight="1" x14ac:dyDescent="0.25">
      <c r="A66" s="419" t="str">
        <f>IF(B65="",COUNTBLANK($B$55:B65),"")</f>
        <v/>
      </c>
      <c r="B66" s="442" t="s">
        <v>224</v>
      </c>
      <c r="C66" s="421"/>
      <c r="D66" s="421"/>
      <c r="E66" s="183"/>
      <c r="F66" s="430"/>
    </row>
    <row r="67" spans="1:6" s="440" customFormat="1" ht="15" customHeight="1" x14ac:dyDescent="0.25">
      <c r="A67" s="419" t="str">
        <f>IF(B66="",COUNTBLANK($B$55:B66),"")</f>
        <v/>
      </c>
      <c r="B67" s="442" t="s">
        <v>225</v>
      </c>
      <c r="C67" s="421" t="s">
        <v>30</v>
      </c>
      <c r="D67" s="421">
        <v>1</v>
      </c>
      <c r="E67" s="205"/>
      <c r="F67" s="430">
        <f>E67*D67</f>
        <v>0</v>
      </c>
    </row>
    <row r="68" spans="1:6" s="440" customFormat="1" ht="14.25" x14ac:dyDescent="0.25">
      <c r="A68" s="419" t="str">
        <f>IF(B67="",COUNTBLANK($B$55:B67),"")</f>
        <v/>
      </c>
      <c r="B68" s="203"/>
      <c r="C68" s="421"/>
      <c r="D68" s="421"/>
      <c r="E68" s="182"/>
      <c r="F68" s="443"/>
    </row>
    <row r="69" spans="1:6" s="440" customFormat="1" ht="71.25" x14ac:dyDescent="0.25">
      <c r="A69" s="419" t="s">
        <v>198</v>
      </c>
      <c r="B69" s="436" t="s">
        <v>819</v>
      </c>
      <c r="C69" s="421" t="s">
        <v>0</v>
      </c>
      <c r="D69" s="421">
        <v>2</v>
      </c>
      <c r="E69" s="205"/>
      <c r="F69" s="422">
        <f>D69*E69</f>
        <v>0</v>
      </c>
    </row>
    <row r="70" spans="1:6" s="440" customFormat="1" ht="14.25" x14ac:dyDescent="0.25">
      <c r="A70" s="419" t="str">
        <f>IF(B69="",COUNTBLANK($B$55:B69),"")</f>
        <v/>
      </c>
      <c r="B70" s="436"/>
      <c r="C70" s="421"/>
      <c r="D70" s="421"/>
      <c r="E70" s="182"/>
      <c r="F70" s="422"/>
    </row>
    <row r="71" spans="1:6" s="440" customFormat="1" ht="28.5" x14ac:dyDescent="0.25">
      <c r="A71" s="419" t="s">
        <v>200</v>
      </c>
      <c r="B71" s="450" t="s">
        <v>226</v>
      </c>
      <c r="C71" s="421" t="s">
        <v>0</v>
      </c>
      <c r="D71" s="421">
        <v>2</v>
      </c>
      <c r="E71" s="205"/>
      <c r="F71" s="422">
        <f>D71*E71</f>
        <v>0</v>
      </c>
    </row>
    <row r="72" spans="1:6" s="440" customFormat="1" ht="14.25" x14ac:dyDescent="0.25">
      <c r="A72" s="451" t="str">
        <f>IF(B71="",COUNTBLANK($B$55:B71),"")</f>
        <v/>
      </c>
      <c r="B72" s="452"/>
      <c r="C72" s="453"/>
      <c r="D72" s="453"/>
      <c r="E72" s="733"/>
      <c r="F72" s="455"/>
    </row>
    <row r="73" spans="1:6" s="440" customFormat="1" ht="28.5" x14ac:dyDescent="0.25">
      <c r="A73" s="441" t="s">
        <v>202</v>
      </c>
      <c r="B73" s="449" t="s">
        <v>233</v>
      </c>
      <c r="C73" s="439"/>
      <c r="D73" s="421"/>
      <c r="E73" s="186"/>
      <c r="F73" s="443"/>
    </row>
    <row r="74" spans="1:6" s="440" customFormat="1" ht="14.25" x14ac:dyDescent="0.25">
      <c r="A74" s="441"/>
      <c r="B74" s="449" t="s">
        <v>820</v>
      </c>
      <c r="C74" s="439" t="s">
        <v>0</v>
      </c>
      <c r="D74" s="421">
        <v>2</v>
      </c>
      <c r="E74" s="205"/>
      <c r="F74" s="422">
        <f>E74*D74</f>
        <v>0</v>
      </c>
    </row>
    <row r="75" spans="1:6" s="440" customFormat="1" ht="14.25" x14ac:dyDescent="0.25">
      <c r="A75" s="441"/>
      <c r="B75" s="449" t="s">
        <v>228</v>
      </c>
      <c r="C75" s="439" t="s">
        <v>0</v>
      </c>
      <c r="D75" s="421">
        <v>1</v>
      </c>
      <c r="E75" s="205"/>
      <c r="F75" s="422">
        <f>E75*D75</f>
        <v>0</v>
      </c>
    </row>
    <row r="76" spans="1:6" s="440" customFormat="1" ht="14.25" x14ac:dyDescent="0.25">
      <c r="A76" s="441"/>
      <c r="B76" s="449" t="s">
        <v>229</v>
      </c>
      <c r="C76" s="439" t="s">
        <v>0</v>
      </c>
      <c r="D76" s="421">
        <v>4</v>
      </c>
      <c r="E76" s="205"/>
      <c r="F76" s="422">
        <f>E76*D76</f>
        <v>0</v>
      </c>
    </row>
    <row r="77" spans="1:6" s="440" customFormat="1" ht="14.25" x14ac:dyDescent="0.25">
      <c r="A77" s="441"/>
      <c r="B77" s="449" t="s">
        <v>230</v>
      </c>
      <c r="C77" s="439" t="s">
        <v>0</v>
      </c>
      <c r="D77" s="421">
        <v>7</v>
      </c>
      <c r="E77" s="205"/>
      <c r="F77" s="422">
        <f>E77*D77</f>
        <v>0</v>
      </c>
    </row>
    <row r="78" spans="1:6" s="440" customFormat="1" ht="14.25" x14ac:dyDescent="0.25">
      <c r="A78" s="419"/>
      <c r="B78" s="457"/>
      <c r="C78" s="421"/>
      <c r="D78" s="421"/>
      <c r="E78" s="183"/>
      <c r="F78" s="422"/>
    </row>
    <row r="79" spans="1:6" s="440" customFormat="1" ht="28.5" x14ac:dyDescent="0.25">
      <c r="A79" s="441" t="s">
        <v>204</v>
      </c>
      <c r="B79" s="449" t="s">
        <v>821</v>
      </c>
      <c r="C79" s="421"/>
      <c r="D79" s="458"/>
      <c r="E79" s="734"/>
      <c r="F79" s="459"/>
    </row>
    <row r="80" spans="1:6" s="440" customFormat="1" ht="14.25" x14ac:dyDescent="0.25">
      <c r="A80" s="460"/>
      <c r="B80" s="461" t="s">
        <v>230</v>
      </c>
      <c r="C80" s="439" t="s">
        <v>0</v>
      </c>
      <c r="D80" s="421">
        <v>12</v>
      </c>
      <c r="E80" s="205"/>
      <c r="F80" s="443">
        <f>E80*D80</f>
        <v>0</v>
      </c>
    </row>
    <row r="81" spans="1:6" s="440" customFormat="1" ht="14.25" x14ac:dyDescent="0.25">
      <c r="A81" s="441"/>
      <c r="B81" s="462"/>
      <c r="C81" s="439"/>
      <c r="D81" s="421"/>
      <c r="E81" s="182"/>
      <c r="F81" s="422"/>
    </row>
    <row r="82" spans="1:6" s="440" customFormat="1" ht="57" x14ac:dyDescent="0.25">
      <c r="A82" s="419" t="s">
        <v>227</v>
      </c>
      <c r="B82" s="436" t="s">
        <v>236</v>
      </c>
      <c r="C82" s="421"/>
      <c r="D82" s="421"/>
      <c r="E82" s="183"/>
      <c r="F82" s="422"/>
    </row>
    <row r="83" spans="1:6" s="440" customFormat="1" ht="14.25" x14ac:dyDescent="0.25">
      <c r="A83" s="419"/>
      <c r="B83" s="449" t="s">
        <v>822</v>
      </c>
      <c r="C83" s="421" t="s">
        <v>155</v>
      </c>
      <c r="D83" s="421">
        <v>24</v>
      </c>
      <c r="E83" s="205"/>
      <c r="F83" s="422">
        <f>E83*D83</f>
        <v>0</v>
      </c>
    </row>
    <row r="84" spans="1:6" s="440" customFormat="1" ht="14.25" x14ac:dyDescent="0.25">
      <c r="A84" s="419"/>
      <c r="B84" s="449" t="s">
        <v>237</v>
      </c>
      <c r="C84" s="421" t="s">
        <v>155</v>
      </c>
      <c r="D84" s="421">
        <v>38</v>
      </c>
      <c r="E84" s="205"/>
      <c r="F84" s="422">
        <f>E84*D84</f>
        <v>0</v>
      </c>
    </row>
    <row r="85" spans="1:6" s="440" customFormat="1" ht="14.25" x14ac:dyDescent="0.25">
      <c r="A85" s="419"/>
      <c r="B85" s="449"/>
      <c r="C85" s="421"/>
      <c r="D85" s="421"/>
      <c r="E85" s="182"/>
      <c r="F85" s="422"/>
    </row>
    <row r="86" spans="1:6" s="440" customFormat="1" ht="85.5" x14ac:dyDescent="0.25">
      <c r="A86" s="419" t="s">
        <v>231</v>
      </c>
      <c r="B86" s="436" t="s">
        <v>823</v>
      </c>
      <c r="C86" s="421"/>
      <c r="D86" s="421"/>
      <c r="E86" s="183"/>
      <c r="F86" s="422"/>
    </row>
    <row r="87" spans="1:6" s="440" customFormat="1" ht="14.25" x14ac:dyDescent="0.25">
      <c r="A87" s="419"/>
      <c r="B87" s="449" t="s">
        <v>824</v>
      </c>
      <c r="C87" s="421" t="s">
        <v>155</v>
      </c>
      <c r="D87" s="421">
        <v>8</v>
      </c>
      <c r="E87" s="205"/>
      <c r="F87" s="422">
        <f>E87*D87</f>
        <v>0</v>
      </c>
    </row>
    <row r="88" spans="1:6" s="440" customFormat="1" ht="14.25" x14ac:dyDescent="0.25">
      <c r="A88" s="419"/>
      <c r="B88" s="449" t="s">
        <v>1219</v>
      </c>
      <c r="C88" s="421" t="s">
        <v>155</v>
      </c>
      <c r="D88" s="421">
        <v>14</v>
      </c>
      <c r="E88" s="205"/>
      <c r="F88" s="422">
        <f t="shared" ref="F88:F90" si="0">E88*D88</f>
        <v>0</v>
      </c>
    </row>
    <row r="89" spans="1:6" s="440" customFormat="1" ht="14.25" x14ac:dyDescent="0.25">
      <c r="A89" s="419"/>
      <c r="B89" s="449" t="s">
        <v>825</v>
      </c>
      <c r="C89" s="421" t="s">
        <v>155</v>
      </c>
      <c r="D89" s="421">
        <v>8</v>
      </c>
      <c r="E89" s="205"/>
      <c r="F89" s="422">
        <f t="shared" si="0"/>
        <v>0</v>
      </c>
    </row>
    <row r="90" spans="1:6" s="440" customFormat="1" ht="14.25" x14ac:dyDescent="0.25">
      <c r="A90" s="419"/>
      <c r="B90" s="449" t="s">
        <v>1220</v>
      </c>
      <c r="C90" s="421" t="s">
        <v>155</v>
      </c>
      <c r="D90" s="421">
        <v>7</v>
      </c>
      <c r="E90" s="205"/>
      <c r="F90" s="422">
        <f t="shared" si="0"/>
        <v>0</v>
      </c>
    </row>
    <row r="91" spans="1:6" s="440" customFormat="1" ht="14.25" x14ac:dyDescent="0.25">
      <c r="A91" s="451"/>
      <c r="B91" s="457"/>
      <c r="C91" s="453"/>
      <c r="D91" s="453"/>
      <c r="E91" s="735"/>
      <c r="F91" s="463"/>
    </row>
    <row r="92" spans="1:6" s="440" customFormat="1" ht="57" x14ac:dyDescent="0.25">
      <c r="A92" s="419" t="s">
        <v>232</v>
      </c>
      <c r="B92" s="449" t="s">
        <v>826</v>
      </c>
      <c r="C92" s="421" t="s">
        <v>0</v>
      </c>
      <c r="D92" s="421">
        <v>2</v>
      </c>
      <c r="E92" s="205"/>
      <c r="F92" s="422">
        <f>SUM(D92*E92)</f>
        <v>0</v>
      </c>
    </row>
    <row r="93" spans="1:6" s="440" customFormat="1" ht="14.25" x14ac:dyDescent="0.25">
      <c r="A93" s="419"/>
      <c r="B93" s="462"/>
      <c r="C93" s="439"/>
      <c r="D93" s="421"/>
      <c r="E93" s="182"/>
      <c r="F93" s="422"/>
    </row>
    <row r="94" spans="1:6" s="440" customFormat="1" ht="85.5" x14ac:dyDescent="0.25">
      <c r="A94" s="441" t="s">
        <v>234</v>
      </c>
      <c r="B94" s="464" t="s">
        <v>827</v>
      </c>
      <c r="C94" s="428"/>
      <c r="D94" s="465"/>
      <c r="E94" s="183"/>
      <c r="F94" s="422"/>
    </row>
    <row r="95" spans="1:6" s="440" customFormat="1" ht="14.25" x14ac:dyDescent="0.25">
      <c r="A95" s="466"/>
      <c r="B95" s="467" t="s">
        <v>243</v>
      </c>
      <c r="C95" s="468" t="s">
        <v>155</v>
      </c>
      <c r="D95" s="469">
        <v>36</v>
      </c>
      <c r="E95" s="205"/>
      <c r="F95" s="470">
        <f t="shared" ref="F95:F97" si="1">E95*D95</f>
        <v>0</v>
      </c>
    </row>
    <row r="96" spans="1:6" s="440" customFormat="1" ht="14.25" x14ac:dyDescent="0.25">
      <c r="A96" s="419"/>
      <c r="B96" s="464" t="s">
        <v>239</v>
      </c>
      <c r="C96" s="439" t="s">
        <v>155</v>
      </c>
      <c r="D96" s="421">
        <v>85</v>
      </c>
      <c r="E96" s="205"/>
      <c r="F96" s="430">
        <f t="shared" si="1"/>
        <v>0</v>
      </c>
    </row>
    <row r="97" spans="1:6" s="440" customFormat="1" ht="14.25" x14ac:dyDescent="0.25">
      <c r="A97" s="419"/>
      <c r="B97" s="464" t="s">
        <v>828</v>
      </c>
      <c r="C97" s="471" t="s">
        <v>155</v>
      </c>
      <c r="D97" s="471">
        <v>30</v>
      </c>
      <c r="E97" s="205"/>
      <c r="F97" s="430">
        <f t="shared" si="1"/>
        <v>0</v>
      </c>
    </row>
    <row r="98" spans="1:6" s="440" customFormat="1" ht="14.25" x14ac:dyDescent="0.25">
      <c r="A98" s="451"/>
      <c r="B98" s="464"/>
      <c r="C98" s="453"/>
      <c r="D98" s="453"/>
      <c r="E98" s="735"/>
      <c r="F98" s="463"/>
    </row>
    <row r="99" spans="1:6" s="440" customFormat="1" ht="71.25" x14ac:dyDescent="0.25">
      <c r="A99" s="441" t="s">
        <v>235</v>
      </c>
      <c r="B99" s="464" t="s">
        <v>241</v>
      </c>
      <c r="C99" s="421"/>
      <c r="D99" s="458"/>
      <c r="E99" s="183"/>
      <c r="F99" s="422"/>
    </row>
    <row r="100" spans="1:6" s="440" customFormat="1" ht="14.25" x14ac:dyDescent="0.25">
      <c r="A100" s="441"/>
      <c r="B100" s="464" t="s">
        <v>829</v>
      </c>
      <c r="C100" s="439" t="s">
        <v>155</v>
      </c>
      <c r="D100" s="421">
        <v>8</v>
      </c>
      <c r="E100" s="205"/>
      <c r="F100" s="430">
        <f t="shared" ref="F100:F103" si="2">E100*D100</f>
        <v>0</v>
      </c>
    </row>
    <row r="101" spans="1:6" s="440" customFormat="1" ht="14.25" x14ac:dyDescent="0.25">
      <c r="A101" s="441"/>
      <c r="B101" s="464" t="s">
        <v>242</v>
      </c>
      <c r="C101" s="439" t="s">
        <v>155</v>
      </c>
      <c r="D101" s="421">
        <v>8</v>
      </c>
      <c r="E101" s="205"/>
      <c r="F101" s="430">
        <f t="shared" si="2"/>
        <v>0</v>
      </c>
    </row>
    <row r="102" spans="1:6" s="440" customFormat="1" ht="14.25" x14ac:dyDescent="0.25">
      <c r="A102" s="441"/>
      <c r="B102" s="464" t="s">
        <v>243</v>
      </c>
      <c r="C102" s="439" t="s">
        <v>155</v>
      </c>
      <c r="D102" s="421">
        <v>7</v>
      </c>
      <c r="E102" s="205"/>
      <c r="F102" s="430">
        <f t="shared" si="2"/>
        <v>0</v>
      </c>
    </row>
    <row r="103" spans="1:6" s="440" customFormat="1" ht="14.25" x14ac:dyDescent="0.25">
      <c r="A103" s="419"/>
      <c r="B103" s="464" t="s">
        <v>239</v>
      </c>
      <c r="C103" s="439" t="s">
        <v>155</v>
      </c>
      <c r="D103" s="421">
        <v>52</v>
      </c>
      <c r="E103" s="205"/>
      <c r="F103" s="430">
        <f t="shared" si="2"/>
        <v>0</v>
      </c>
    </row>
    <row r="104" spans="1:6" s="440" customFormat="1" ht="14.25" x14ac:dyDescent="0.25">
      <c r="A104" s="472"/>
      <c r="B104" s="473"/>
      <c r="C104" s="474"/>
      <c r="D104" s="474"/>
      <c r="E104" s="184"/>
      <c r="F104" s="475"/>
    </row>
    <row r="105" spans="1:6" s="440" customFormat="1" ht="299.25" x14ac:dyDescent="0.25">
      <c r="A105" s="441" t="s">
        <v>238</v>
      </c>
      <c r="B105" s="442" t="s">
        <v>830</v>
      </c>
      <c r="C105" s="428"/>
      <c r="D105" s="476"/>
      <c r="E105" s="736"/>
      <c r="F105" s="477"/>
    </row>
    <row r="106" spans="1:6" s="440" customFormat="1" ht="14.25" x14ac:dyDescent="0.25">
      <c r="A106" s="466"/>
      <c r="B106" s="467" t="s">
        <v>831</v>
      </c>
      <c r="C106" s="468" t="s">
        <v>155</v>
      </c>
      <c r="D106" s="478">
        <v>24</v>
      </c>
      <c r="E106" s="737"/>
      <c r="F106" s="430">
        <f>E106*D106</f>
        <v>0</v>
      </c>
    </row>
    <row r="107" spans="1:6" s="440" customFormat="1" ht="14.25" x14ac:dyDescent="0.25">
      <c r="A107" s="466"/>
      <c r="B107" s="467" t="s">
        <v>1221</v>
      </c>
      <c r="C107" s="468" t="s">
        <v>155</v>
      </c>
      <c r="D107" s="478">
        <v>28</v>
      </c>
      <c r="E107" s="737"/>
      <c r="F107" s="430">
        <f t="shared" ref="F107:F108" si="3">E107*D107</f>
        <v>0</v>
      </c>
    </row>
    <row r="108" spans="1:6" s="440" customFormat="1" ht="14.25" x14ac:dyDescent="0.25">
      <c r="A108" s="466"/>
      <c r="B108" s="467" t="s">
        <v>1222</v>
      </c>
      <c r="C108" s="468" t="s">
        <v>155</v>
      </c>
      <c r="D108" s="478">
        <v>33</v>
      </c>
      <c r="E108" s="737"/>
      <c r="F108" s="430">
        <f t="shared" si="3"/>
        <v>0</v>
      </c>
    </row>
    <row r="109" spans="1:6" s="440" customFormat="1" ht="14.25" x14ac:dyDescent="0.25">
      <c r="A109" s="466"/>
      <c r="B109" s="479"/>
      <c r="C109" s="468"/>
      <c r="D109" s="478"/>
      <c r="E109" s="736"/>
      <c r="F109" s="480"/>
    </row>
    <row r="110" spans="1:6" s="440" customFormat="1" ht="102" customHeight="1" x14ac:dyDescent="0.25">
      <c r="A110" s="441" t="s">
        <v>240</v>
      </c>
      <c r="B110" s="427" t="s">
        <v>832</v>
      </c>
      <c r="C110" s="428"/>
      <c r="D110" s="476"/>
      <c r="E110" s="736"/>
      <c r="F110" s="477"/>
    </row>
    <row r="111" spans="1:6" s="440" customFormat="1" ht="14.25" x14ac:dyDescent="0.25">
      <c r="A111" s="466"/>
      <c r="B111" s="467" t="s">
        <v>833</v>
      </c>
      <c r="C111" s="468" t="s">
        <v>155</v>
      </c>
      <c r="D111" s="478">
        <v>24</v>
      </c>
      <c r="E111" s="737"/>
      <c r="F111" s="430">
        <f>E111*D111</f>
        <v>0</v>
      </c>
    </row>
    <row r="112" spans="1:6" s="440" customFormat="1" ht="14.25" x14ac:dyDescent="0.25">
      <c r="A112" s="466"/>
      <c r="B112" s="467" t="s">
        <v>1223</v>
      </c>
      <c r="C112" s="468" t="s">
        <v>155</v>
      </c>
      <c r="D112" s="478">
        <v>28</v>
      </c>
      <c r="E112" s="737"/>
      <c r="F112" s="430">
        <f t="shared" ref="F112:F113" si="4">E112*D112</f>
        <v>0</v>
      </c>
    </row>
    <row r="113" spans="1:6" s="440" customFormat="1" ht="14.25" x14ac:dyDescent="0.25">
      <c r="A113" s="466"/>
      <c r="B113" s="467" t="s">
        <v>1224</v>
      </c>
      <c r="C113" s="468" t="s">
        <v>155</v>
      </c>
      <c r="D113" s="478">
        <v>33</v>
      </c>
      <c r="E113" s="737"/>
      <c r="F113" s="430">
        <f t="shared" si="4"/>
        <v>0</v>
      </c>
    </row>
    <row r="114" spans="1:6" s="440" customFormat="1" ht="14.25" x14ac:dyDescent="0.25">
      <c r="A114" s="466"/>
      <c r="B114" s="467"/>
      <c r="C114" s="468"/>
      <c r="D114" s="478"/>
      <c r="E114" s="736"/>
      <c r="F114" s="480"/>
    </row>
    <row r="115" spans="1:6" s="440" customFormat="1" ht="99.75" x14ac:dyDescent="0.25">
      <c r="A115" s="472" t="s">
        <v>244</v>
      </c>
      <c r="B115" s="481" t="s">
        <v>834</v>
      </c>
      <c r="C115" s="474"/>
      <c r="D115" s="474"/>
      <c r="E115" s="185"/>
      <c r="F115" s="475"/>
    </row>
    <row r="116" spans="1:6" s="440" customFormat="1" ht="14.25" x14ac:dyDescent="0.25">
      <c r="A116" s="472"/>
      <c r="B116" s="481" t="s">
        <v>835</v>
      </c>
      <c r="C116" s="474" t="s">
        <v>30</v>
      </c>
      <c r="D116" s="474">
        <v>2</v>
      </c>
      <c r="E116" s="205"/>
      <c r="F116" s="475">
        <f t="shared" ref="F116" si="5">SUM(D116*E116)</f>
        <v>0</v>
      </c>
    </row>
    <row r="117" spans="1:6" s="440" customFormat="1" ht="14.25" x14ac:dyDescent="0.25">
      <c r="A117" s="472"/>
      <c r="B117" s="481"/>
      <c r="C117" s="474"/>
      <c r="D117" s="474"/>
      <c r="E117" s="184"/>
      <c r="F117" s="475"/>
    </row>
    <row r="118" spans="1:6" s="440" customFormat="1" ht="28.5" x14ac:dyDescent="0.25">
      <c r="A118" s="472" t="s">
        <v>245</v>
      </c>
      <c r="B118" s="482" t="s">
        <v>836</v>
      </c>
      <c r="C118" s="483" t="s">
        <v>0</v>
      </c>
      <c r="D118" s="474">
        <v>1</v>
      </c>
      <c r="E118" s="205"/>
      <c r="F118" s="475">
        <f t="shared" ref="F118" si="6">SUM(D118*E118)</f>
        <v>0</v>
      </c>
    </row>
    <row r="119" spans="1:6" s="440" customFormat="1" ht="14.25" x14ac:dyDescent="0.25">
      <c r="A119" s="472"/>
      <c r="B119" s="482"/>
      <c r="C119" s="483"/>
      <c r="D119" s="474"/>
      <c r="E119" s="184"/>
      <c r="F119" s="475"/>
    </row>
    <row r="120" spans="1:6" s="440" customFormat="1" ht="71.25" x14ac:dyDescent="0.25">
      <c r="A120" s="419" t="s">
        <v>246</v>
      </c>
      <c r="B120" s="449" t="s">
        <v>837</v>
      </c>
      <c r="C120" s="439"/>
      <c r="D120" s="421"/>
      <c r="E120" s="186"/>
      <c r="F120" s="430"/>
    </row>
    <row r="121" spans="1:6" s="440" customFormat="1" ht="14.25" x14ac:dyDescent="0.25">
      <c r="A121" s="419"/>
      <c r="B121" s="484" t="s">
        <v>838</v>
      </c>
      <c r="C121" s="439" t="s">
        <v>632</v>
      </c>
      <c r="D121" s="421">
        <v>5</v>
      </c>
      <c r="E121" s="205"/>
      <c r="F121" s="422">
        <f t="shared" ref="F121" si="7">E121*D121</f>
        <v>0</v>
      </c>
    </row>
    <row r="122" spans="1:6" s="440" customFormat="1" ht="14.25" x14ac:dyDescent="0.25">
      <c r="A122" s="419"/>
      <c r="B122" s="484"/>
      <c r="C122" s="439"/>
      <c r="D122" s="421"/>
      <c r="E122" s="182"/>
      <c r="F122" s="422"/>
    </row>
    <row r="123" spans="1:6" s="440" customFormat="1" ht="71.25" x14ac:dyDescent="0.25">
      <c r="A123" s="419" t="s">
        <v>250</v>
      </c>
      <c r="B123" s="436" t="s">
        <v>839</v>
      </c>
      <c r="C123" s="428" t="s">
        <v>74</v>
      </c>
      <c r="D123" s="429">
        <v>30</v>
      </c>
      <c r="E123" s="205"/>
      <c r="F123" s="430">
        <f>D123*E123</f>
        <v>0</v>
      </c>
    </row>
    <row r="124" spans="1:6" s="440" customFormat="1" ht="14.25" x14ac:dyDescent="0.2">
      <c r="A124" s="419"/>
      <c r="B124" s="485"/>
      <c r="C124" s="486"/>
      <c r="D124" s="486"/>
      <c r="E124" s="738"/>
      <c r="F124" s="487"/>
    </row>
    <row r="125" spans="1:6" s="440" customFormat="1" ht="57" x14ac:dyDescent="0.25">
      <c r="A125" s="419" t="s">
        <v>252</v>
      </c>
      <c r="B125" s="449" t="s">
        <v>840</v>
      </c>
      <c r="C125" s="421" t="s">
        <v>82</v>
      </c>
      <c r="D125" s="421">
        <v>2</v>
      </c>
      <c r="E125" s="205"/>
      <c r="F125" s="422">
        <f>SUM(D125*E125)</f>
        <v>0</v>
      </c>
    </row>
    <row r="126" spans="1:6" s="440" customFormat="1" ht="14.25" x14ac:dyDescent="0.25">
      <c r="A126" s="451"/>
      <c r="B126" s="427"/>
      <c r="C126" s="453"/>
      <c r="D126" s="453"/>
      <c r="E126" s="735"/>
      <c r="F126" s="463"/>
    </row>
    <row r="127" spans="1:6" s="440" customFormat="1" ht="71.25" x14ac:dyDescent="0.25">
      <c r="A127" s="419" t="s">
        <v>253</v>
      </c>
      <c r="B127" s="449" t="s">
        <v>841</v>
      </c>
      <c r="C127" s="421" t="s">
        <v>0</v>
      </c>
      <c r="D127" s="421">
        <v>2</v>
      </c>
      <c r="E127" s="205"/>
      <c r="F127" s="422">
        <f>SUM(D127*E127)</f>
        <v>0</v>
      </c>
    </row>
    <row r="128" spans="1:6" s="440" customFormat="1" ht="14.25" x14ac:dyDescent="0.25">
      <c r="A128" s="419"/>
      <c r="B128" s="449"/>
      <c r="C128" s="421"/>
      <c r="D128" s="421"/>
      <c r="E128" s="183"/>
      <c r="F128" s="422"/>
    </row>
    <row r="129" spans="1:6" s="440" customFormat="1" ht="57" x14ac:dyDescent="0.25">
      <c r="A129" s="419" t="s">
        <v>254</v>
      </c>
      <c r="B129" s="449" t="s">
        <v>842</v>
      </c>
      <c r="C129" s="421" t="s">
        <v>155</v>
      </c>
      <c r="D129" s="421">
        <v>2</v>
      </c>
      <c r="E129" s="205"/>
      <c r="F129" s="422">
        <f>SUM(D129*E129)</f>
        <v>0</v>
      </c>
    </row>
    <row r="130" spans="1:6" s="440" customFormat="1" ht="14.25" x14ac:dyDescent="0.25">
      <c r="A130" s="419"/>
      <c r="B130" s="449"/>
      <c r="C130" s="439"/>
      <c r="D130" s="421"/>
      <c r="E130" s="182"/>
      <c r="F130" s="422"/>
    </row>
    <row r="131" spans="1:6" s="440" customFormat="1" ht="14.25" x14ac:dyDescent="0.25">
      <c r="A131" s="419" t="s">
        <v>255</v>
      </c>
      <c r="B131" s="488" t="s">
        <v>247</v>
      </c>
      <c r="C131" s="439" t="s">
        <v>30</v>
      </c>
      <c r="D131" s="421">
        <v>1</v>
      </c>
      <c r="E131" s="205"/>
      <c r="F131" s="422">
        <f>SUM(D131*E131)</f>
        <v>0</v>
      </c>
    </row>
    <row r="132" spans="1:6" s="440" customFormat="1" ht="14.25" x14ac:dyDescent="0.25">
      <c r="A132" s="419"/>
      <c r="B132" s="488"/>
      <c r="C132" s="439"/>
      <c r="D132" s="421"/>
      <c r="E132" s="182"/>
      <c r="F132" s="422"/>
    </row>
    <row r="133" spans="1:6" s="440" customFormat="1" ht="28.5" x14ac:dyDescent="0.25">
      <c r="A133" s="419" t="s">
        <v>339</v>
      </c>
      <c r="B133" s="489" t="s">
        <v>843</v>
      </c>
      <c r="C133" s="421" t="s">
        <v>30</v>
      </c>
      <c r="D133" s="421">
        <v>1</v>
      </c>
      <c r="E133" s="205"/>
      <c r="F133" s="422">
        <f>SUM(D133*E133)</f>
        <v>0</v>
      </c>
    </row>
    <row r="134" spans="1:6" s="440" customFormat="1" ht="14.25" x14ac:dyDescent="0.25">
      <c r="A134" s="419"/>
      <c r="B134" s="489"/>
      <c r="C134" s="421"/>
      <c r="D134" s="421"/>
      <c r="E134" s="183"/>
      <c r="F134" s="422"/>
    </row>
    <row r="135" spans="1:6" s="440" customFormat="1" ht="28.5" x14ac:dyDescent="0.25">
      <c r="A135" s="419" t="s">
        <v>340</v>
      </c>
      <c r="B135" s="489" t="s">
        <v>844</v>
      </c>
      <c r="C135" s="421" t="s">
        <v>30</v>
      </c>
      <c r="D135" s="421">
        <v>1</v>
      </c>
      <c r="E135" s="205"/>
      <c r="F135" s="422">
        <f>SUM(D135*E135)</f>
        <v>0</v>
      </c>
    </row>
    <row r="136" spans="1:6" s="440" customFormat="1" ht="14.25" x14ac:dyDescent="0.25">
      <c r="A136" s="490"/>
      <c r="B136" s="489"/>
      <c r="C136" s="439"/>
      <c r="D136" s="421"/>
      <c r="E136" s="182"/>
      <c r="F136" s="422"/>
    </row>
    <row r="137" spans="1:6" s="440" customFormat="1" ht="85.5" x14ac:dyDescent="0.25">
      <c r="A137" s="490" t="s">
        <v>573</v>
      </c>
      <c r="B137" s="427" t="s">
        <v>845</v>
      </c>
      <c r="C137" s="491" t="s">
        <v>30</v>
      </c>
      <c r="D137" s="429">
        <v>1</v>
      </c>
      <c r="E137" s="205"/>
      <c r="F137" s="422">
        <f>D137*E137</f>
        <v>0</v>
      </c>
    </row>
    <row r="138" spans="1:6" s="440" customFormat="1" ht="14.25" x14ac:dyDescent="0.25">
      <c r="A138" s="490"/>
      <c r="B138" s="427"/>
      <c r="C138" s="491"/>
      <c r="D138" s="429"/>
      <c r="E138" s="190"/>
      <c r="F138" s="422"/>
    </row>
    <row r="139" spans="1:6" s="440" customFormat="1" ht="42.75" x14ac:dyDescent="0.25">
      <c r="A139" s="490" t="s">
        <v>574</v>
      </c>
      <c r="B139" s="427" t="s">
        <v>846</v>
      </c>
      <c r="C139" s="491" t="s">
        <v>30</v>
      </c>
      <c r="D139" s="429">
        <v>1</v>
      </c>
      <c r="E139" s="205"/>
      <c r="F139" s="422">
        <f>D139*E139</f>
        <v>0</v>
      </c>
    </row>
    <row r="140" spans="1:6" s="440" customFormat="1" ht="14.25" x14ac:dyDescent="0.25">
      <c r="A140" s="493"/>
      <c r="B140" s="494"/>
      <c r="C140" s="495"/>
      <c r="D140" s="496"/>
      <c r="E140" s="497"/>
      <c r="F140" s="498"/>
    </row>
    <row r="141" spans="1:6" s="440" customFormat="1" ht="14.25" x14ac:dyDescent="0.25">
      <c r="A141" s="419"/>
      <c r="B141" s="427" t="s">
        <v>248</v>
      </c>
      <c r="C141" s="439" t="s">
        <v>249</v>
      </c>
      <c r="D141" s="421"/>
      <c r="E141" s="424"/>
      <c r="F141" s="422">
        <f>SUM(F41:F139)</f>
        <v>0</v>
      </c>
    </row>
    <row r="142" spans="1:6" s="440" customFormat="1" ht="42.75" x14ac:dyDescent="0.25">
      <c r="A142" s="419" t="s">
        <v>576</v>
      </c>
      <c r="B142" s="427" t="s">
        <v>251</v>
      </c>
      <c r="C142" s="439" t="s">
        <v>179</v>
      </c>
      <c r="D142" s="429">
        <v>2</v>
      </c>
      <c r="E142" s="499"/>
      <c r="F142" s="422">
        <f>SUM(F141)*(D142/100)</f>
        <v>0</v>
      </c>
    </row>
    <row r="143" spans="1:6" s="440" customFormat="1" ht="14.25" x14ac:dyDescent="0.25">
      <c r="A143" s="490"/>
      <c r="B143" s="488"/>
      <c r="C143" s="439"/>
      <c r="D143" s="421"/>
      <c r="E143" s="424"/>
      <c r="F143" s="422"/>
    </row>
    <row r="144" spans="1:6" s="440" customFormat="1" ht="57" x14ac:dyDescent="0.25">
      <c r="A144" s="490" t="s">
        <v>578</v>
      </c>
      <c r="B144" s="500" t="s">
        <v>847</v>
      </c>
      <c r="C144" s="439" t="s">
        <v>804</v>
      </c>
      <c r="D144" s="429">
        <v>10</v>
      </c>
      <c r="E144" s="206"/>
      <c r="F144" s="422">
        <f>D144*E144</f>
        <v>0</v>
      </c>
    </row>
    <row r="145" spans="1:6" s="440" customFormat="1" ht="14.25" x14ac:dyDescent="0.25">
      <c r="A145" s="501"/>
      <c r="B145" s="502"/>
      <c r="C145" s="503"/>
      <c r="D145" s="453"/>
      <c r="E145" s="454"/>
      <c r="F145" s="463"/>
    </row>
    <row r="146" spans="1:6" s="440" customFormat="1" ht="45" customHeight="1" x14ac:dyDescent="0.25">
      <c r="A146" s="493"/>
      <c r="B146" s="504" t="s">
        <v>256</v>
      </c>
      <c r="C146" s="496"/>
      <c r="D146" s="496"/>
      <c r="E146" s="505"/>
      <c r="F146" s="498"/>
    </row>
    <row r="147" spans="1:6" s="510" customFormat="1" ht="17.25" thickBot="1" x14ac:dyDescent="0.25">
      <c r="A147" s="506"/>
      <c r="B147" s="507" t="str">
        <f>B39</f>
        <v>VODOVOD IN KANALIZACIJA</v>
      </c>
      <c r="C147" s="508"/>
      <c r="D147" s="509"/>
      <c r="E147" s="787">
        <f>SUM(F141:F145)</f>
        <v>0</v>
      </c>
      <c r="F147" s="788"/>
    </row>
    <row r="148" spans="1:6" s="440" customFormat="1" ht="15" thickTop="1" x14ac:dyDescent="0.2">
      <c r="A148" s="511"/>
      <c r="B148" s="512"/>
      <c r="C148" s="513"/>
      <c r="D148" s="514"/>
      <c r="E148" s="515"/>
      <c r="F148" s="516"/>
    </row>
    <row r="149" spans="1:6" s="440" customFormat="1" ht="14.25" x14ac:dyDescent="0.2">
      <c r="A149" s="517"/>
      <c r="B149" s="518"/>
      <c r="C149" s="519"/>
      <c r="D149" s="520"/>
      <c r="E149" s="521"/>
      <c r="F149" s="522"/>
    </row>
    <row r="150" spans="1:6" s="523" customFormat="1" ht="17.25" x14ac:dyDescent="0.2">
      <c r="A150" s="407" t="s">
        <v>550</v>
      </c>
      <c r="B150" s="408" t="s">
        <v>848</v>
      </c>
      <c r="C150" s="409"/>
      <c r="D150" s="410"/>
      <c r="E150" s="411"/>
      <c r="F150" s="412"/>
    </row>
    <row r="151" spans="1:6" s="440" customFormat="1" ht="14.25" x14ac:dyDescent="0.2">
      <c r="A151" s="524"/>
      <c r="B151" s="525"/>
      <c r="C151" s="526"/>
      <c r="D151" s="527"/>
      <c r="E151" s="528"/>
      <c r="F151" s="418"/>
    </row>
    <row r="152" spans="1:6" s="440" customFormat="1" ht="72" customHeight="1" x14ac:dyDescent="0.25">
      <c r="A152" s="529" t="s">
        <v>209</v>
      </c>
      <c r="B152" s="530" t="s">
        <v>849</v>
      </c>
      <c r="C152" s="531" t="s">
        <v>30</v>
      </c>
      <c r="D152" s="532">
        <v>1</v>
      </c>
      <c r="E152" s="737"/>
      <c r="F152" s="443">
        <f>D152*E152</f>
        <v>0</v>
      </c>
    </row>
    <row r="153" spans="1:6" s="440" customFormat="1" ht="14.25" x14ac:dyDescent="0.25">
      <c r="A153" s="419"/>
      <c r="B153" s="450"/>
      <c r="C153" s="428"/>
      <c r="D153" s="429"/>
      <c r="E153" s="183"/>
      <c r="F153" s="443"/>
    </row>
    <row r="154" spans="1:6" s="440" customFormat="1" ht="45" customHeight="1" x14ac:dyDescent="0.25">
      <c r="A154" s="419" t="s">
        <v>210</v>
      </c>
      <c r="B154" s="450" t="s">
        <v>850</v>
      </c>
      <c r="C154" s="428" t="s">
        <v>30</v>
      </c>
      <c r="D154" s="429">
        <v>37</v>
      </c>
      <c r="E154" s="205"/>
      <c r="F154" s="443">
        <f>D154*E154</f>
        <v>0</v>
      </c>
    </row>
    <row r="155" spans="1:6" s="440" customFormat="1" ht="14.25" x14ac:dyDescent="0.25">
      <c r="A155" s="419"/>
      <c r="B155" s="450"/>
      <c r="C155" s="428"/>
      <c r="D155" s="429"/>
      <c r="E155" s="182"/>
      <c r="F155" s="443"/>
    </row>
    <row r="156" spans="1:6" s="440" customFormat="1" ht="30" customHeight="1" x14ac:dyDescent="0.25">
      <c r="A156" s="419" t="s">
        <v>211</v>
      </c>
      <c r="B156" s="449" t="s">
        <v>851</v>
      </c>
      <c r="C156" s="428" t="s">
        <v>30</v>
      </c>
      <c r="D156" s="421">
        <v>1</v>
      </c>
      <c r="E156" s="205"/>
      <c r="F156" s="422">
        <f>SUM(D156*E156)</f>
        <v>0</v>
      </c>
    </row>
    <row r="157" spans="1:6" s="440" customFormat="1" ht="14.25" x14ac:dyDescent="0.25">
      <c r="A157" s="451"/>
      <c r="B157" s="449"/>
      <c r="C157" s="533"/>
      <c r="D157" s="453"/>
      <c r="E157" s="733"/>
      <c r="F157" s="463"/>
    </row>
    <row r="158" spans="1:6" s="440" customFormat="1" ht="102" customHeight="1" x14ac:dyDescent="0.25">
      <c r="A158" s="445" t="s">
        <v>212</v>
      </c>
      <c r="B158" s="534" t="s">
        <v>852</v>
      </c>
      <c r="C158" s="535"/>
      <c r="D158" s="536"/>
      <c r="E158" s="187"/>
      <c r="F158" s="422"/>
    </row>
    <row r="159" spans="1:6" s="440" customFormat="1" ht="15" customHeight="1" x14ac:dyDescent="0.25">
      <c r="A159" s="445"/>
      <c r="B159" s="538" t="s">
        <v>853</v>
      </c>
      <c r="C159" s="535" t="s">
        <v>0</v>
      </c>
      <c r="D159" s="429">
        <v>5</v>
      </c>
      <c r="E159" s="205"/>
      <c r="F159" s="443">
        <f t="shared" ref="F159:F171" si="8">D159*E159</f>
        <v>0</v>
      </c>
    </row>
    <row r="160" spans="1:6" s="440" customFormat="1" ht="15" customHeight="1" x14ac:dyDescent="0.25">
      <c r="A160" s="445"/>
      <c r="B160" s="538" t="s">
        <v>1183</v>
      </c>
      <c r="C160" s="535" t="s">
        <v>0</v>
      </c>
      <c r="D160" s="429">
        <v>2</v>
      </c>
      <c r="E160" s="205"/>
      <c r="F160" s="443">
        <f t="shared" si="8"/>
        <v>0</v>
      </c>
    </row>
    <row r="161" spans="1:6" s="440" customFormat="1" ht="15" customHeight="1" x14ac:dyDescent="0.25">
      <c r="A161" s="445"/>
      <c r="B161" s="538" t="s">
        <v>854</v>
      </c>
      <c r="C161" s="535" t="s">
        <v>0</v>
      </c>
      <c r="D161" s="429">
        <v>2</v>
      </c>
      <c r="E161" s="205"/>
      <c r="F161" s="443">
        <f t="shared" si="8"/>
        <v>0</v>
      </c>
    </row>
    <row r="162" spans="1:6" s="440" customFormat="1" ht="15" customHeight="1" x14ac:dyDescent="0.25">
      <c r="A162" s="445"/>
      <c r="B162" s="538" t="s">
        <v>855</v>
      </c>
      <c r="C162" s="535" t="s">
        <v>0</v>
      </c>
      <c r="D162" s="429">
        <v>1</v>
      </c>
      <c r="E162" s="205"/>
      <c r="F162" s="443">
        <f t="shared" si="8"/>
        <v>0</v>
      </c>
    </row>
    <row r="163" spans="1:6" s="440" customFormat="1" ht="15" customHeight="1" x14ac:dyDescent="0.25">
      <c r="A163" s="445"/>
      <c r="B163" s="538" t="s">
        <v>856</v>
      </c>
      <c r="C163" s="535" t="s">
        <v>0</v>
      </c>
      <c r="D163" s="429">
        <v>19</v>
      </c>
      <c r="E163" s="205"/>
      <c r="F163" s="443">
        <f t="shared" si="8"/>
        <v>0</v>
      </c>
    </row>
    <row r="164" spans="1:6" s="440" customFormat="1" ht="15" customHeight="1" x14ac:dyDescent="0.25">
      <c r="A164" s="445"/>
      <c r="B164" s="538" t="s">
        <v>857</v>
      </c>
      <c r="C164" s="535" t="s">
        <v>0</v>
      </c>
      <c r="D164" s="429">
        <v>1</v>
      </c>
      <c r="E164" s="205"/>
      <c r="F164" s="443">
        <f t="shared" si="8"/>
        <v>0</v>
      </c>
    </row>
    <row r="165" spans="1:6" s="440" customFormat="1" ht="15" customHeight="1" x14ac:dyDescent="0.25">
      <c r="A165" s="445"/>
      <c r="B165" s="538" t="s">
        <v>858</v>
      </c>
      <c r="C165" s="535" t="s">
        <v>0</v>
      </c>
      <c r="D165" s="429">
        <v>5</v>
      </c>
      <c r="E165" s="205"/>
      <c r="F165" s="443">
        <f t="shared" si="8"/>
        <v>0</v>
      </c>
    </row>
    <row r="166" spans="1:6" s="440" customFormat="1" ht="15" customHeight="1" x14ac:dyDescent="0.25">
      <c r="A166" s="445"/>
      <c r="B166" s="538" t="s">
        <v>859</v>
      </c>
      <c r="C166" s="535" t="s">
        <v>0</v>
      </c>
      <c r="D166" s="429">
        <v>11</v>
      </c>
      <c r="E166" s="205"/>
      <c r="F166" s="443">
        <f t="shared" si="8"/>
        <v>0</v>
      </c>
    </row>
    <row r="167" spans="1:6" s="440" customFormat="1" ht="15" customHeight="1" x14ac:dyDescent="0.25">
      <c r="A167" s="445"/>
      <c r="B167" s="538" t="s">
        <v>860</v>
      </c>
      <c r="C167" s="535" t="s">
        <v>0</v>
      </c>
      <c r="D167" s="429">
        <v>3</v>
      </c>
      <c r="E167" s="205"/>
      <c r="F167" s="443">
        <f t="shared" si="8"/>
        <v>0</v>
      </c>
    </row>
    <row r="168" spans="1:6" s="440" customFormat="1" ht="15" customHeight="1" x14ac:dyDescent="0.25">
      <c r="A168" s="445"/>
      <c r="B168" s="538" t="s">
        <v>861</v>
      </c>
      <c r="C168" s="535" t="s">
        <v>0</v>
      </c>
      <c r="D168" s="429">
        <v>5</v>
      </c>
      <c r="E168" s="205"/>
      <c r="F168" s="443">
        <f t="shared" si="8"/>
        <v>0</v>
      </c>
    </row>
    <row r="169" spans="1:6" s="440" customFormat="1" ht="15" customHeight="1" x14ac:dyDescent="0.25">
      <c r="A169" s="445"/>
      <c r="B169" s="538" t="s">
        <v>862</v>
      </c>
      <c r="C169" s="535" t="s">
        <v>0</v>
      </c>
      <c r="D169" s="429">
        <v>1</v>
      </c>
      <c r="E169" s="205"/>
      <c r="F169" s="443">
        <f t="shared" si="8"/>
        <v>0</v>
      </c>
    </row>
    <row r="170" spans="1:6" s="440" customFormat="1" ht="15" customHeight="1" x14ac:dyDescent="0.25">
      <c r="A170" s="445"/>
      <c r="B170" s="538" t="s">
        <v>863</v>
      </c>
      <c r="C170" s="535" t="s">
        <v>0</v>
      </c>
      <c r="D170" s="429">
        <v>1</v>
      </c>
      <c r="E170" s="205"/>
      <c r="F170" s="443">
        <f t="shared" si="8"/>
        <v>0</v>
      </c>
    </row>
    <row r="171" spans="1:6" s="440" customFormat="1" ht="15" customHeight="1" x14ac:dyDescent="0.25">
      <c r="A171" s="445"/>
      <c r="B171" s="538" t="s">
        <v>1184</v>
      </c>
      <c r="C171" s="535" t="s">
        <v>0</v>
      </c>
      <c r="D171" s="429">
        <v>3</v>
      </c>
      <c r="E171" s="205"/>
      <c r="F171" s="443">
        <f t="shared" si="8"/>
        <v>0</v>
      </c>
    </row>
    <row r="172" spans="1:6" s="440" customFormat="1" ht="14.25" x14ac:dyDescent="0.25">
      <c r="A172" s="445"/>
      <c r="B172" s="539"/>
      <c r="C172" s="540"/>
      <c r="D172" s="429"/>
      <c r="E172" s="188"/>
      <c r="F172" s="443"/>
    </row>
    <row r="173" spans="1:6" s="440" customFormat="1" ht="57" x14ac:dyDescent="0.25">
      <c r="A173" s="419" t="s">
        <v>213</v>
      </c>
      <c r="B173" s="464" t="s">
        <v>864</v>
      </c>
      <c r="C173" s="428" t="s">
        <v>30</v>
      </c>
      <c r="D173" s="429">
        <v>59</v>
      </c>
      <c r="E173" s="205"/>
      <c r="F173" s="443">
        <f>D173*E173</f>
        <v>0</v>
      </c>
    </row>
    <row r="174" spans="1:6" s="440" customFormat="1" ht="14.25" x14ac:dyDescent="0.25">
      <c r="A174" s="445"/>
      <c r="B174" s="538"/>
      <c r="C174" s="540"/>
      <c r="D174" s="429"/>
      <c r="E174" s="190"/>
      <c r="F174" s="443"/>
    </row>
    <row r="175" spans="1:6" s="440" customFormat="1" ht="45" customHeight="1" x14ac:dyDescent="0.25">
      <c r="A175" s="445" t="s">
        <v>214</v>
      </c>
      <c r="B175" s="538" t="s">
        <v>865</v>
      </c>
      <c r="C175" s="540" t="s">
        <v>30</v>
      </c>
      <c r="D175" s="429">
        <f>D173</f>
        <v>59</v>
      </c>
      <c r="E175" s="205"/>
      <c r="F175" s="443">
        <f t="shared" ref="F175" si="9">D175*E175</f>
        <v>0</v>
      </c>
    </row>
    <row r="176" spans="1:6" s="440" customFormat="1" ht="14.25" x14ac:dyDescent="0.25">
      <c r="A176" s="445"/>
      <c r="B176" s="538"/>
      <c r="C176" s="540"/>
      <c r="D176" s="429"/>
      <c r="E176" s="190"/>
      <c r="F176" s="443"/>
    </row>
    <row r="177" spans="1:6" s="440" customFormat="1" ht="30" customHeight="1" x14ac:dyDescent="0.25">
      <c r="A177" s="445" t="s">
        <v>215</v>
      </c>
      <c r="B177" s="450" t="s">
        <v>866</v>
      </c>
      <c r="C177" s="535"/>
      <c r="D177" s="536"/>
      <c r="E177" s="187"/>
      <c r="F177" s="422"/>
    </row>
    <row r="178" spans="1:6" s="440" customFormat="1" ht="15" customHeight="1" x14ac:dyDescent="0.25">
      <c r="A178" s="445"/>
      <c r="B178" s="450" t="s">
        <v>228</v>
      </c>
      <c r="C178" s="540" t="s">
        <v>0</v>
      </c>
      <c r="D178" s="429">
        <v>2</v>
      </c>
      <c r="E178" s="205"/>
      <c r="F178" s="459">
        <f>D178*E178</f>
        <v>0</v>
      </c>
    </row>
    <row r="179" spans="1:6" s="440" customFormat="1" ht="15" customHeight="1" x14ac:dyDescent="0.25">
      <c r="A179" s="445"/>
      <c r="B179" s="450" t="s">
        <v>820</v>
      </c>
      <c r="C179" s="540" t="s">
        <v>0</v>
      </c>
      <c r="D179" s="429">
        <v>1</v>
      </c>
      <c r="E179" s="205"/>
      <c r="F179" s="459">
        <f>D179*E179</f>
        <v>0</v>
      </c>
    </row>
    <row r="180" spans="1:6" s="440" customFormat="1" ht="15" customHeight="1" x14ac:dyDescent="0.25">
      <c r="A180" s="445"/>
      <c r="B180" s="538" t="s">
        <v>867</v>
      </c>
      <c r="C180" s="540" t="s">
        <v>0</v>
      </c>
      <c r="D180" s="429">
        <v>2</v>
      </c>
      <c r="E180" s="205"/>
      <c r="F180" s="459">
        <f>D180*E180</f>
        <v>0</v>
      </c>
    </row>
    <row r="181" spans="1:6" s="440" customFormat="1" ht="14.25" x14ac:dyDescent="0.25">
      <c r="A181" s="445"/>
      <c r="B181" s="538"/>
      <c r="C181" s="540"/>
      <c r="D181" s="429"/>
      <c r="E181" s="190"/>
      <c r="F181" s="459"/>
    </row>
    <row r="182" spans="1:6" s="440" customFormat="1" ht="57" x14ac:dyDescent="0.25">
      <c r="A182" s="541" t="s">
        <v>216</v>
      </c>
      <c r="B182" s="542" t="s">
        <v>868</v>
      </c>
      <c r="C182" s="535"/>
      <c r="D182" s="536"/>
      <c r="E182" s="187"/>
      <c r="F182" s="422"/>
    </row>
    <row r="183" spans="1:6" s="440" customFormat="1" ht="30" customHeight="1" x14ac:dyDescent="0.25">
      <c r="A183" s="541"/>
      <c r="B183" s="500" t="s">
        <v>869</v>
      </c>
      <c r="C183" s="439" t="s">
        <v>0</v>
      </c>
      <c r="D183" s="421">
        <v>1</v>
      </c>
      <c r="E183" s="205"/>
      <c r="F183" s="459">
        <f>E183*D183</f>
        <v>0</v>
      </c>
    </row>
    <row r="184" spans="1:6" s="440" customFormat="1" ht="14.25" x14ac:dyDescent="0.25">
      <c r="A184" s="543"/>
      <c r="B184" s="544"/>
      <c r="C184" s="545"/>
      <c r="D184" s="546"/>
      <c r="E184" s="182"/>
      <c r="F184" s="422"/>
    </row>
    <row r="185" spans="1:6" s="440" customFormat="1" ht="57" x14ac:dyDescent="0.25">
      <c r="A185" s="541" t="s">
        <v>217</v>
      </c>
      <c r="B185" s="542" t="s">
        <v>1186</v>
      </c>
      <c r="C185" s="535"/>
      <c r="D185" s="536"/>
      <c r="E185" s="187"/>
      <c r="F185" s="422"/>
    </row>
    <row r="186" spans="1:6" s="440" customFormat="1" ht="30" customHeight="1" x14ac:dyDescent="0.25">
      <c r="A186" s="541"/>
      <c r="B186" s="500" t="s">
        <v>870</v>
      </c>
      <c r="C186" s="439" t="s">
        <v>0</v>
      </c>
      <c r="D186" s="421">
        <v>2</v>
      </c>
      <c r="E186" s="205"/>
      <c r="F186" s="459">
        <f>E186*D186</f>
        <v>0</v>
      </c>
    </row>
    <row r="187" spans="1:6" s="440" customFormat="1" ht="14.25" x14ac:dyDescent="0.25">
      <c r="A187" s="543"/>
      <c r="B187" s="544"/>
      <c r="C187" s="545"/>
      <c r="D187" s="546"/>
      <c r="E187" s="182"/>
      <c r="F187" s="422"/>
    </row>
    <row r="188" spans="1:6" s="440" customFormat="1" ht="57" x14ac:dyDescent="0.25">
      <c r="A188" s="541" t="s">
        <v>198</v>
      </c>
      <c r="B188" s="542" t="s">
        <v>1185</v>
      </c>
      <c r="C188" s="535"/>
      <c r="D188" s="536"/>
      <c r="E188" s="187"/>
      <c r="F188" s="422"/>
    </row>
    <row r="189" spans="1:6" s="440" customFormat="1" ht="30" customHeight="1" x14ac:dyDescent="0.25">
      <c r="A189" s="541"/>
      <c r="B189" s="500" t="s">
        <v>1187</v>
      </c>
      <c r="C189" s="439" t="s">
        <v>0</v>
      </c>
      <c r="D189" s="421">
        <v>2</v>
      </c>
      <c r="E189" s="205"/>
      <c r="F189" s="459">
        <f>E189*D189</f>
        <v>0</v>
      </c>
    </row>
    <row r="190" spans="1:6" s="440" customFormat="1" ht="14.25" x14ac:dyDescent="0.25">
      <c r="A190" s="543"/>
      <c r="B190" s="544"/>
      <c r="C190" s="545"/>
      <c r="D190" s="546"/>
      <c r="E190" s="182"/>
      <c r="F190" s="422"/>
    </row>
    <row r="191" spans="1:6" s="440" customFormat="1" ht="30" customHeight="1" x14ac:dyDescent="0.25">
      <c r="A191" s="445" t="s">
        <v>200</v>
      </c>
      <c r="B191" s="450" t="s">
        <v>257</v>
      </c>
      <c r="C191" s="535"/>
      <c r="D191" s="536"/>
      <c r="E191" s="187"/>
      <c r="F191" s="422"/>
    </row>
    <row r="192" spans="1:6" s="440" customFormat="1" ht="15" customHeight="1" x14ac:dyDescent="0.25">
      <c r="A192" s="445"/>
      <c r="B192" s="538" t="s">
        <v>230</v>
      </c>
      <c r="C192" s="535" t="s">
        <v>0</v>
      </c>
      <c r="D192" s="429">
        <v>2</v>
      </c>
      <c r="E192" s="205"/>
      <c r="F192" s="443">
        <f>D192*E192</f>
        <v>0</v>
      </c>
    </row>
    <row r="193" spans="1:6" s="440" customFormat="1" ht="14.25" x14ac:dyDescent="0.25">
      <c r="A193" s="419"/>
      <c r="B193" s="485"/>
      <c r="C193" s="428"/>
      <c r="D193" s="421"/>
      <c r="E193" s="191"/>
      <c r="F193" s="422"/>
    </row>
    <row r="194" spans="1:6" s="440" customFormat="1" ht="72" customHeight="1" x14ac:dyDescent="0.25">
      <c r="A194" s="441" t="s">
        <v>202</v>
      </c>
      <c r="B194" s="548" t="s">
        <v>871</v>
      </c>
      <c r="C194" s="421"/>
      <c r="D194" s="429"/>
      <c r="E194" s="188"/>
      <c r="F194" s="443"/>
    </row>
    <row r="195" spans="1:6" s="440" customFormat="1" ht="15" customHeight="1" x14ac:dyDescent="0.25">
      <c r="A195" s="441"/>
      <c r="B195" s="450" t="s">
        <v>872</v>
      </c>
      <c r="C195" s="421" t="s">
        <v>155</v>
      </c>
      <c r="D195" s="429">
        <v>395</v>
      </c>
      <c r="E195" s="205"/>
      <c r="F195" s="443">
        <f t="shared" ref="F195:F200" si="10">E195*D195</f>
        <v>0</v>
      </c>
    </row>
    <row r="196" spans="1:6" s="440" customFormat="1" ht="15" customHeight="1" x14ac:dyDescent="0.25">
      <c r="A196" s="441"/>
      <c r="B196" s="450" t="s">
        <v>873</v>
      </c>
      <c r="C196" s="421" t="s">
        <v>155</v>
      </c>
      <c r="D196" s="429">
        <v>38</v>
      </c>
      <c r="E196" s="205"/>
      <c r="F196" s="443">
        <f t="shared" si="10"/>
        <v>0</v>
      </c>
    </row>
    <row r="197" spans="1:6" s="440" customFormat="1" ht="15" customHeight="1" x14ac:dyDescent="0.25">
      <c r="A197" s="419"/>
      <c r="B197" s="450" t="s">
        <v>874</v>
      </c>
      <c r="C197" s="421" t="s">
        <v>155</v>
      </c>
      <c r="D197" s="429">
        <v>100</v>
      </c>
      <c r="E197" s="205"/>
      <c r="F197" s="443">
        <f t="shared" si="10"/>
        <v>0</v>
      </c>
    </row>
    <row r="198" spans="1:6" s="440" customFormat="1" ht="15" customHeight="1" x14ac:dyDescent="0.25">
      <c r="A198" s="419"/>
      <c r="B198" s="450" t="s">
        <v>875</v>
      </c>
      <c r="C198" s="421" t="s">
        <v>155</v>
      </c>
      <c r="D198" s="429">
        <v>42</v>
      </c>
      <c r="E198" s="205"/>
      <c r="F198" s="443">
        <f t="shared" si="10"/>
        <v>0</v>
      </c>
    </row>
    <row r="199" spans="1:6" s="440" customFormat="1" ht="15" customHeight="1" x14ac:dyDescent="0.25">
      <c r="A199" s="419"/>
      <c r="B199" s="450" t="s">
        <v>876</v>
      </c>
      <c r="C199" s="421" t="s">
        <v>155</v>
      </c>
      <c r="D199" s="429">
        <v>34</v>
      </c>
      <c r="E199" s="205"/>
      <c r="F199" s="443">
        <f t="shared" si="10"/>
        <v>0</v>
      </c>
    </row>
    <row r="200" spans="1:6" s="440" customFormat="1" ht="15" customHeight="1" x14ac:dyDescent="0.25">
      <c r="A200" s="419"/>
      <c r="B200" s="450" t="s">
        <v>1188</v>
      </c>
      <c r="C200" s="428" t="s">
        <v>155</v>
      </c>
      <c r="D200" s="429">
        <v>36</v>
      </c>
      <c r="E200" s="205"/>
      <c r="F200" s="443">
        <f t="shared" si="10"/>
        <v>0</v>
      </c>
    </row>
    <row r="201" spans="1:6" s="440" customFormat="1" ht="14.25" x14ac:dyDescent="0.25">
      <c r="A201" s="441"/>
      <c r="B201" s="137"/>
      <c r="C201" s="428"/>
      <c r="D201" s="429"/>
      <c r="E201" s="188"/>
      <c r="F201" s="443"/>
    </row>
    <row r="202" spans="1:6" s="440" customFormat="1" ht="57" x14ac:dyDescent="0.25">
      <c r="A202" s="419" t="s">
        <v>204</v>
      </c>
      <c r="B202" s="427" t="s">
        <v>877</v>
      </c>
      <c r="C202" s="540"/>
      <c r="D202" s="429"/>
      <c r="E202" s="188"/>
      <c r="F202" s="443"/>
    </row>
    <row r="203" spans="1:6" s="440" customFormat="1" ht="15" customHeight="1" x14ac:dyDescent="0.25">
      <c r="A203" s="445"/>
      <c r="B203" s="538" t="s">
        <v>230</v>
      </c>
      <c r="C203" s="540" t="s">
        <v>155</v>
      </c>
      <c r="D203" s="429">
        <f>D195</f>
        <v>395</v>
      </c>
      <c r="E203" s="205"/>
      <c r="F203" s="443">
        <f t="shared" ref="F203:F208" si="11">D203*E203</f>
        <v>0</v>
      </c>
    </row>
    <row r="204" spans="1:6" s="440" customFormat="1" ht="15" customHeight="1" x14ac:dyDescent="0.25">
      <c r="A204" s="445"/>
      <c r="B204" s="538" t="s">
        <v>229</v>
      </c>
      <c r="C204" s="540" t="s">
        <v>155</v>
      </c>
      <c r="D204" s="429">
        <f>D196</f>
        <v>38</v>
      </c>
      <c r="E204" s="205"/>
      <c r="F204" s="443">
        <f t="shared" si="11"/>
        <v>0</v>
      </c>
    </row>
    <row r="205" spans="1:6" s="440" customFormat="1" ht="15" customHeight="1" x14ac:dyDescent="0.25">
      <c r="A205" s="445"/>
      <c r="B205" s="538" t="s">
        <v>228</v>
      </c>
      <c r="C205" s="540" t="s">
        <v>155</v>
      </c>
      <c r="D205" s="429">
        <f>D197</f>
        <v>100</v>
      </c>
      <c r="E205" s="205"/>
      <c r="F205" s="443">
        <f t="shared" si="11"/>
        <v>0</v>
      </c>
    </row>
    <row r="206" spans="1:6" s="440" customFormat="1" ht="15" customHeight="1" x14ac:dyDescent="0.25">
      <c r="A206" s="445"/>
      <c r="B206" s="538" t="s">
        <v>820</v>
      </c>
      <c r="C206" s="540" t="s">
        <v>155</v>
      </c>
      <c r="D206" s="429">
        <f>D198</f>
        <v>42</v>
      </c>
      <c r="E206" s="205"/>
      <c r="F206" s="443">
        <f t="shared" si="11"/>
        <v>0</v>
      </c>
    </row>
    <row r="207" spans="1:6" s="440" customFormat="1" ht="15" customHeight="1" x14ac:dyDescent="0.25">
      <c r="A207" s="445"/>
      <c r="B207" s="538" t="s">
        <v>867</v>
      </c>
      <c r="C207" s="540" t="s">
        <v>155</v>
      </c>
      <c r="D207" s="429">
        <f>D199</f>
        <v>34</v>
      </c>
      <c r="E207" s="205"/>
      <c r="F207" s="443">
        <f t="shared" si="11"/>
        <v>0</v>
      </c>
    </row>
    <row r="208" spans="1:6" s="440" customFormat="1" ht="15" customHeight="1" x14ac:dyDescent="0.25">
      <c r="A208" s="445"/>
      <c r="B208" s="538" t="s">
        <v>1189</v>
      </c>
      <c r="C208" s="540" t="s">
        <v>155</v>
      </c>
      <c r="D208" s="429">
        <v>36</v>
      </c>
      <c r="E208" s="205"/>
      <c r="F208" s="443">
        <f t="shared" si="11"/>
        <v>0</v>
      </c>
    </row>
    <row r="209" spans="1:6" s="440" customFormat="1" ht="14.25" x14ac:dyDescent="0.25">
      <c r="A209" s="419"/>
      <c r="B209" s="450"/>
      <c r="C209" s="428"/>
      <c r="D209" s="421"/>
      <c r="E209" s="191"/>
      <c r="F209" s="422"/>
    </row>
    <row r="210" spans="1:6" s="440" customFormat="1" ht="45" customHeight="1" x14ac:dyDescent="0.25">
      <c r="A210" s="419" t="s">
        <v>227</v>
      </c>
      <c r="B210" s="549" t="s">
        <v>878</v>
      </c>
      <c r="C210" s="550" t="s">
        <v>0</v>
      </c>
      <c r="D210" s="551">
        <v>2</v>
      </c>
      <c r="E210" s="205"/>
      <c r="F210" s="430">
        <f>D210*E210</f>
        <v>0</v>
      </c>
    </row>
    <row r="211" spans="1:6" s="440" customFormat="1" ht="14.25" x14ac:dyDescent="0.25">
      <c r="A211" s="441"/>
      <c r="B211" s="552"/>
      <c r="C211" s="453"/>
      <c r="D211" s="553"/>
      <c r="E211" s="739"/>
      <c r="F211" s="463"/>
    </row>
    <row r="212" spans="1:6" s="440" customFormat="1" ht="30" customHeight="1" x14ac:dyDescent="0.25">
      <c r="A212" s="419" t="s">
        <v>231</v>
      </c>
      <c r="B212" s="427" t="s">
        <v>879</v>
      </c>
      <c r="C212" s="428" t="s">
        <v>30</v>
      </c>
      <c r="D212" s="429">
        <v>10</v>
      </c>
      <c r="E212" s="205"/>
      <c r="F212" s="443">
        <f>E212*D212</f>
        <v>0</v>
      </c>
    </row>
    <row r="213" spans="1:6" s="440" customFormat="1" ht="14.25" x14ac:dyDescent="0.25">
      <c r="A213" s="419" t="str">
        <f>IF(B212="",COUNTBLANK($B212:B$302),"")</f>
        <v/>
      </c>
      <c r="B213" s="554"/>
      <c r="C213" s="555"/>
      <c r="D213" s="555"/>
      <c r="E213" s="182"/>
      <c r="F213" s="422"/>
    </row>
    <row r="214" spans="1:6" s="440" customFormat="1" ht="30" customHeight="1" x14ac:dyDescent="0.25">
      <c r="A214" s="419" t="s">
        <v>232</v>
      </c>
      <c r="B214" s="449" t="s">
        <v>1190</v>
      </c>
      <c r="C214" s="421" t="s">
        <v>0</v>
      </c>
      <c r="D214" s="421">
        <v>4</v>
      </c>
      <c r="E214" s="205"/>
      <c r="F214" s="422">
        <f>SUM(D214*E214)</f>
        <v>0</v>
      </c>
    </row>
    <row r="215" spans="1:6" s="440" customFormat="1" ht="14.25" x14ac:dyDescent="0.25">
      <c r="A215" s="419"/>
      <c r="B215" s="427"/>
      <c r="C215" s="421"/>
      <c r="D215" s="421"/>
      <c r="E215" s="183"/>
      <c r="F215" s="422"/>
    </row>
    <row r="216" spans="1:6" s="440" customFormat="1" ht="45" customHeight="1" x14ac:dyDescent="0.25">
      <c r="A216" s="419" t="s">
        <v>234</v>
      </c>
      <c r="B216" s="449" t="s">
        <v>1203</v>
      </c>
      <c r="C216" s="421" t="s">
        <v>0</v>
      </c>
      <c r="D216" s="421">
        <v>4</v>
      </c>
      <c r="E216" s="205"/>
      <c r="F216" s="422">
        <f>SUM(D216*E216)</f>
        <v>0</v>
      </c>
    </row>
    <row r="217" spans="1:6" s="440" customFormat="1" ht="14.25" x14ac:dyDescent="0.25">
      <c r="A217" s="419"/>
      <c r="B217" s="427"/>
      <c r="C217" s="421"/>
      <c r="D217" s="421"/>
      <c r="E217" s="183"/>
      <c r="F217" s="422"/>
    </row>
    <row r="218" spans="1:6" s="440" customFormat="1" ht="72" customHeight="1" x14ac:dyDescent="0.25">
      <c r="A218" s="419" t="s">
        <v>235</v>
      </c>
      <c r="B218" s="449" t="s">
        <v>880</v>
      </c>
      <c r="C218" s="421" t="s">
        <v>82</v>
      </c>
      <c r="D218" s="421">
        <v>2</v>
      </c>
      <c r="E218" s="205"/>
      <c r="F218" s="422">
        <f>SUM(D218*E218)</f>
        <v>0</v>
      </c>
    </row>
    <row r="219" spans="1:6" s="440" customFormat="1" ht="14.25" x14ac:dyDescent="0.25">
      <c r="A219" s="419"/>
      <c r="B219" s="427"/>
      <c r="C219" s="421"/>
      <c r="D219" s="421"/>
      <c r="E219" s="183"/>
      <c r="F219" s="422"/>
    </row>
    <row r="220" spans="1:6" s="440" customFormat="1" ht="72" customHeight="1" x14ac:dyDescent="0.25">
      <c r="A220" s="419" t="s">
        <v>238</v>
      </c>
      <c r="B220" s="449" t="s">
        <v>841</v>
      </c>
      <c r="C220" s="421" t="s">
        <v>0</v>
      </c>
      <c r="D220" s="421">
        <v>2</v>
      </c>
      <c r="E220" s="205"/>
      <c r="F220" s="422">
        <f>SUM(D220*E220)</f>
        <v>0</v>
      </c>
    </row>
    <row r="221" spans="1:6" s="440" customFormat="1" ht="14.25" x14ac:dyDescent="0.25">
      <c r="A221" s="419"/>
      <c r="B221" s="449"/>
      <c r="C221" s="421"/>
      <c r="D221" s="421"/>
      <c r="E221" s="183"/>
      <c r="F221" s="422"/>
    </row>
    <row r="222" spans="1:6" s="440" customFormat="1" ht="57" x14ac:dyDescent="0.25">
      <c r="A222" s="419" t="s">
        <v>240</v>
      </c>
      <c r="B222" s="449" t="s">
        <v>842</v>
      </c>
      <c r="C222" s="421" t="s">
        <v>155</v>
      </c>
      <c r="D222" s="421">
        <v>6</v>
      </c>
      <c r="E222" s="205"/>
      <c r="F222" s="422">
        <f>SUM(D222*E222)</f>
        <v>0</v>
      </c>
    </row>
    <row r="223" spans="1:6" s="440" customFormat="1" ht="14.25" x14ac:dyDescent="0.25">
      <c r="A223" s="419"/>
      <c r="B223" s="203"/>
      <c r="C223" s="540"/>
      <c r="D223" s="429"/>
      <c r="E223" s="182"/>
      <c r="F223" s="459"/>
    </row>
    <row r="224" spans="1:6" s="440" customFormat="1" ht="15" customHeight="1" x14ac:dyDescent="0.25">
      <c r="A224" s="419" t="s">
        <v>244</v>
      </c>
      <c r="B224" s="464" t="s">
        <v>258</v>
      </c>
      <c r="C224" s="550" t="s">
        <v>74</v>
      </c>
      <c r="D224" s="551">
        <v>5</v>
      </c>
      <c r="E224" s="205"/>
      <c r="F224" s="430">
        <f>D224*E224</f>
        <v>0</v>
      </c>
    </row>
    <row r="225" spans="1:6" s="440" customFormat="1" ht="14.25" x14ac:dyDescent="0.25">
      <c r="A225" s="419"/>
      <c r="B225" s="464"/>
      <c r="C225" s="550"/>
      <c r="D225" s="556"/>
      <c r="E225" s="186"/>
      <c r="F225" s="430"/>
    </row>
    <row r="226" spans="1:6" s="440" customFormat="1" ht="30" customHeight="1" x14ac:dyDescent="0.25">
      <c r="A226" s="419" t="s">
        <v>245</v>
      </c>
      <c r="B226" s="427" t="s">
        <v>259</v>
      </c>
      <c r="C226" s="550" t="s">
        <v>30</v>
      </c>
      <c r="D226" s="551">
        <v>1</v>
      </c>
      <c r="E226" s="205"/>
      <c r="F226" s="430">
        <f>D226*E226</f>
        <v>0</v>
      </c>
    </row>
    <row r="227" spans="1:6" s="440" customFormat="1" ht="14.25" x14ac:dyDescent="0.25">
      <c r="A227" s="419"/>
      <c r="B227" s="464"/>
      <c r="C227" s="550"/>
      <c r="D227" s="551"/>
      <c r="E227" s="740"/>
      <c r="F227" s="430"/>
    </row>
    <row r="228" spans="1:6" s="440" customFormat="1" ht="72" customHeight="1" x14ac:dyDescent="0.25">
      <c r="A228" s="490" t="s">
        <v>246</v>
      </c>
      <c r="B228" s="427" t="s">
        <v>845</v>
      </c>
      <c r="C228" s="491" t="s">
        <v>30</v>
      </c>
      <c r="D228" s="429">
        <v>1</v>
      </c>
      <c r="E228" s="205"/>
      <c r="F228" s="422">
        <f>D228*E228</f>
        <v>0</v>
      </c>
    </row>
    <row r="229" spans="1:6" s="440" customFormat="1" ht="14.25" x14ac:dyDescent="0.25">
      <c r="A229" s="490"/>
      <c r="B229" s="427"/>
      <c r="C229" s="491"/>
      <c r="D229" s="429"/>
      <c r="E229" s="190"/>
      <c r="F229" s="422"/>
    </row>
    <row r="230" spans="1:6" s="440" customFormat="1" ht="45" customHeight="1" x14ac:dyDescent="0.25">
      <c r="A230" s="490" t="s">
        <v>250</v>
      </c>
      <c r="B230" s="427" t="s">
        <v>846</v>
      </c>
      <c r="C230" s="491" t="s">
        <v>30</v>
      </c>
      <c r="D230" s="429">
        <v>1</v>
      </c>
      <c r="E230" s="205"/>
      <c r="F230" s="422">
        <f>D230*E230</f>
        <v>0</v>
      </c>
    </row>
    <row r="231" spans="1:6" s="440" customFormat="1" ht="14.25" x14ac:dyDescent="0.25">
      <c r="A231" s="490"/>
      <c r="B231" s="427"/>
      <c r="C231" s="491"/>
      <c r="D231" s="429"/>
      <c r="E231" s="190"/>
      <c r="F231" s="422"/>
    </row>
    <row r="232" spans="1:6" s="440" customFormat="1" ht="30" customHeight="1" x14ac:dyDescent="0.25">
      <c r="A232" s="419" t="s">
        <v>252</v>
      </c>
      <c r="B232" s="464" t="s">
        <v>260</v>
      </c>
      <c r="C232" s="550" t="s">
        <v>30</v>
      </c>
      <c r="D232" s="551">
        <v>1</v>
      </c>
      <c r="E232" s="205"/>
      <c r="F232" s="430">
        <f>D232*E232</f>
        <v>0</v>
      </c>
    </row>
    <row r="233" spans="1:6" s="440" customFormat="1" ht="14.25" x14ac:dyDescent="0.25">
      <c r="A233" s="419"/>
      <c r="B233" s="464"/>
      <c r="C233" s="550"/>
      <c r="D233" s="551"/>
      <c r="E233" s="558"/>
      <c r="F233" s="430"/>
    </row>
    <row r="234" spans="1:6" s="440" customFormat="1" ht="14.25" x14ac:dyDescent="0.25">
      <c r="A234" s="559"/>
      <c r="B234" s="560" t="s">
        <v>248</v>
      </c>
      <c r="C234" s="561" t="s">
        <v>249</v>
      </c>
      <c r="D234" s="562"/>
      <c r="E234" s="563"/>
      <c r="F234" s="564">
        <f>SUM(F152:F232)</f>
        <v>0</v>
      </c>
    </row>
    <row r="235" spans="1:6" s="440" customFormat="1" ht="14.25" x14ac:dyDescent="0.25">
      <c r="A235" s="490"/>
      <c r="B235" s="464"/>
      <c r="C235" s="439"/>
      <c r="D235" s="421"/>
      <c r="E235" s="424"/>
      <c r="F235" s="422"/>
    </row>
    <row r="236" spans="1:6" s="440" customFormat="1" ht="30" customHeight="1" x14ac:dyDescent="0.25">
      <c r="A236" s="419" t="s">
        <v>246</v>
      </c>
      <c r="B236" s="427" t="s">
        <v>261</v>
      </c>
      <c r="C236" s="439" t="s">
        <v>179</v>
      </c>
      <c r="D236" s="421">
        <v>2</v>
      </c>
      <c r="E236" s="424"/>
      <c r="F236" s="422">
        <f>SUM(F234*(D236/100))</f>
        <v>0</v>
      </c>
    </row>
    <row r="237" spans="1:6" s="440" customFormat="1" ht="14.25" x14ac:dyDescent="0.25">
      <c r="A237" s="565"/>
      <c r="B237" s="566"/>
      <c r="C237" s="503"/>
      <c r="D237" s="453"/>
      <c r="E237" s="454"/>
      <c r="F237" s="463"/>
    </row>
    <row r="238" spans="1:6" s="440" customFormat="1" ht="57" x14ac:dyDescent="0.25">
      <c r="A238" s="490" t="s">
        <v>250</v>
      </c>
      <c r="B238" s="500" t="s">
        <v>847</v>
      </c>
      <c r="C238" s="439" t="s">
        <v>804</v>
      </c>
      <c r="D238" s="421">
        <v>20</v>
      </c>
      <c r="E238" s="205"/>
      <c r="F238" s="422">
        <f>D238*E238</f>
        <v>0</v>
      </c>
    </row>
    <row r="239" spans="1:6" s="440" customFormat="1" ht="14.25" x14ac:dyDescent="0.25">
      <c r="A239" s="567"/>
      <c r="B239" s="502"/>
      <c r="C239" s="503"/>
      <c r="D239" s="453"/>
      <c r="E239" s="454"/>
      <c r="F239" s="463"/>
    </row>
    <row r="240" spans="1:6" s="440" customFormat="1" ht="14.25" x14ac:dyDescent="0.25">
      <c r="A240" s="419"/>
      <c r="B240" s="568" t="s">
        <v>35</v>
      </c>
      <c r="C240" s="428"/>
      <c r="D240" s="429"/>
      <c r="E240" s="569"/>
      <c r="F240" s="430"/>
    </row>
    <row r="241" spans="1:6" s="440" customFormat="1" ht="57" x14ac:dyDescent="0.25">
      <c r="A241" s="419"/>
      <c r="B241" s="427" t="s">
        <v>262</v>
      </c>
      <c r="C241" s="428"/>
      <c r="D241" s="429"/>
      <c r="E241" s="569"/>
      <c r="F241" s="430"/>
    </row>
    <row r="242" spans="1:6" s="440" customFormat="1" ht="57" x14ac:dyDescent="0.25">
      <c r="A242" s="419"/>
      <c r="B242" s="427" t="s">
        <v>263</v>
      </c>
      <c r="C242" s="428"/>
      <c r="D242" s="429"/>
      <c r="E242" s="569"/>
      <c r="F242" s="430"/>
    </row>
    <row r="243" spans="1:6" s="440" customFormat="1" ht="15" customHeight="1" x14ac:dyDescent="0.25">
      <c r="A243" s="419"/>
      <c r="B243" s="427" t="s">
        <v>264</v>
      </c>
      <c r="C243" s="428"/>
      <c r="D243" s="429"/>
      <c r="E243" s="569"/>
      <c r="F243" s="430"/>
    </row>
    <row r="244" spans="1:6" s="440" customFormat="1" ht="45" customHeight="1" x14ac:dyDescent="0.25">
      <c r="A244" s="493"/>
      <c r="B244" s="570" t="s">
        <v>265</v>
      </c>
      <c r="C244" s="495"/>
      <c r="D244" s="571"/>
      <c r="E244" s="572"/>
      <c r="F244" s="573"/>
    </row>
    <row r="245" spans="1:6" s="510" customFormat="1" ht="17.25" thickBot="1" x14ac:dyDescent="0.35">
      <c r="A245" s="574"/>
      <c r="B245" s="575" t="str">
        <f>B150</f>
        <v xml:space="preserve">OGREVANJE </v>
      </c>
      <c r="C245" s="576"/>
      <c r="D245" s="577"/>
      <c r="E245" s="789">
        <f>SUM(F234:F239)</f>
        <v>0</v>
      </c>
      <c r="F245" s="790"/>
    </row>
    <row r="246" spans="1:6" s="440" customFormat="1" ht="15" thickTop="1" x14ac:dyDescent="0.25">
      <c r="A246" s="578"/>
      <c r="B246" s="579"/>
      <c r="C246" s="580"/>
      <c r="D246" s="439"/>
      <c r="E246" s="424"/>
      <c r="F246" s="581"/>
    </row>
    <row r="247" spans="1:6" s="440" customFormat="1" ht="14.25" x14ac:dyDescent="0.25">
      <c r="A247" s="578"/>
      <c r="B247" s="579"/>
      <c r="C247" s="580"/>
      <c r="D247" s="439"/>
      <c r="E247" s="424"/>
      <c r="F247" s="582"/>
    </row>
    <row r="248" spans="1:6" s="523" customFormat="1" ht="17.25" x14ac:dyDescent="0.3">
      <c r="A248" s="583" t="s">
        <v>556</v>
      </c>
      <c r="B248" s="584" t="s">
        <v>881</v>
      </c>
      <c r="C248" s="585"/>
      <c r="D248" s="585"/>
      <c r="E248" s="586"/>
      <c r="F248" s="587"/>
    </row>
    <row r="249" spans="1:6" s="440" customFormat="1" ht="14.25" x14ac:dyDescent="0.25">
      <c r="A249" s="588"/>
      <c r="B249" s="579"/>
      <c r="C249" s="589"/>
      <c r="D249" s="429"/>
      <c r="E249" s="424"/>
      <c r="F249" s="564"/>
    </row>
    <row r="250" spans="1:6" s="440" customFormat="1" ht="57" x14ac:dyDescent="0.25">
      <c r="A250" s="541" t="s">
        <v>209</v>
      </c>
      <c r="B250" s="542" t="s">
        <v>868</v>
      </c>
      <c r="C250" s="535"/>
      <c r="D250" s="536"/>
      <c r="E250" s="537"/>
      <c r="F250" s="422"/>
    </row>
    <row r="251" spans="1:6" s="440" customFormat="1" ht="30" customHeight="1" x14ac:dyDescent="0.25">
      <c r="A251" s="541"/>
      <c r="B251" s="500" t="s">
        <v>882</v>
      </c>
      <c r="C251" s="439" t="s">
        <v>0</v>
      </c>
      <c r="D251" s="421">
        <v>1</v>
      </c>
      <c r="E251" s="205"/>
      <c r="F251" s="459">
        <f>E251*D251</f>
        <v>0</v>
      </c>
    </row>
    <row r="252" spans="1:6" s="440" customFormat="1" ht="14.25" x14ac:dyDescent="0.25">
      <c r="A252" s="543"/>
      <c r="B252" s="544"/>
      <c r="C252" s="545"/>
      <c r="D252" s="546"/>
      <c r="E252" s="182"/>
      <c r="F252" s="422"/>
    </row>
    <row r="253" spans="1:6" s="440" customFormat="1" ht="57" x14ac:dyDescent="0.25">
      <c r="A253" s="445" t="s">
        <v>210</v>
      </c>
      <c r="B253" s="590" t="s">
        <v>883</v>
      </c>
      <c r="C253" s="535"/>
      <c r="D253" s="536"/>
      <c r="E253" s="187"/>
      <c r="F253" s="422"/>
    </row>
    <row r="254" spans="1:6" s="440" customFormat="1" ht="30" customHeight="1" x14ac:dyDescent="0.25">
      <c r="A254" s="445"/>
      <c r="B254" s="591" t="s">
        <v>884</v>
      </c>
      <c r="C254" s="439" t="s">
        <v>0</v>
      </c>
      <c r="D254" s="421">
        <v>2</v>
      </c>
      <c r="E254" s="205"/>
      <c r="F254" s="459">
        <f>E254*D254</f>
        <v>0</v>
      </c>
    </row>
    <row r="255" spans="1:6" s="440" customFormat="1" ht="14.25" x14ac:dyDescent="0.25">
      <c r="A255" s="543"/>
      <c r="B255" s="544"/>
      <c r="C255" s="545"/>
      <c r="D255" s="546"/>
      <c r="E255" s="182"/>
      <c r="F255" s="422"/>
    </row>
    <row r="256" spans="1:6" s="440" customFormat="1" ht="57" x14ac:dyDescent="0.25">
      <c r="A256" s="445" t="s">
        <v>211</v>
      </c>
      <c r="B256" s="590" t="s">
        <v>1191</v>
      </c>
      <c r="C256" s="535"/>
      <c r="D256" s="536"/>
      <c r="E256" s="187"/>
      <c r="F256" s="422"/>
    </row>
    <row r="257" spans="1:6" s="440" customFormat="1" ht="30" customHeight="1" x14ac:dyDescent="0.25">
      <c r="A257" s="445"/>
      <c r="B257" s="591" t="s">
        <v>1192</v>
      </c>
      <c r="C257" s="439" t="s">
        <v>0</v>
      </c>
      <c r="D257" s="421">
        <v>2</v>
      </c>
      <c r="E257" s="205"/>
      <c r="F257" s="459">
        <f>E257*D257</f>
        <v>0</v>
      </c>
    </row>
    <row r="258" spans="1:6" s="440" customFormat="1" ht="14.25" x14ac:dyDescent="0.25">
      <c r="A258" s="543"/>
      <c r="B258" s="544"/>
      <c r="C258" s="545"/>
      <c r="D258" s="546"/>
      <c r="E258" s="182"/>
      <c r="F258" s="422"/>
    </row>
    <row r="259" spans="1:6" s="440" customFormat="1" ht="72" customHeight="1" x14ac:dyDescent="0.25">
      <c r="A259" s="441" t="s">
        <v>212</v>
      </c>
      <c r="B259" s="548" t="s">
        <v>871</v>
      </c>
      <c r="C259" s="421"/>
      <c r="D259" s="429"/>
      <c r="E259" s="188"/>
      <c r="F259" s="443"/>
    </row>
    <row r="260" spans="1:6" s="440" customFormat="1" ht="15" customHeight="1" x14ac:dyDescent="0.25">
      <c r="A260" s="419"/>
      <c r="B260" s="450" t="s">
        <v>875</v>
      </c>
      <c r="C260" s="421" t="s">
        <v>155</v>
      </c>
      <c r="D260" s="429">
        <v>84</v>
      </c>
      <c r="E260" s="205"/>
      <c r="F260" s="443">
        <f>E260*D260</f>
        <v>0</v>
      </c>
    </row>
    <row r="261" spans="1:6" s="440" customFormat="1" ht="15" customHeight="1" x14ac:dyDescent="0.25">
      <c r="A261" s="419"/>
      <c r="B261" s="450" t="s">
        <v>876</v>
      </c>
      <c r="C261" s="421" t="s">
        <v>155</v>
      </c>
      <c r="D261" s="429">
        <v>20</v>
      </c>
      <c r="E261" s="205"/>
      <c r="F261" s="443">
        <f>E261*D261</f>
        <v>0</v>
      </c>
    </row>
    <row r="262" spans="1:6" s="440" customFormat="1" ht="15" customHeight="1" x14ac:dyDescent="0.25">
      <c r="A262" s="419"/>
      <c r="B262" s="450" t="s">
        <v>1188</v>
      </c>
      <c r="C262" s="428" t="s">
        <v>155</v>
      </c>
      <c r="D262" s="429">
        <v>10</v>
      </c>
      <c r="E262" s="205"/>
      <c r="F262" s="443">
        <f t="shared" ref="F262:F263" si="12">E262*D262</f>
        <v>0</v>
      </c>
    </row>
    <row r="263" spans="1:6" s="440" customFormat="1" ht="15" customHeight="1" x14ac:dyDescent="0.25">
      <c r="A263" s="419"/>
      <c r="B263" s="450" t="s">
        <v>1204</v>
      </c>
      <c r="C263" s="428" t="s">
        <v>155</v>
      </c>
      <c r="D263" s="429">
        <v>8</v>
      </c>
      <c r="E263" s="205"/>
      <c r="F263" s="443">
        <f t="shared" si="12"/>
        <v>0</v>
      </c>
    </row>
    <row r="264" spans="1:6" s="440" customFormat="1" ht="14.25" x14ac:dyDescent="0.25">
      <c r="A264" s="441"/>
      <c r="B264" s="137"/>
      <c r="C264" s="428"/>
      <c r="D264" s="429"/>
      <c r="E264" s="188"/>
      <c r="F264" s="443"/>
    </row>
    <row r="265" spans="1:6" s="440" customFormat="1" ht="72" customHeight="1" x14ac:dyDescent="0.25">
      <c r="A265" s="419" t="s">
        <v>213</v>
      </c>
      <c r="B265" s="427" t="s">
        <v>885</v>
      </c>
      <c r="C265" s="540"/>
      <c r="D265" s="429"/>
      <c r="E265" s="188"/>
      <c r="F265" s="443"/>
    </row>
    <row r="266" spans="1:6" s="440" customFormat="1" ht="15" customHeight="1" x14ac:dyDescent="0.25">
      <c r="A266" s="445"/>
      <c r="B266" s="538" t="s">
        <v>820</v>
      </c>
      <c r="C266" s="540" t="s">
        <v>155</v>
      </c>
      <c r="D266" s="429">
        <f>D260</f>
        <v>84</v>
      </c>
      <c r="E266" s="205"/>
      <c r="F266" s="443">
        <f t="shared" ref="F266:F269" si="13">D266*E266</f>
        <v>0</v>
      </c>
    </row>
    <row r="267" spans="1:6" s="440" customFormat="1" ht="15" customHeight="1" x14ac:dyDescent="0.25">
      <c r="A267" s="445"/>
      <c r="B267" s="538" t="s">
        <v>867</v>
      </c>
      <c r="C267" s="540" t="s">
        <v>155</v>
      </c>
      <c r="D267" s="429">
        <f>D261</f>
        <v>20</v>
      </c>
      <c r="E267" s="205"/>
      <c r="F267" s="443">
        <f t="shared" si="13"/>
        <v>0</v>
      </c>
    </row>
    <row r="268" spans="1:6" s="440" customFormat="1" ht="15" customHeight="1" x14ac:dyDescent="0.25">
      <c r="A268" s="445"/>
      <c r="B268" s="538" t="s">
        <v>1189</v>
      </c>
      <c r="C268" s="540" t="s">
        <v>155</v>
      </c>
      <c r="D268" s="429">
        <v>10</v>
      </c>
      <c r="E268" s="205"/>
      <c r="F268" s="443">
        <f t="shared" si="13"/>
        <v>0</v>
      </c>
    </row>
    <row r="269" spans="1:6" s="440" customFormat="1" ht="15" customHeight="1" x14ac:dyDescent="0.25">
      <c r="A269" s="445"/>
      <c r="B269" s="538" t="s">
        <v>1193</v>
      </c>
      <c r="C269" s="540" t="s">
        <v>155</v>
      </c>
      <c r="D269" s="429">
        <v>8</v>
      </c>
      <c r="E269" s="205"/>
      <c r="F269" s="443">
        <f t="shared" si="13"/>
        <v>0</v>
      </c>
    </row>
    <row r="270" spans="1:6" s="440" customFormat="1" ht="14.25" x14ac:dyDescent="0.25">
      <c r="A270" s="445"/>
      <c r="B270" s="538"/>
      <c r="C270" s="540"/>
      <c r="D270" s="429"/>
      <c r="E270" s="190"/>
      <c r="F270" s="443"/>
    </row>
    <row r="271" spans="1:6" s="440" customFormat="1" ht="72" customHeight="1" x14ac:dyDescent="0.25">
      <c r="A271" s="445" t="s">
        <v>214</v>
      </c>
      <c r="B271" s="427" t="s">
        <v>886</v>
      </c>
      <c r="C271" s="535"/>
      <c r="D271" s="536"/>
      <c r="E271" s="741"/>
      <c r="F271" s="422"/>
    </row>
    <row r="272" spans="1:6" s="440" customFormat="1" ht="15" customHeight="1" x14ac:dyDescent="0.25">
      <c r="A272" s="445"/>
      <c r="B272" s="538" t="s">
        <v>887</v>
      </c>
      <c r="C272" s="592"/>
      <c r="D272" s="550"/>
      <c r="E272" s="192"/>
      <c r="F272" s="430"/>
    </row>
    <row r="273" spans="1:6" s="440" customFormat="1" ht="30" customHeight="1" x14ac:dyDescent="0.25">
      <c r="A273" s="445"/>
      <c r="B273" s="427" t="s">
        <v>888</v>
      </c>
      <c r="C273" s="556" t="s">
        <v>889</v>
      </c>
      <c r="D273" s="550">
        <v>1</v>
      </c>
      <c r="E273" s="737"/>
      <c r="F273" s="430">
        <f>D273*E273</f>
        <v>0</v>
      </c>
    </row>
    <row r="274" spans="1:6" s="440" customFormat="1" ht="14.25" x14ac:dyDescent="0.25">
      <c r="A274" s="445"/>
      <c r="B274" s="594"/>
      <c r="C274" s="556"/>
      <c r="D274" s="556"/>
      <c r="E274" s="194"/>
      <c r="F274" s="430"/>
    </row>
    <row r="275" spans="1:6" s="440" customFormat="1" ht="45" customHeight="1" x14ac:dyDescent="0.25">
      <c r="A275" s="445" t="s">
        <v>215</v>
      </c>
      <c r="B275" s="595" t="s">
        <v>890</v>
      </c>
      <c r="C275" s="535"/>
      <c r="D275" s="536"/>
      <c r="E275" s="187"/>
      <c r="F275" s="422"/>
    </row>
    <row r="276" spans="1:6" s="440" customFormat="1" ht="15" customHeight="1" x14ac:dyDescent="0.25">
      <c r="A276" s="445"/>
      <c r="B276" s="203" t="s">
        <v>891</v>
      </c>
      <c r="C276" s="535"/>
      <c r="D276" s="536"/>
      <c r="E276" s="742"/>
      <c r="F276" s="443"/>
    </row>
    <row r="277" spans="1:6" s="440" customFormat="1" ht="15" customHeight="1" x14ac:dyDescent="0.25">
      <c r="A277" s="445"/>
      <c r="B277" s="427" t="s">
        <v>1158</v>
      </c>
      <c r="C277" s="535"/>
      <c r="D277" s="429"/>
      <c r="E277" s="188"/>
      <c r="F277" s="443"/>
    </row>
    <row r="278" spans="1:6" s="440" customFormat="1" ht="15" customHeight="1" x14ac:dyDescent="0.25">
      <c r="A278" s="445"/>
      <c r="B278" s="596" t="s">
        <v>892</v>
      </c>
      <c r="C278" s="535"/>
      <c r="D278" s="429"/>
      <c r="E278" s="188"/>
      <c r="F278" s="443"/>
    </row>
    <row r="279" spans="1:6" s="440" customFormat="1" ht="30" customHeight="1" x14ac:dyDescent="0.25">
      <c r="A279" s="445"/>
      <c r="B279" s="597" t="s">
        <v>893</v>
      </c>
      <c r="C279" s="540" t="s">
        <v>0</v>
      </c>
      <c r="D279" s="429">
        <v>1</v>
      </c>
      <c r="E279" s="205"/>
      <c r="F279" s="443">
        <f t="shared" ref="F279" si="14">D279*E279</f>
        <v>0</v>
      </c>
    </row>
    <row r="280" spans="1:6" s="440" customFormat="1" ht="14.25" x14ac:dyDescent="0.25">
      <c r="A280" s="445"/>
      <c r="B280" s="580"/>
      <c r="C280" s="540"/>
      <c r="D280" s="429"/>
      <c r="E280" s="743"/>
      <c r="F280" s="443"/>
    </row>
    <row r="281" spans="1:6" s="440" customFormat="1" ht="45" customHeight="1" x14ac:dyDescent="0.25">
      <c r="A281" s="445" t="s">
        <v>216</v>
      </c>
      <c r="B281" s="595" t="s">
        <v>890</v>
      </c>
      <c r="C281" s="535"/>
      <c r="D281" s="536"/>
      <c r="E281" s="187"/>
      <c r="F281" s="422"/>
    </row>
    <row r="282" spans="1:6" s="440" customFormat="1" ht="15" customHeight="1" x14ac:dyDescent="0.25">
      <c r="A282" s="445"/>
      <c r="B282" s="203" t="s">
        <v>891</v>
      </c>
      <c r="C282" s="535"/>
      <c r="D282" s="536"/>
      <c r="E282" s="742"/>
      <c r="F282" s="443"/>
    </row>
    <row r="283" spans="1:6" s="440" customFormat="1" ht="15" customHeight="1" x14ac:dyDescent="0.25">
      <c r="A283" s="445"/>
      <c r="B283" s="427" t="s">
        <v>1159</v>
      </c>
      <c r="C283" s="535"/>
      <c r="D283" s="429"/>
      <c r="E283" s="188"/>
      <c r="F283" s="443"/>
    </row>
    <row r="284" spans="1:6" s="440" customFormat="1" ht="15" customHeight="1" x14ac:dyDescent="0.25">
      <c r="A284" s="445"/>
      <c r="B284" s="596" t="s">
        <v>894</v>
      </c>
      <c r="C284" s="535"/>
      <c r="D284" s="429"/>
      <c r="E284" s="188"/>
      <c r="F284" s="443"/>
    </row>
    <row r="285" spans="1:6" s="440" customFormat="1" ht="30" customHeight="1" x14ac:dyDescent="0.25">
      <c r="A285" s="445"/>
      <c r="B285" s="597" t="s">
        <v>895</v>
      </c>
      <c r="C285" s="540" t="s">
        <v>0</v>
      </c>
      <c r="D285" s="429">
        <v>1</v>
      </c>
      <c r="E285" s="205"/>
      <c r="F285" s="443">
        <f t="shared" ref="F285" si="15">D285*E285</f>
        <v>0</v>
      </c>
    </row>
    <row r="286" spans="1:6" s="440" customFormat="1" ht="14.25" x14ac:dyDescent="0.25">
      <c r="A286" s="445"/>
      <c r="B286" s="580"/>
      <c r="C286" s="540"/>
      <c r="D286" s="429"/>
      <c r="E286" s="743"/>
      <c r="F286" s="443"/>
    </row>
    <row r="287" spans="1:6" s="440" customFormat="1" ht="72" customHeight="1" x14ac:dyDescent="0.25">
      <c r="A287" s="445" t="s">
        <v>217</v>
      </c>
      <c r="B287" s="595" t="s">
        <v>1194</v>
      </c>
      <c r="C287" s="535"/>
      <c r="D287" s="536"/>
      <c r="E287" s="187"/>
      <c r="F287" s="422"/>
    </row>
    <row r="288" spans="1:6" s="440" customFormat="1" ht="15" customHeight="1" x14ac:dyDescent="0.25">
      <c r="A288" s="445"/>
      <c r="B288" s="203" t="s">
        <v>891</v>
      </c>
      <c r="C288" s="535"/>
      <c r="D288" s="536"/>
      <c r="E288" s="742"/>
      <c r="F288" s="443"/>
    </row>
    <row r="289" spans="1:6" s="440" customFormat="1" ht="15" customHeight="1" x14ac:dyDescent="0.25">
      <c r="A289" s="445"/>
      <c r="B289" s="427" t="s">
        <v>1196</v>
      </c>
      <c r="C289" s="535"/>
      <c r="D289" s="429"/>
      <c r="E289" s="188"/>
      <c r="F289" s="443"/>
    </row>
    <row r="290" spans="1:6" s="440" customFormat="1" ht="15" customHeight="1" x14ac:dyDescent="0.25">
      <c r="A290" s="445"/>
      <c r="B290" s="598" t="s">
        <v>1197</v>
      </c>
      <c r="C290" s="535"/>
      <c r="D290" s="429"/>
      <c r="E290" s="188"/>
      <c r="F290" s="443"/>
    </row>
    <row r="291" spans="1:6" s="440" customFormat="1" ht="15" customHeight="1" x14ac:dyDescent="0.25">
      <c r="A291" s="445"/>
      <c r="B291" s="596" t="s">
        <v>1198</v>
      </c>
      <c r="C291" s="535"/>
      <c r="D291" s="429"/>
      <c r="E291" s="188"/>
      <c r="F291" s="443"/>
    </row>
    <row r="292" spans="1:6" s="440" customFormat="1" ht="30" customHeight="1" x14ac:dyDescent="0.25">
      <c r="A292" s="445"/>
      <c r="B292" s="597" t="s">
        <v>1195</v>
      </c>
      <c r="C292" s="540" t="s">
        <v>0</v>
      </c>
      <c r="D292" s="429">
        <v>1</v>
      </c>
      <c r="E292" s="205"/>
      <c r="F292" s="443">
        <f t="shared" ref="F292" si="16">D292*E292</f>
        <v>0</v>
      </c>
    </row>
    <row r="293" spans="1:6" s="440" customFormat="1" ht="14.25" x14ac:dyDescent="0.25">
      <c r="A293" s="445"/>
      <c r="B293" s="580"/>
      <c r="C293" s="540"/>
      <c r="D293" s="429"/>
      <c r="E293" s="743"/>
      <c r="F293" s="443"/>
    </row>
    <row r="294" spans="1:6" s="440" customFormat="1" ht="57" x14ac:dyDescent="0.25">
      <c r="A294" s="490" t="s">
        <v>198</v>
      </c>
      <c r="B294" s="599" t="s">
        <v>896</v>
      </c>
      <c r="C294" s="600"/>
      <c r="D294" s="555"/>
      <c r="E294" s="182"/>
      <c r="F294" s="422"/>
    </row>
    <row r="295" spans="1:6" s="440" customFormat="1" ht="15" customHeight="1" x14ac:dyDescent="0.25">
      <c r="A295" s="490"/>
      <c r="B295" s="601" t="s">
        <v>1160</v>
      </c>
      <c r="C295" s="600"/>
      <c r="D295" s="555"/>
      <c r="E295" s="182"/>
      <c r="F295" s="422"/>
    </row>
    <row r="296" spans="1:6" s="440" customFormat="1" ht="30" customHeight="1" x14ac:dyDescent="0.25">
      <c r="A296" s="490"/>
      <c r="B296" s="602" t="s">
        <v>897</v>
      </c>
      <c r="C296" s="540" t="s">
        <v>0</v>
      </c>
      <c r="D296" s="429">
        <v>1</v>
      </c>
      <c r="E296" s="205"/>
      <c r="F296" s="459">
        <f>E296*D296</f>
        <v>0</v>
      </c>
    </row>
    <row r="297" spans="1:6" s="440" customFormat="1" ht="13.5" customHeight="1" x14ac:dyDescent="0.25">
      <c r="A297" s="490"/>
      <c r="B297" s="602"/>
      <c r="C297" s="603"/>
      <c r="D297" s="602"/>
      <c r="E297" s="744"/>
      <c r="F297" s="422"/>
    </row>
    <row r="298" spans="1:6" s="440" customFormat="1" ht="60" customHeight="1" x14ac:dyDescent="0.25">
      <c r="A298" s="445" t="s">
        <v>200</v>
      </c>
      <c r="B298" s="595" t="s">
        <v>1199</v>
      </c>
      <c r="C298" s="535"/>
      <c r="D298" s="536"/>
      <c r="E298" s="187"/>
      <c r="F298" s="422"/>
    </row>
    <row r="299" spans="1:6" s="440" customFormat="1" ht="15" customHeight="1" x14ac:dyDescent="0.25">
      <c r="A299" s="445"/>
      <c r="B299" s="601" t="s">
        <v>1200</v>
      </c>
      <c r="C299" s="535"/>
      <c r="D299" s="536"/>
      <c r="E299" s="742"/>
      <c r="F299" s="443"/>
    </row>
    <row r="300" spans="1:6" s="440" customFormat="1" ht="30" customHeight="1" x14ac:dyDescent="0.25">
      <c r="A300" s="445"/>
      <c r="B300" s="602" t="s">
        <v>1201</v>
      </c>
      <c r="C300" s="540" t="s">
        <v>0</v>
      </c>
      <c r="D300" s="429">
        <v>1</v>
      </c>
      <c r="E300" s="205"/>
      <c r="F300" s="443">
        <f t="shared" ref="F300" si="17">D300*E300</f>
        <v>0</v>
      </c>
    </row>
    <row r="301" spans="1:6" s="440" customFormat="1" ht="14.25" x14ac:dyDescent="0.25">
      <c r="A301" s="541"/>
      <c r="B301" s="602"/>
      <c r="C301" s="540"/>
      <c r="D301" s="429"/>
      <c r="E301" s="205"/>
      <c r="F301" s="443"/>
    </row>
    <row r="302" spans="1:6" s="440" customFormat="1" ht="87" customHeight="1" x14ac:dyDescent="0.25">
      <c r="A302" s="490" t="s">
        <v>202</v>
      </c>
      <c r="B302" s="602" t="s">
        <v>898</v>
      </c>
      <c r="C302" s="603"/>
      <c r="D302" s="602"/>
      <c r="E302" s="744"/>
      <c r="F302" s="422"/>
    </row>
    <row r="303" spans="1:6" s="440" customFormat="1" ht="30" customHeight="1" x14ac:dyDescent="0.25">
      <c r="A303" s="490"/>
      <c r="B303" s="602" t="s">
        <v>899</v>
      </c>
      <c r="C303" s="540" t="s">
        <v>0</v>
      </c>
      <c r="D303" s="429">
        <v>1</v>
      </c>
      <c r="E303" s="205"/>
      <c r="F303" s="459">
        <f>D303*E303</f>
        <v>0</v>
      </c>
    </row>
    <row r="304" spans="1:6" s="440" customFormat="1" ht="14.25" x14ac:dyDescent="0.25">
      <c r="A304" s="490"/>
      <c r="B304" s="602"/>
      <c r="C304" s="603"/>
      <c r="D304" s="602"/>
      <c r="E304" s="744"/>
      <c r="F304" s="422"/>
    </row>
    <row r="305" spans="1:6" s="440" customFormat="1" ht="30" customHeight="1" x14ac:dyDescent="0.25">
      <c r="A305" s="445" t="s">
        <v>204</v>
      </c>
      <c r="B305" s="427" t="s">
        <v>866</v>
      </c>
      <c r="C305" s="535"/>
      <c r="D305" s="536"/>
      <c r="E305" s="187"/>
      <c r="F305" s="422"/>
    </row>
    <row r="306" spans="1:6" s="440" customFormat="1" ht="15" customHeight="1" x14ac:dyDescent="0.25">
      <c r="A306" s="445"/>
      <c r="B306" s="427" t="s">
        <v>867</v>
      </c>
      <c r="C306" s="540" t="s">
        <v>0</v>
      </c>
      <c r="D306" s="429">
        <v>1</v>
      </c>
      <c r="E306" s="205"/>
      <c r="F306" s="459">
        <f t="shared" ref="F306:F307" si="18">D306*E306</f>
        <v>0</v>
      </c>
    </row>
    <row r="307" spans="1:6" s="440" customFormat="1" ht="15" customHeight="1" x14ac:dyDescent="0.25">
      <c r="A307" s="445"/>
      <c r="B307" s="427" t="s">
        <v>820</v>
      </c>
      <c r="C307" s="540" t="s">
        <v>0</v>
      </c>
      <c r="D307" s="429">
        <v>4</v>
      </c>
      <c r="E307" s="205"/>
      <c r="F307" s="459">
        <f t="shared" si="18"/>
        <v>0</v>
      </c>
    </row>
    <row r="308" spans="1:6" s="440" customFormat="1" ht="14.25" x14ac:dyDescent="0.25">
      <c r="A308" s="445"/>
      <c r="B308" s="427"/>
      <c r="C308" s="540"/>
      <c r="D308" s="540"/>
      <c r="E308" s="189"/>
      <c r="F308" s="459"/>
    </row>
    <row r="309" spans="1:6" s="440" customFormat="1" ht="45" customHeight="1" x14ac:dyDescent="0.25">
      <c r="A309" s="445" t="s">
        <v>227</v>
      </c>
      <c r="B309" s="427" t="s">
        <v>1202</v>
      </c>
      <c r="C309" s="535"/>
      <c r="D309" s="536"/>
      <c r="E309" s="187"/>
      <c r="F309" s="422"/>
    </row>
    <row r="310" spans="1:6" s="440" customFormat="1" ht="15" customHeight="1" x14ac:dyDescent="0.25">
      <c r="A310" s="445"/>
      <c r="B310" s="427" t="s">
        <v>1193</v>
      </c>
      <c r="C310" s="540" t="s">
        <v>0</v>
      </c>
      <c r="D310" s="429">
        <v>2</v>
      </c>
      <c r="E310" s="205"/>
      <c r="F310" s="459">
        <f>D310*E310</f>
        <v>0</v>
      </c>
    </row>
    <row r="311" spans="1:6" s="440" customFormat="1" ht="14.25" x14ac:dyDescent="0.25">
      <c r="A311" s="445"/>
      <c r="B311" s="427"/>
      <c r="C311" s="540"/>
      <c r="D311" s="540"/>
      <c r="E311" s="189"/>
      <c r="F311" s="459"/>
    </row>
    <row r="312" spans="1:6" s="440" customFormat="1" ht="30" customHeight="1" x14ac:dyDescent="0.25">
      <c r="A312" s="445" t="s">
        <v>231</v>
      </c>
      <c r="B312" s="427" t="s">
        <v>900</v>
      </c>
      <c r="C312" s="535"/>
      <c r="D312" s="536"/>
      <c r="E312" s="187"/>
      <c r="F312" s="422"/>
    </row>
    <row r="313" spans="1:6" s="440" customFormat="1" ht="15" customHeight="1" x14ac:dyDescent="0.25">
      <c r="A313" s="445"/>
      <c r="B313" s="427" t="s">
        <v>820</v>
      </c>
      <c r="C313" s="540" t="s">
        <v>0</v>
      </c>
      <c r="D313" s="429">
        <v>2</v>
      </c>
      <c r="E313" s="205"/>
      <c r="F313" s="459">
        <f>D313*E313</f>
        <v>0</v>
      </c>
    </row>
    <row r="314" spans="1:6" s="440" customFormat="1" ht="14.25" x14ac:dyDescent="0.25">
      <c r="A314" s="445"/>
      <c r="B314" s="427"/>
      <c r="C314" s="540"/>
      <c r="D314" s="540"/>
      <c r="E314" s="189"/>
      <c r="F314" s="459"/>
    </row>
    <row r="315" spans="1:6" s="440" customFormat="1" ht="30" customHeight="1" x14ac:dyDescent="0.25">
      <c r="A315" s="445" t="s">
        <v>232</v>
      </c>
      <c r="B315" s="427" t="s">
        <v>901</v>
      </c>
      <c r="C315" s="535"/>
      <c r="D315" s="536"/>
      <c r="E315" s="187"/>
      <c r="F315" s="422"/>
    </row>
    <row r="316" spans="1:6" s="440" customFormat="1" ht="15" customHeight="1" x14ac:dyDescent="0.25">
      <c r="A316" s="445"/>
      <c r="B316" s="427" t="s">
        <v>820</v>
      </c>
      <c r="C316" s="540" t="s">
        <v>0</v>
      </c>
      <c r="D316" s="429">
        <v>2</v>
      </c>
      <c r="E316" s="205"/>
      <c r="F316" s="459">
        <f>D316*E316</f>
        <v>0</v>
      </c>
    </row>
    <row r="317" spans="1:6" s="440" customFormat="1" ht="14.25" x14ac:dyDescent="0.25">
      <c r="A317" s="445"/>
      <c r="B317" s="604"/>
      <c r="C317" s="605"/>
      <c r="D317" s="429"/>
      <c r="E317" s="190"/>
      <c r="F317" s="459"/>
    </row>
    <row r="318" spans="1:6" s="440" customFormat="1" ht="30" customHeight="1" x14ac:dyDescent="0.25">
      <c r="A318" s="445" t="s">
        <v>234</v>
      </c>
      <c r="B318" s="427" t="s">
        <v>902</v>
      </c>
      <c r="C318" s="428"/>
      <c r="D318" s="429"/>
      <c r="E318" s="188"/>
      <c r="F318" s="459"/>
    </row>
    <row r="319" spans="1:6" s="440" customFormat="1" ht="15" customHeight="1" x14ac:dyDescent="0.25">
      <c r="A319" s="445"/>
      <c r="B319" s="427" t="s">
        <v>230</v>
      </c>
      <c r="C319" s="540" t="s">
        <v>0</v>
      </c>
      <c r="D319" s="429">
        <v>4</v>
      </c>
      <c r="E319" s="205"/>
      <c r="F319" s="459">
        <f>D319*E319</f>
        <v>0</v>
      </c>
    </row>
    <row r="320" spans="1:6" s="440" customFormat="1" ht="14.25" x14ac:dyDescent="0.25">
      <c r="A320" s="445"/>
      <c r="B320" s="604"/>
      <c r="C320" s="428"/>
      <c r="D320" s="428"/>
      <c r="E320" s="194"/>
      <c r="F320" s="459"/>
    </row>
    <row r="321" spans="1:6" s="440" customFormat="1" ht="45" customHeight="1" x14ac:dyDescent="0.25">
      <c r="A321" s="445" t="s">
        <v>235</v>
      </c>
      <c r="B321" s="427" t="s">
        <v>903</v>
      </c>
      <c r="C321" s="428" t="s">
        <v>30</v>
      </c>
      <c r="D321" s="429">
        <v>4</v>
      </c>
      <c r="E321" s="205"/>
      <c r="F321" s="459">
        <f>D321*E321</f>
        <v>0</v>
      </c>
    </row>
    <row r="322" spans="1:6" s="440" customFormat="1" ht="14.25" x14ac:dyDescent="0.25">
      <c r="A322" s="445"/>
      <c r="B322" s="604"/>
      <c r="C322" s="535"/>
      <c r="D322" s="536"/>
      <c r="E322" s="191"/>
      <c r="F322" s="422"/>
    </row>
    <row r="323" spans="1:6" s="440" customFormat="1" ht="45" customHeight="1" x14ac:dyDescent="0.25">
      <c r="A323" s="445" t="s">
        <v>238</v>
      </c>
      <c r="B323" s="427" t="s">
        <v>904</v>
      </c>
      <c r="C323" s="428" t="s">
        <v>30</v>
      </c>
      <c r="D323" s="429">
        <v>5</v>
      </c>
      <c r="E323" s="205"/>
      <c r="F323" s="459">
        <f>D323*E323</f>
        <v>0</v>
      </c>
    </row>
    <row r="324" spans="1:6" s="440" customFormat="1" ht="14.25" x14ac:dyDescent="0.25">
      <c r="A324" s="445"/>
      <c r="B324" s="604"/>
      <c r="C324" s="535"/>
      <c r="D324" s="536"/>
      <c r="E324" s="186"/>
      <c r="F324" s="422"/>
    </row>
    <row r="325" spans="1:6" s="440" customFormat="1" ht="30" customHeight="1" x14ac:dyDescent="0.25">
      <c r="A325" s="445" t="s">
        <v>240</v>
      </c>
      <c r="B325" s="427" t="s">
        <v>905</v>
      </c>
      <c r="C325" s="428" t="s">
        <v>30</v>
      </c>
      <c r="D325" s="429">
        <v>6</v>
      </c>
      <c r="E325" s="205"/>
      <c r="F325" s="459">
        <f>D325*E325</f>
        <v>0</v>
      </c>
    </row>
    <row r="326" spans="1:6" s="440" customFormat="1" ht="14.25" x14ac:dyDescent="0.25">
      <c r="A326" s="445"/>
      <c r="B326" s="427"/>
      <c r="C326" s="605"/>
      <c r="D326" s="429"/>
      <c r="E326" s="190"/>
      <c r="F326" s="459"/>
    </row>
    <row r="327" spans="1:6" s="440" customFormat="1" ht="30" customHeight="1" x14ac:dyDescent="0.25">
      <c r="A327" s="490" t="s">
        <v>244</v>
      </c>
      <c r="B327" s="606" t="s">
        <v>906</v>
      </c>
      <c r="C327" s="550" t="s">
        <v>907</v>
      </c>
      <c r="D327" s="607">
        <v>15</v>
      </c>
      <c r="E327" s="205"/>
      <c r="F327" s="430">
        <f t="shared" ref="F327" si="19">E327*D327</f>
        <v>0</v>
      </c>
    </row>
    <row r="328" spans="1:6" s="440" customFormat="1" ht="14.25" x14ac:dyDescent="0.25">
      <c r="A328" s="419"/>
      <c r="B328" s="608"/>
      <c r="C328" s="453"/>
      <c r="D328" s="609"/>
      <c r="E328" s="186"/>
      <c r="F328" s="430"/>
    </row>
    <row r="329" spans="1:6" s="440" customFormat="1" ht="15" customHeight="1" x14ac:dyDescent="0.25">
      <c r="A329" s="419" t="s">
        <v>245</v>
      </c>
      <c r="B329" s="610" t="s">
        <v>908</v>
      </c>
      <c r="C329" s="428" t="s">
        <v>30</v>
      </c>
      <c r="D329" s="429">
        <v>1</v>
      </c>
      <c r="E329" s="205"/>
      <c r="F329" s="430">
        <f>D329*E329</f>
        <v>0</v>
      </c>
    </row>
    <row r="330" spans="1:6" s="440" customFormat="1" ht="14.25" x14ac:dyDescent="0.25">
      <c r="A330" s="419"/>
      <c r="B330" s="566"/>
      <c r="C330" s="428"/>
      <c r="D330" s="429"/>
      <c r="E330" s="745"/>
      <c r="F330" s="430"/>
    </row>
    <row r="331" spans="1:6" s="440" customFormat="1" ht="14.25" x14ac:dyDescent="0.25">
      <c r="A331" s="419" t="s">
        <v>246</v>
      </c>
      <c r="B331" s="464" t="s">
        <v>258</v>
      </c>
      <c r="C331" s="428" t="s">
        <v>74</v>
      </c>
      <c r="D331" s="429">
        <v>10</v>
      </c>
      <c r="E331" s="205"/>
      <c r="F331" s="430">
        <f>D331*E331</f>
        <v>0</v>
      </c>
    </row>
    <row r="332" spans="1:6" s="440" customFormat="1" ht="14.25" x14ac:dyDescent="0.25">
      <c r="A332" s="419"/>
      <c r="B332" s="464"/>
      <c r="C332" s="428"/>
      <c r="D332" s="421"/>
      <c r="E332" s="186"/>
      <c r="F332" s="422"/>
    </row>
    <row r="333" spans="1:6" s="440" customFormat="1" ht="15" customHeight="1" x14ac:dyDescent="0.25">
      <c r="A333" s="419" t="s">
        <v>250</v>
      </c>
      <c r="B333" s="464" t="s">
        <v>909</v>
      </c>
      <c r="C333" s="428" t="s">
        <v>30</v>
      </c>
      <c r="D333" s="421">
        <v>1</v>
      </c>
      <c r="E333" s="205"/>
      <c r="F333" s="430">
        <f>D333*E333</f>
        <v>0</v>
      </c>
    </row>
    <row r="334" spans="1:6" s="440" customFormat="1" ht="14.25" x14ac:dyDescent="0.25">
      <c r="A334" s="419"/>
      <c r="B334" s="464"/>
      <c r="C334" s="428"/>
      <c r="D334" s="421"/>
      <c r="E334" s="182"/>
      <c r="F334" s="422"/>
    </row>
    <row r="335" spans="1:6" s="440" customFormat="1" ht="30" customHeight="1" x14ac:dyDescent="0.25">
      <c r="A335" s="419" t="s">
        <v>252</v>
      </c>
      <c r="B335" s="427" t="s">
        <v>910</v>
      </c>
      <c r="C335" s="428" t="s">
        <v>30</v>
      </c>
      <c r="D335" s="429">
        <v>1</v>
      </c>
      <c r="E335" s="205"/>
      <c r="F335" s="430">
        <f>D335*E335</f>
        <v>0</v>
      </c>
    </row>
    <row r="336" spans="1:6" s="440" customFormat="1" ht="14.25" x14ac:dyDescent="0.25">
      <c r="A336" s="419"/>
      <c r="B336" s="427"/>
      <c r="C336" s="428"/>
      <c r="D336" s="421"/>
      <c r="E336" s="186"/>
      <c r="F336" s="422"/>
    </row>
    <row r="337" spans="1:6" s="440" customFormat="1" ht="45" customHeight="1" x14ac:dyDescent="0.25">
      <c r="A337" s="419" t="s">
        <v>253</v>
      </c>
      <c r="B337" s="427" t="s">
        <v>911</v>
      </c>
      <c r="C337" s="428" t="s">
        <v>30</v>
      </c>
      <c r="D337" s="429">
        <v>1</v>
      </c>
      <c r="E337" s="205"/>
      <c r="F337" s="422">
        <f>D337*E337</f>
        <v>0</v>
      </c>
    </row>
    <row r="338" spans="1:6" s="440" customFormat="1" ht="14.25" x14ac:dyDescent="0.25">
      <c r="A338" s="419"/>
      <c r="B338" s="464"/>
      <c r="C338" s="428"/>
      <c r="D338" s="429"/>
      <c r="E338" s="745"/>
      <c r="F338" s="430"/>
    </row>
    <row r="339" spans="1:6" s="440" customFormat="1" ht="30" customHeight="1" x14ac:dyDescent="0.25">
      <c r="A339" s="419" t="s">
        <v>254</v>
      </c>
      <c r="B339" s="427" t="s">
        <v>260</v>
      </c>
      <c r="C339" s="428" t="s">
        <v>30</v>
      </c>
      <c r="D339" s="429">
        <v>1</v>
      </c>
      <c r="E339" s="205"/>
      <c r="F339" s="430">
        <f>D339*E339</f>
        <v>0</v>
      </c>
    </row>
    <row r="340" spans="1:6" s="440" customFormat="1" ht="15" customHeight="1" x14ac:dyDescent="0.25">
      <c r="A340" s="559"/>
      <c r="B340" s="560" t="s">
        <v>248</v>
      </c>
      <c r="C340" s="561" t="s">
        <v>249</v>
      </c>
      <c r="D340" s="562"/>
      <c r="E340" s="563"/>
      <c r="F340" s="564">
        <f>SUM(F251:F339)</f>
        <v>0</v>
      </c>
    </row>
    <row r="341" spans="1:6" s="440" customFormat="1" ht="14.25" x14ac:dyDescent="0.25">
      <c r="A341" s="490"/>
      <c r="B341" s="464"/>
      <c r="C341" s="439"/>
      <c r="D341" s="421"/>
      <c r="E341" s="424"/>
      <c r="F341" s="422"/>
    </row>
    <row r="342" spans="1:6" s="440" customFormat="1" ht="30" customHeight="1" x14ac:dyDescent="0.25">
      <c r="A342" s="419" t="s">
        <v>250</v>
      </c>
      <c r="B342" s="427" t="s">
        <v>261</v>
      </c>
      <c r="C342" s="439" t="s">
        <v>179</v>
      </c>
      <c r="D342" s="421">
        <v>2</v>
      </c>
      <c r="E342" s="424"/>
      <c r="F342" s="422">
        <f>SUM(F340*(D342/100))</f>
        <v>0</v>
      </c>
    </row>
    <row r="343" spans="1:6" s="440" customFormat="1" ht="14.25" x14ac:dyDescent="0.25">
      <c r="A343" s="490"/>
      <c r="B343" s="464"/>
      <c r="C343" s="439"/>
      <c r="D343" s="421"/>
      <c r="E343" s="424"/>
      <c r="F343" s="422"/>
    </row>
    <row r="344" spans="1:6" s="440" customFormat="1" ht="57" x14ac:dyDescent="0.25">
      <c r="A344" s="490" t="s">
        <v>252</v>
      </c>
      <c r="B344" s="500" t="s">
        <v>847</v>
      </c>
      <c r="C344" s="439" t="s">
        <v>804</v>
      </c>
      <c r="D344" s="421">
        <v>10</v>
      </c>
      <c r="E344" s="205"/>
      <c r="F344" s="422">
        <f>D344*E344</f>
        <v>0</v>
      </c>
    </row>
    <row r="345" spans="1:6" s="440" customFormat="1" ht="14.25" x14ac:dyDescent="0.25">
      <c r="A345" s="567"/>
      <c r="B345" s="502"/>
      <c r="C345" s="503"/>
      <c r="D345" s="453"/>
      <c r="E345" s="454"/>
      <c r="F345" s="463"/>
    </row>
    <row r="346" spans="1:6" s="440" customFormat="1" ht="15" customHeight="1" x14ac:dyDescent="0.25">
      <c r="A346" s="419"/>
      <c r="B346" s="568" t="s">
        <v>35</v>
      </c>
      <c r="C346" s="428"/>
      <c r="D346" s="429"/>
      <c r="E346" s="569"/>
      <c r="F346" s="430"/>
    </row>
    <row r="347" spans="1:6" s="440" customFormat="1" ht="57" x14ac:dyDescent="0.25">
      <c r="A347" s="419"/>
      <c r="B347" s="427" t="s">
        <v>262</v>
      </c>
      <c r="C347" s="428"/>
      <c r="D347" s="429"/>
      <c r="E347" s="569"/>
      <c r="F347" s="430"/>
    </row>
    <row r="348" spans="1:6" s="440" customFormat="1" ht="57" x14ac:dyDescent="0.25">
      <c r="A348" s="419"/>
      <c r="B348" s="427" t="s">
        <v>263</v>
      </c>
      <c r="C348" s="428"/>
      <c r="D348" s="429"/>
      <c r="E348" s="569"/>
      <c r="F348" s="430"/>
    </row>
    <row r="349" spans="1:6" s="440" customFormat="1" ht="15" customHeight="1" x14ac:dyDescent="0.25">
      <c r="A349" s="419"/>
      <c r="B349" s="427" t="s">
        <v>264</v>
      </c>
      <c r="C349" s="428"/>
      <c r="D349" s="429"/>
      <c r="E349" s="569"/>
      <c r="F349" s="430"/>
    </row>
    <row r="350" spans="1:6" s="440" customFormat="1" ht="45" customHeight="1" x14ac:dyDescent="0.25">
      <c r="A350" s="493"/>
      <c r="B350" s="570" t="s">
        <v>265</v>
      </c>
      <c r="C350" s="495"/>
      <c r="D350" s="571"/>
      <c r="E350" s="572"/>
      <c r="F350" s="573"/>
    </row>
    <row r="351" spans="1:6" s="510" customFormat="1" ht="17.25" thickBot="1" x14ac:dyDescent="0.35">
      <c r="A351" s="574"/>
      <c r="B351" s="575" t="str">
        <f>B248</f>
        <v>STROJNICA</v>
      </c>
      <c r="C351" s="576"/>
      <c r="D351" s="577"/>
      <c r="E351" s="789">
        <f>SUM(F340:F345)</f>
        <v>0</v>
      </c>
      <c r="F351" s="790"/>
    </row>
    <row r="352" spans="1:6" s="440" customFormat="1" ht="15" thickTop="1" x14ac:dyDescent="0.25">
      <c r="A352" s="611"/>
      <c r="B352" s="612"/>
      <c r="C352" s="613"/>
      <c r="D352" s="614"/>
      <c r="E352" s="615"/>
      <c r="F352" s="616"/>
    </row>
    <row r="353" spans="1:6" s="440" customFormat="1" ht="14.25" x14ac:dyDescent="0.25">
      <c r="A353" s="617"/>
      <c r="B353" s="618"/>
      <c r="C353" s="619"/>
      <c r="D353" s="495"/>
      <c r="E353" s="497"/>
      <c r="F353" s="620"/>
    </row>
    <row r="354" spans="1:6" s="523" customFormat="1" ht="17.25" x14ac:dyDescent="0.3">
      <c r="A354" s="583" t="s">
        <v>569</v>
      </c>
      <c r="B354" s="584" t="s">
        <v>266</v>
      </c>
      <c r="C354" s="585"/>
      <c r="D354" s="585"/>
      <c r="E354" s="621"/>
      <c r="F354" s="622"/>
    </row>
    <row r="355" spans="1:6" s="440" customFormat="1" ht="14.25" x14ac:dyDescent="0.25">
      <c r="A355" s="419"/>
      <c r="B355" s="623"/>
      <c r="C355" s="421"/>
      <c r="D355" s="624"/>
      <c r="E355" s="625"/>
      <c r="F355" s="564"/>
    </row>
    <row r="356" spans="1:6" s="440" customFormat="1" ht="45" customHeight="1" x14ac:dyDescent="0.25">
      <c r="A356" s="419" t="s">
        <v>209</v>
      </c>
      <c r="B356" s="623" t="s">
        <v>912</v>
      </c>
      <c r="C356" s="421" t="s">
        <v>30</v>
      </c>
      <c r="D356" s="624">
        <v>1</v>
      </c>
      <c r="E356" s="205"/>
      <c r="F356" s="459">
        <f>D356*E356</f>
        <v>0</v>
      </c>
    </row>
    <row r="357" spans="1:6" s="440" customFormat="1" ht="14.25" x14ac:dyDescent="0.25">
      <c r="A357" s="419"/>
      <c r="B357" s="623"/>
      <c r="C357" s="421"/>
      <c r="D357" s="624"/>
      <c r="E357" s="746"/>
      <c r="F357" s="422"/>
    </row>
    <row r="358" spans="1:6" s="440" customFormat="1" ht="15" customHeight="1" x14ac:dyDescent="0.25">
      <c r="A358" s="419" t="s">
        <v>210</v>
      </c>
      <c r="B358" s="623" t="s">
        <v>913</v>
      </c>
      <c r="C358" s="421" t="s">
        <v>30</v>
      </c>
      <c r="D358" s="624">
        <v>1</v>
      </c>
      <c r="E358" s="205"/>
      <c r="F358" s="459">
        <f>D358*E358</f>
        <v>0</v>
      </c>
    </row>
    <row r="359" spans="1:6" s="440" customFormat="1" ht="14.25" x14ac:dyDescent="0.25">
      <c r="A359" s="419"/>
      <c r="B359" s="623"/>
      <c r="C359" s="421"/>
      <c r="D359" s="624"/>
      <c r="E359" s="746"/>
      <c r="F359" s="422"/>
    </row>
    <row r="360" spans="1:6" s="440" customFormat="1" ht="45" customHeight="1" x14ac:dyDescent="0.25">
      <c r="A360" s="419" t="s">
        <v>211</v>
      </c>
      <c r="B360" s="623" t="s">
        <v>914</v>
      </c>
      <c r="C360" s="421"/>
      <c r="D360" s="624"/>
      <c r="E360" s="746"/>
      <c r="F360" s="422"/>
    </row>
    <row r="361" spans="1:6" s="440" customFormat="1" ht="30" customHeight="1" x14ac:dyDescent="0.25">
      <c r="A361" s="419"/>
      <c r="B361" s="623" t="s">
        <v>915</v>
      </c>
      <c r="C361" s="421"/>
      <c r="D361" s="624"/>
      <c r="E361" s="746"/>
      <c r="F361" s="422"/>
    </row>
    <row r="362" spans="1:6" s="440" customFormat="1" ht="87" customHeight="1" x14ac:dyDescent="0.25">
      <c r="A362" s="419"/>
      <c r="B362" s="623" t="s">
        <v>267</v>
      </c>
      <c r="C362" s="421"/>
      <c r="D362" s="624"/>
      <c r="E362" s="746"/>
      <c r="F362" s="422"/>
    </row>
    <row r="363" spans="1:6" s="440" customFormat="1" ht="87" customHeight="1" x14ac:dyDescent="0.25">
      <c r="A363" s="419"/>
      <c r="B363" s="623" t="s">
        <v>916</v>
      </c>
      <c r="C363" s="421"/>
      <c r="D363" s="624"/>
      <c r="E363" s="746"/>
      <c r="F363" s="422"/>
    </row>
    <row r="364" spans="1:6" s="440" customFormat="1" ht="72" customHeight="1" x14ac:dyDescent="0.25">
      <c r="A364" s="419"/>
      <c r="B364" s="623" t="s">
        <v>268</v>
      </c>
      <c r="C364" s="421"/>
      <c r="D364" s="624"/>
      <c r="E364" s="746"/>
      <c r="F364" s="422"/>
    </row>
    <row r="365" spans="1:6" s="440" customFormat="1" ht="57" x14ac:dyDescent="0.25">
      <c r="A365" s="419"/>
      <c r="B365" s="623" t="s">
        <v>269</v>
      </c>
      <c r="C365" s="421"/>
      <c r="D365" s="624"/>
      <c r="E365" s="746"/>
      <c r="F365" s="422"/>
    </row>
    <row r="366" spans="1:6" s="440" customFormat="1" ht="87" customHeight="1" x14ac:dyDescent="0.25">
      <c r="A366" s="419"/>
      <c r="B366" s="623" t="s">
        <v>270</v>
      </c>
      <c r="C366" s="421"/>
      <c r="D366" s="624"/>
      <c r="E366" s="746"/>
      <c r="F366" s="422"/>
    </row>
    <row r="367" spans="1:6" s="440" customFormat="1" ht="129" customHeight="1" x14ac:dyDescent="0.25">
      <c r="A367" s="419"/>
      <c r="B367" s="623" t="s">
        <v>271</v>
      </c>
      <c r="C367" s="421"/>
      <c r="D367" s="624"/>
      <c r="E367" s="746"/>
      <c r="F367" s="422"/>
    </row>
    <row r="368" spans="1:6" s="440" customFormat="1" ht="72" customHeight="1" x14ac:dyDescent="0.25">
      <c r="A368" s="419"/>
      <c r="B368" s="623" t="s">
        <v>272</v>
      </c>
      <c r="C368" s="421"/>
      <c r="D368" s="624"/>
      <c r="E368" s="746"/>
      <c r="F368" s="422"/>
    </row>
    <row r="369" spans="1:6" s="440" customFormat="1" ht="45" customHeight="1" x14ac:dyDescent="0.25">
      <c r="A369" s="419"/>
      <c r="B369" s="623" t="s">
        <v>273</v>
      </c>
      <c r="C369" s="421"/>
      <c r="D369" s="624"/>
      <c r="E369" s="746"/>
      <c r="F369" s="422"/>
    </row>
    <row r="370" spans="1:6" s="440" customFormat="1" ht="30" customHeight="1" x14ac:dyDescent="0.25">
      <c r="A370" s="419"/>
      <c r="B370" s="623" t="s">
        <v>274</v>
      </c>
      <c r="C370" s="421"/>
      <c r="D370" s="624"/>
      <c r="E370" s="746"/>
      <c r="F370" s="422"/>
    </row>
    <row r="371" spans="1:6" s="440" customFormat="1" ht="144" customHeight="1" x14ac:dyDescent="0.25">
      <c r="A371" s="419"/>
      <c r="B371" s="623" t="s">
        <v>275</v>
      </c>
      <c r="C371" s="421"/>
      <c r="D371" s="624"/>
      <c r="E371" s="746"/>
      <c r="F371" s="422"/>
    </row>
    <row r="372" spans="1:6" s="440" customFormat="1" ht="45" customHeight="1" x14ac:dyDescent="0.25">
      <c r="A372" s="419"/>
      <c r="B372" s="623" t="s">
        <v>276</v>
      </c>
      <c r="C372" s="421"/>
      <c r="D372" s="624"/>
      <c r="E372" s="746"/>
      <c r="F372" s="422"/>
    </row>
    <row r="373" spans="1:6" s="440" customFormat="1" ht="102" customHeight="1" x14ac:dyDescent="0.25">
      <c r="A373" s="419"/>
      <c r="B373" s="623" t="s">
        <v>277</v>
      </c>
      <c r="C373" s="421"/>
      <c r="D373" s="624"/>
      <c r="E373" s="746"/>
      <c r="F373" s="422"/>
    </row>
    <row r="374" spans="1:6" s="440" customFormat="1" ht="87" customHeight="1" x14ac:dyDescent="0.25">
      <c r="A374" s="419"/>
      <c r="B374" s="623" t="s">
        <v>278</v>
      </c>
      <c r="C374" s="421"/>
      <c r="D374" s="624"/>
      <c r="E374" s="746"/>
      <c r="F374" s="422"/>
    </row>
    <row r="375" spans="1:6" s="440" customFormat="1" ht="45" customHeight="1" x14ac:dyDescent="0.25">
      <c r="A375" s="419"/>
      <c r="B375" s="623" t="s">
        <v>279</v>
      </c>
      <c r="C375" s="421"/>
      <c r="D375" s="624"/>
      <c r="E375" s="746"/>
      <c r="F375" s="422"/>
    </row>
    <row r="376" spans="1:6" s="440" customFormat="1" ht="128.25" x14ac:dyDescent="0.25">
      <c r="A376" s="419"/>
      <c r="B376" s="623" t="s">
        <v>280</v>
      </c>
      <c r="C376" s="421"/>
      <c r="D376" s="624"/>
      <c r="E376" s="746"/>
      <c r="F376" s="422"/>
    </row>
    <row r="377" spans="1:6" s="440" customFormat="1" ht="30" customHeight="1" x14ac:dyDescent="0.25">
      <c r="A377" s="419"/>
      <c r="B377" s="623" t="s">
        <v>281</v>
      </c>
      <c r="C377" s="421"/>
      <c r="D377" s="624"/>
      <c r="E377" s="746"/>
      <c r="F377" s="422"/>
    </row>
    <row r="378" spans="1:6" s="440" customFormat="1" ht="102" customHeight="1" x14ac:dyDescent="0.25">
      <c r="A378" s="419"/>
      <c r="B378" s="623" t="s">
        <v>282</v>
      </c>
      <c r="C378" s="421"/>
      <c r="D378" s="624"/>
      <c r="E378" s="746"/>
      <c r="F378" s="422"/>
    </row>
    <row r="379" spans="1:6" s="440" customFormat="1" ht="45" customHeight="1" x14ac:dyDescent="0.25">
      <c r="A379" s="419"/>
      <c r="B379" s="623" t="s">
        <v>283</v>
      </c>
      <c r="C379" s="421"/>
      <c r="D379" s="624"/>
      <c r="E379" s="746"/>
      <c r="F379" s="422"/>
    </row>
    <row r="380" spans="1:6" s="440" customFormat="1" ht="15" customHeight="1" x14ac:dyDescent="0.25">
      <c r="A380" s="419"/>
      <c r="B380" s="623" t="s">
        <v>917</v>
      </c>
      <c r="C380" s="421"/>
      <c r="D380" s="624"/>
      <c r="E380" s="746"/>
      <c r="F380" s="422"/>
    </row>
    <row r="381" spans="1:6" s="440" customFormat="1" ht="72" customHeight="1" x14ac:dyDescent="0.25">
      <c r="A381" s="419"/>
      <c r="B381" s="623" t="s">
        <v>918</v>
      </c>
      <c r="C381" s="421"/>
      <c r="D381" s="624"/>
      <c r="E381" s="746"/>
      <c r="F381" s="422"/>
    </row>
    <row r="382" spans="1:6" s="440" customFormat="1" ht="15" customHeight="1" x14ac:dyDescent="0.25">
      <c r="A382" s="419"/>
      <c r="B382" s="623" t="s">
        <v>284</v>
      </c>
      <c r="C382" s="421"/>
      <c r="D382" s="624"/>
      <c r="E382" s="746"/>
      <c r="F382" s="422"/>
    </row>
    <row r="383" spans="1:6" s="440" customFormat="1" ht="30" customHeight="1" x14ac:dyDescent="0.25">
      <c r="A383" s="419"/>
      <c r="B383" s="623" t="s">
        <v>919</v>
      </c>
      <c r="C383" s="421"/>
      <c r="D383" s="624"/>
      <c r="E383" s="746"/>
      <c r="F383" s="422"/>
    </row>
    <row r="384" spans="1:6" s="440" customFormat="1" ht="15" customHeight="1" x14ac:dyDescent="0.25">
      <c r="A384" s="419"/>
      <c r="B384" s="623" t="s">
        <v>920</v>
      </c>
      <c r="C384" s="421"/>
      <c r="D384" s="624"/>
      <c r="E384" s="746"/>
      <c r="F384" s="422"/>
    </row>
    <row r="385" spans="1:6" s="440" customFormat="1" ht="15" customHeight="1" x14ac:dyDescent="0.25">
      <c r="A385" s="419"/>
      <c r="B385" s="623" t="s">
        <v>921</v>
      </c>
      <c r="C385" s="421"/>
      <c r="D385" s="624"/>
      <c r="E385" s="746"/>
      <c r="F385" s="422"/>
    </row>
    <row r="386" spans="1:6" s="440" customFormat="1" ht="30" customHeight="1" x14ac:dyDescent="0.25">
      <c r="A386" s="419"/>
      <c r="B386" s="623" t="s">
        <v>922</v>
      </c>
      <c r="C386" s="421"/>
      <c r="D386" s="624"/>
      <c r="E386" s="746"/>
      <c r="F386" s="422"/>
    </row>
    <row r="387" spans="1:6" s="440" customFormat="1" ht="14.25" x14ac:dyDescent="0.25">
      <c r="A387" s="419"/>
      <c r="B387" s="623" t="s">
        <v>923</v>
      </c>
      <c r="C387" s="421"/>
      <c r="D387" s="624"/>
      <c r="E387" s="746"/>
      <c r="F387" s="422"/>
    </row>
    <row r="388" spans="1:6" s="440" customFormat="1" ht="30" customHeight="1" x14ac:dyDescent="0.25">
      <c r="A388" s="419"/>
      <c r="B388" s="623" t="s">
        <v>924</v>
      </c>
      <c r="C388" s="421"/>
      <c r="D388" s="624"/>
      <c r="E388" s="746"/>
      <c r="F388" s="422"/>
    </row>
    <row r="389" spans="1:6" s="440" customFormat="1" ht="15" customHeight="1" x14ac:dyDescent="0.25">
      <c r="A389" s="419"/>
      <c r="B389" s="623" t="s">
        <v>285</v>
      </c>
      <c r="C389" s="421"/>
      <c r="D389" s="624"/>
      <c r="E389" s="746"/>
      <c r="F389" s="422"/>
    </row>
    <row r="390" spans="1:6" s="440" customFormat="1" ht="15" customHeight="1" x14ac:dyDescent="0.25">
      <c r="A390" s="419"/>
      <c r="B390" s="623" t="s">
        <v>925</v>
      </c>
      <c r="C390" s="421"/>
      <c r="D390" s="624"/>
      <c r="E390" s="746"/>
      <c r="F390" s="422"/>
    </row>
    <row r="391" spans="1:6" s="440" customFormat="1" ht="15" customHeight="1" x14ac:dyDescent="0.25">
      <c r="A391" s="419"/>
      <c r="B391" s="623" t="s">
        <v>926</v>
      </c>
      <c r="C391" s="421"/>
      <c r="D391" s="624"/>
      <c r="E391" s="746"/>
      <c r="F391" s="422"/>
    </row>
    <row r="392" spans="1:6" s="440" customFormat="1" ht="15" customHeight="1" x14ac:dyDescent="0.25">
      <c r="A392" s="419"/>
      <c r="B392" s="623" t="s">
        <v>287</v>
      </c>
      <c r="C392" s="421"/>
      <c r="D392" s="624"/>
      <c r="E392" s="746"/>
      <c r="F392" s="422"/>
    </row>
    <row r="393" spans="1:6" s="440" customFormat="1" ht="15" customHeight="1" x14ac:dyDescent="0.25">
      <c r="A393" s="419"/>
      <c r="B393" s="623" t="s">
        <v>288</v>
      </c>
      <c r="C393" s="421"/>
      <c r="D393" s="624"/>
      <c r="E393" s="746"/>
      <c r="F393" s="422"/>
    </row>
    <row r="394" spans="1:6" s="440" customFormat="1" ht="15" customHeight="1" x14ac:dyDescent="0.25">
      <c r="A394" s="419"/>
      <c r="B394" s="623" t="s">
        <v>927</v>
      </c>
      <c r="C394" s="421"/>
      <c r="D394" s="624"/>
      <c r="E394" s="746"/>
      <c r="F394" s="422"/>
    </row>
    <row r="395" spans="1:6" s="440" customFormat="1" ht="15" customHeight="1" x14ac:dyDescent="0.25">
      <c r="A395" s="419"/>
      <c r="B395" s="623" t="s">
        <v>289</v>
      </c>
      <c r="C395" s="421"/>
      <c r="D395" s="624"/>
      <c r="E395" s="746"/>
      <c r="F395" s="422"/>
    </row>
    <row r="396" spans="1:6" s="440" customFormat="1" ht="15" customHeight="1" x14ac:dyDescent="0.25">
      <c r="A396" s="419"/>
      <c r="B396" s="623" t="s">
        <v>928</v>
      </c>
      <c r="C396" s="421"/>
      <c r="D396" s="624"/>
      <c r="E396" s="746"/>
      <c r="F396" s="422"/>
    </row>
    <row r="397" spans="1:6" s="440" customFormat="1" ht="15" customHeight="1" x14ac:dyDescent="0.25">
      <c r="A397" s="419"/>
      <c r="B397" s="623" t="s">
        <v>929</v>
      </c>
      <c r="C397" s="421"/>
      <c r="D397" s="624"/>
      <c r="E397" s="746"/>
      <c r="F397" s="422"/>
    </row>
    <row r="398" spans="1:6" s="440" customFormat="1" ht="15" customHeight="1" x14ac:dyDescent="0.25">
      <c r="A398" s="419"/>
      <c r="B398" s="623" t="s">
        <v>930</v>
      </c>
      <c r="C398" s="421"/>
      <c r="D398" s="624"/>
      <c r="E398" s="746"/>
      <c r="F398" s="422"/>
    </row>
    <row r="399" spans="1:6" s="440" customFormat="1" ht="15" customHeight="1" x14ac:dyDescent="0.25">
      <c r="A399" s="419"/>
      <c r="B399" s="623" t="s">
        <v>931</v>
      </c>
      <c r="C399" s="421"/>
      <c r="D399" s="624"/>
      <c r="E399" s="746"/>
      <c r="F399" s="422"/>
    </row>
    <row r="400" spans="1:6" s="440" customFormat="1" ht="15" customHeight="1" x14ac:dyDescent="0.25">
      <c r="A400" s="419"/>
      <c r="B400" s="623" t="s">
        <v>932</v>
      </c>
      <c r="C400" s="421"/>
      <c r="D400" s="624"/>
      <c r="E400" s="746"/>
      <c r="F400" s="422"/>
    </row>
    <row r="401" spans="1:6" s="440" customFormat="1" ht="15" customHeight="1" x14ac:dyDescent="0.25">
      <c r="A401" s="419"/>
      <c r="B401" s="623" t="s">
        <v>933</v>
      </c>
      <c r="C401" s="421"/>
      <c r="D401" s="624"/>
      <c r="E401" s="746"/>
      <c r="F401" s="422"/>
    </row>
    <row r="402" spans="1:6" s="440" customFormat="1" ht="15" customHeight="1" x14ac:dyDescent="0.25">
      <c r="A402" s="419"/>
      <c r="B402" s="623" t="s">
        <v>934</v>
      </c>
      <c r="C402" s="421"/>
      <c r="D402" s="624"/>
      <c r="E402" s="746"/>
      <c r="F402" s="422"/>
    </row>
    <row r="403" spans="1:6" s="440" customFormat="1" ht="15" customHeight="1" x14ac:dyDescent="0.25">
      <c r="A403" s="419"/>
      <c r="B403" s="623" t="s">
        <v>291</v>
      </c>
      <c r="C403" s="421"/>
      <c r="D403" s="624"/>
      <c r="E403" s="746"/>
      <c r="F403" s="422"/>
    </row>
    <row r="404" spans="1:6" s="440" customFormat="1" ht="15" customHeight="1" x14ac:dyDescent="0.25">
      <c r="A404" s="419"/>
      <c r="B404" s="623" t="s">
        <v>292</v>
      </c>
      <c r="C404" s="421"/>
      <c r="D404" s="624"/>
      <c r="E404" s="746"/>
      <c r="F404" s="422"/>
    </row>
    <row r="405" spans="1:6" s="440" customFormat="1" ht="15" customHeight="1" x14ac:dyDescent="0.25">
      <c r="A405" s="419"/>
      <c r="B405" s="623" t="s">
        <v>935</v>
      </c>
      <c r="C405" s="421" t="s">
        <v>30</v>
      </c>
      <c r="D405" s="624">
        <v>1</v>
      </c>
      <c r="E405" s="205"/>
      <c r="F405" s="422">
        <f>E405*D405</f>
        <v>0</v>
      </c>
    </row>
    <row r="406" spans="1:6" s="440" customFormat="1" ht="14.25" x14ac:dyDescent="0.25">
      <c r="A406" s="419"/>
      <c r="B406" s="623"/>
      <c r="C406" s="421"/>
      <c r="D406" s="624"/>
      <c r="E406" s="746"/>
      <c r="F406" s="422"/>
    </row>
    <row r="407" spans="1:6" s="440" customFormat="1" ht="15" customHeight="1" x14ac:dyDescent="0.25">
      <c r="A407" s="419" t="s">
        <v>212</v>
      </c>
      <c r="B407" s="623" t="s">
        <v>284</v>
      </c>
      <c r="C407" s="421"/>
      <c r="D407" s="624"/>
      <c r="E407" s="746"/>
      <c r="F407" s="422"/>
    </row>
    <row r="408" spans="1:6" s="440" customFormat="1" ht="30" customHeight="1" x14ac:dyDescent="0.25">
      <c r="A408" s="419"/>
      <c r="B408" s="623" t="s">
        <v>936</v>
      </c>
      <c r="C408" s="421"/>
      <c r="D408" s="624"/>
      <c r="E408" s="746"/>
      <c r="F408" s="422"/>
    </row>
    <row r="409" spans="1:6" s="440" customFormat="1" ht="15" customHeight="1" x14ac:dyDescent="0.25">
      <c r="A409" s="419"/>
      <c r="B409" s="623" t="s">
        <v>937</v>
      </c>
      <c r="C409" s="421"/>
      <c r="D409" s="624"/>
      <c r="E409" s="746"/>
      <c r="F409" s="422"/>
    </row>
    <row r="410" spans="1:6" s="440" customFormat="1" ht="15" customHeight="1" x14ac:dyDescent="0.25">
      <c r="A410" s="419"/>
      <c r="B410" s="623" t="s">
        <v>938</v>
      </c>
      <c r="C410" s="421"/>
      <c r="D410" s="624"/>
      <c r="E410" s="746"/>
      <c r="F410" s="422"/>
    </row>
    <row r="411" spans="1:6" s="440" customFormat="1" ht="30" customHeight="1" x14ac:dyDescent="0.25">
      <c r="A411" s="419"/>
      <c r="B411" s="623" t="s">
        <v>939</v>
      </c>
      <c r="C411" s="421"/>
      <c r="D411" s="624"/>
      <c r="E411" s="746"/>
      <c r="F411" s="422"/>
    </row>
    <row r="412" spans="1:6" s="440" customFormat="1" ht="15" customHeight="1" x14ac:dyDescent="0.25">
      <c r="A412" s="419"/>
      <c r="B412" s="623" t="s">
        <v>940</v>
      </c>
      <c r="C412" s="421"/>
      <c r="D412" s="624"/>
      <c r="E412" s="746"/>
      <c r="F412" s="422"/>
    </row>
    <row r="413" spans="1:6" s="440" customFormat="1" ht="30" customHeight="1" x14ac:dyDescent="0.25">
      <c r="A413" s="419"/>
      <c r="B413" s="623" t="s">
        <v>941</v>
      </c>
      <c r="C413" s="421"/>
      <c r="D413" s="624"/>
      <c r="E413" s="746"/>
      <c r="F413" s="422"/>
    </row>
    <row r="414" spans="1:6" s="440" customFormat="1" ht="15" customHeight="1" x14ac:dyDescent="0.25">
      <c r="A414" s="419"/>
      <c r="B414" s="623" t="s">
        <v>285</v>
      </c>
      <c r="C414" s="421"/>
      <c r="D414" s="624"/>
      <c r="E414" s="746"/>
      <c r="F414" s="422"/>
    </row>
    <row r="415" spans="1:6" s="440" customFormat="1" ht="15" customHeight="1" x14ac:dyDescent="0.25">
      <c r="A415" s="419"/>
      <c r="B415" s="623" t="s">
        <v>286</v>
      </c>
      <c r="C415" s="421"/>
      <c r="D415" s="624"/>
      <c r="E415" s="746"/>
      <c r="F415" s="422"/>
    </row>
    <row r="416" spans="1:6" s="440" customFormat="1" ht="15" customHeight="1" x14ac:dyDescent="0.25">
      <c r="A416" s="419"/>
      <c r="B416" s="623" t="s">
        <v>926</v>
      </c>
      <c r="C416" s="421"/>
      <c r="D416" s="624"/>
      <c r="E416" s="746"/>
      <c r="F416" s="422"/>
    </row>
    <row r="417" spans="1:6" s="440" customFormat="1" ht="15" customHeight="1" x14ac:dyDescent="0.25">
      <c r="A417" s="419"/>
      <c r="B417" s="623" t="s">
        <v>287</v>
      </c>
      <c r="C417" s="421"/>
      <c r="D417" s="624"/>
      <c r="E417" s="746"/>
      <c r="F417" s="422"/>
    </row>
    <row r="418" spans="1:6" s="440" customFormat="1" ht="15" customHeight="1" x14ac:dyDescent="0.25">
      <c r="A418" s="419"/>
      <c r="B418" s="623" t="s">
        <v>288</v>
      </c>
      <c r="C418" s="421"/>
      <c r="D418" s="624"/>
      <c r="E418" s="746"/>
      <c r="F418" s="422"/>
    </row>
    <row r="419" spans="1:6" s="440" customFormat="1" ht="15" customHeight="1" x14ac:dyDescent="0.25">
      <c r="A419" s="419"/>
      <c r="B419" s="623" t="s">
        <v>927</v>
      </c>
      <c r="C419" s="421"/>
      <c r="D419" s="624"/>
      <c r="E419" s="746"/>
      <c r="F419" s="422"/>
    </row>
    <row r="420" spans="1:6" s="440" customFormat="1" ht="15" customHeight="1" x14ac:dyDescent="0.25">
      <c r="A420" s="419"/>
      <c r="B420" s="623" t="s">
        <v>289</v>
      </c>
      <c r="C420" s="421"/>
      <c r="D420" s="624"/>
      <c r="E420" s="746"/>
      <c r="F420" s="422"/>
    </row>
    <row r="421" spans="1:6" s="440" customFormat="1" ht="15" customHeight="1" x14ac:dyDescent="0.25">
      <c r="A421" s="419"/>
      <c r="B421" s="623" t="s">
        <v>928</v>
      </c>
      <c r="C421" s="421"/>
      <c r="D421" s="624"/>
      <c r="E421" s="746"/>
      <c r="F421" s="422"/>
    </row>
    <row r="422" spans="1:6" s="440" customFormat="1" ht="15" customHeight="1" x14ac:dyDescent="0.25">
      <c r="A422" s="419"/>
      <c r="B422" s="623" t="s">
        <v>929</v>
      </c>
      <c r="C422" s="421"/>
      <c r="D422" s="624"/>
      <c r="E422" s="746"/>
      <c r="F422" s="422"/>
    </row>
    <row r="423" spans="1:6" s="440" customFormat="1" ht="15" customHeight="1" x14ac:dyDescent="0.25">
      <c r="A423" s="419"/>
      <c r="B423" s="623" t="s">
        <v>930</v>
      </c>
      <c r="C423" s="421"/>
      <c r="D423" s="624"/>
      <c r="E423" s="746"/>
      <c r="F423" s="422"/>
    </row>
    <row r="424" spans="1:6" s="440" customFormat="1" ht="15" customHeight="1" x14ac:dyDescent="0.25">
      <c r="A424" s="419"/>
      <c r="B424" s="623" t="s">
        <v>931</v>
      </c>
      <c r="C424" s="421"/>
      <c r="D424" s="624"/>
      <c r="E424" s="746"/>
      <c r="F424" s="422"/>
    </row>
    <row r="425" spans="1:6" s="440" customFormat="1" ht="15" customHeight="1" x14ac:dyDescent="0.25">
      <c r="A425" s="419"/>
      <c r="B425" s="623" t="s">
        <v>942</v>
      </c>
      <c r="C425" s="421"/>
      <c r="D425" s="624"/>
      <c r="E425" s="746"/>
      <c r="F425" s="422"/>
    </row>
    <row r="426" spans="1:6" s="440" customFormat="1" ht="15" customHeight="1" x14ac:dyDescent="0.25">
      <c r="A426" s="419"/>
      <c r="B426" s="623" t="s">
        <v>290</v>
      </c>
      <c r="C426" s="421"/>
      <c r="D426" s="624"/>
      <c r="E426" s="746"/>
      <c r="F426" s="422"/>
    </row>
    <row r="427" spans="1:6" s="440" customFormat="1" ht="15" customHeight="1" x14ac:dyDescent="0.25">
      <c r="A427" s="419"/>
      <c r="B427" s="623" t="s">
        <v>934</v>
      </c>
      <c r="C427" s="421"/>
      <c r="D427" s="624"/>
      <c r="E427" s="746"/>
      <c r="F427" s="422"/>
    </row>
    <row r="428" spans="1:6" s="440" customFormat="1" ht="15" customHeight="1" x14ac:dyDescent="0.25">
      <c r="A428" s="419"/>
      <c r="B428" s="623" t="s">
        <v>291</v>
      </c>
      <c r="C428" s="421"/>
      <c r="D428" s="624"/>
      <c r="E428" s="746"/>
      <c r="F428" s="422"/>
    </row>
    <row r="429" spans="1:6" s="440" customFormat="1" ht="15" customHeight="1" x14ac:dyDescent="0.25">
      <c r="A429" s="419"/>
      <c r="B429" s="623" t="s">
        <v>292</v>
      </c>
      <c r="C429" s="421"/>
      <c r="D429" s="624"/>
      <c r="E429" s="746"/>
      <c r="F429" s="422"/>
    </row>
    <row r="430" spans="1:6" s="440" customFormat="1" ht="15" customHeight="1" x14ac:dyDescent="0.25">
      <c r="A430" s="419"/>
      <c r="B430" s="623" t="s">
        <v>943</v>
      </c>
      <c r="C430" s="421" t="s">
        <v>30</v>
      </c>
      <c r="D430" s="624">
        <v>2</v>
      </c>
      <c r="E430" s="205"/>
      <c r="F430" s="422">
        <f>E430*D430</f>
        <v>0</v>
      </c>
    </row>
    <row r="431" spans="1:6" s="440" customFormat="1" ht="14.25" x14ac:dyDescent="0.25">
      <c r="A431" s="419"/>
      <c r="B431" s="623"/>
      <c r="C431" s="421"/>
      <c r="D431" s="624"/>
      <c r="E431" s="746"/>
      <c r="F431" s="422"/>
    </row>
    <row r="432" spans="1:6" s="440" customFormat="1" ht="57" customHeight="1" x14ac:dyDescent="0.25">
      <c r="A432" s="419" t="s">
        <v>213</v>
      </c>
      <c r="B432" s="623" t="s">
        <v>944</v>
      </c>
      <c r="C432" s="421"/>
      <c r="D432" s="624"/>
      <c r="E432" s="746"/>
      <c r="F432" s="422"/>
    </row>
    <row r="433" spans="1:6" s="440" customFormat="1" ht="57" customHeight="1" x14ac:dyDescent="0.25">
      <c r="A433" s="419"/>
      <c r="B433" s="623" t="s">
        <v>293</v>
      </c>
      <c r="C433" s="421"/>
      <c r="D433" s="624"/>
      <c r="E433" s="746"/>
      <c r="F433" s="422"/>
    </row>
    <row r="434" spans="1:6" s="440" customFormat="1" ht="87" customHeight="1" x14ac:dyDescent="0.25">
      <c r="A434" s="419"/>
      <c r="B434" s="623" t="s">
        <v>294</v>
      </c>
      <c r="C434" s="421"/>
      <c r="D434" s="624"/>
      <c r="E434" s="746"/>
      <c r="F434" s="422"/>
    </row>
    <row r="435" spans="1:6" s="440" customFormat="1" ht="72" customHeight="1" x14ac:dyDescent="0.25">
      <c r="A435" s="419"/>
      <c r="B435" s="623" t="s">
        <v>295</v>
      </c>
      <c r="C435" s="421"/>
      <c r="D435" s="624"/>
      <c r="E435" s="746"/>
      <c r="F435" s="422"/>
    </row>
    <row r="436" spans="1:6" s="440" customFormat="1" ht="30" customHeight="1" x14ac:dyDescent="0.25">
      <c r="A436" s="419"/>
      <c r="B436" s="623" t="s">
        <v>296</v>
      </c>
      <c r="C436" s="421"/>
      <c r="D436" s="624"/>
      <c r="E436" s="746"/>
      <c r="F436" s="422"/>
    </row>
    <row r="437" spans="1:6" s="440" customFormat="1" ht="30" customHeight="1" x14ac:dyDescent="0.25">
      <c r="A437" s="419"/>
      <c r="B437" s="623" t="s">
        <v>297</v>
      </c>
      <c r="C437" s="421"/>
      <c r="D437" s="624"/>
      <c r="E437" s="746"/>
      <c r="F437" s="422"/>
    </row>
    <row r="438" spans="1:6" s="440" customFormat="1" ht="72" customHeight="1" x14ac:dyDescent="0.25">
      <c r="A438" s="419"/>
      <c r="B438" s="623" t="s">
        <v>945</v>
      </c>
      <c r="C438" s="421"/>
      <c r="D438" s="624"/>
      <c r="E438" s="746"/>
      <c r="F438" s="422"/>
    </row>
    <row r="439" spans="1:6" s="440" customFormat="1" ht="72" customHeight="1" x14ac:dyDescent="0.25">
      <c r="A439" s="419"/>
      <c r="B439" s="623" t="s">
        <v>946</v>
      </c>
      <c r="C439" s="421"/>
      <c r="D439" s="624"/>
      <c r="E439" s="746"/>
      <c r="F439" s="422"/>
    </row>
    <row r="440" spans="1:6" s="440" customFormat="1" ht="15" customHeight="1" x14ac:dyDescent="0.25">
      <c r="A440" s="419"/>
      <c r="B440" s="623" t="s">
        <v>284</v>
      </c>
      <c r="C440" s="421"/>
      <c r="D440" s="624"/>
      <c r="E440" s="746"/>
      <c r="F440" s="422"/>
    </row>
    <row r="441" spans="1:6" s="440" customFormat="1" ht="15" customHeight="1" x14ac:dyDescent="0.25">
      <c r="A441" s="419"/>
      <c r="B441" s="623" t="s">
        <v>947</v>
      </c>
      <c r="C441" s="421"/>
      <c r="D441" s="624"/>
      <c r="E441" s="746"/>
      <c r="F441" s="422"/>
    </row>
    <row r="442" spans="1:6" s="440" customFormat="1" ht="15" customHeight="1" x14ac:dyDescent="0.25">
      <c r="A442" s="419"/>
      <c r="B442" s="623" t="s">
        <v>948</v>
      </c>
      <c r="C442" s="421"/>
      <c r="D442" s="624"/>
      <c r="E442" s="746"/>
      <c r="F442" s="422"/>
    </row>
    <row r="443" spans="1:6" s="440" customFormat="1" ht="15" customHeight="1" x14ac:dyDescent="0.25">
      <c r="A443" s="419"/>
      <c r="B443" s="623" t="s">
        <v>949</v>
      </c>
      <c r="C443" s="421"/>
      <c r="D443" s="624"/>
      <c r="E443" s="746"/>
      <c r="F443" s="422"/>
    </row>
    <row r="444" spans="1:6" s="440" customFormat="1" ht="15" customHeight="1" x14ac:dyDescent="0.25">
      <c r="A444" s="419"/>
      <c r="B444" s="623" t="s">
        <v>301</v>
      </c>
      <c r="C444" s="421"/>
      <c r="D444" s="624"/>
      <c r="E444" s="746"/>
      <c r="F444" s="422"/>
    </row>
    <row r="445" spans="1:6" s="440" customFormat="1" ht="15" customHeight="1" x14ac:dyDescent="0.25">
      <c r="A445" s="419"/>
      <c r="B445" s="623" t="s">
        <v>302</v>
      </c>
      <c r="C445" s="421"/>
      <c r="D445" s="624"/>
      <c r="E445" s="746"/>
      <c r="F445" s="422"/>
    </row>
    <row r="446" spans="1:6" s="440" customFormat="1" ht="30" customHeight="1" x14ac:dyDescent="0.25">
      <c r="A446" s="419"/>
      <c r="B446" s="623" t="s">
        <v>950</v>
      </c>
      <c r="C446" s="421"/>
      <c r="D446" s="624"/>
      <c r="E446" s="746"/>
      <c r="F446" s="422"/>
    </row>
    <row r="447" spans="1:6" s="440" customFormat="1" ht="15" customHeight="1" x14ac:dyDescent="0.25">
      <c r="A447" s="419"/>
      <c r="B447" s="623" t="s">
        <v>951</v>
      </c>
      <c r="C447" s="421"/>
      <c r="D447" s="624"/>
      <c r="E447" s="746"/>
      <c r="F447" s="422"/>
    </row>
    <row r="448" spans="1:6" s="440" customFormat="1" ht="15" customHeight="1" x14ac:dyDescent="0.25">
      <c r="A448" s="419"/>
      <c r="B448" s="623" t="s">
        <v>303</v>
      </c>
      <c r="C448" s="421"/>
      <c r="D448" s="624"/>
      <c r="E448" s="746"/>
      <c r="F448" s="422"/>
    </row>
    <row r="449" spans="1:6" s="440" customFormat="1" ht="15" customHeight="1" x14ac:dyDescent="0.25">
      <c r="A449" s="419"/>
      <c r="B449" s="623" t="s">
        <v>304</v>
      </c>
      <c r="C449" s="421"/>
      <c r="D449" s="624"/>
      <c r="E449" s="746"/>
      <c r="F449" s="422"/>
    </row>
    <row r="450" spans="1:6" s="440" customFormat="1" ht="15" customHeight="1" x14ac:dyDescent="0.25">
      <c r="A450" s="419"/>
      <c r="B450" s="623" t="s">
        <v>952</v>
      </c>
      <c r="C450" s="421"/>
      <c r="D450" s="624"/>
      <c r="E450" s="746"/>
      <c r="F450" s="422"/>
    </row>
    <row r="451" spans="1:6" s="440" customFormat="1" ht="15" customHeight="1" x14ac:dyDescent="0.25">
      <c r="A451" s="419"/>
      <c r="B451" s="623" t="s">
        <v>953</v>
      </c>
      <c r="C451" s="421"/>
      <c r="D451" s="624"/>
      <c r="E451" s="746"/>
      <c r="F451" s="422"/>
    </row>
    <row r="452" spans="1:6" s="440" customFormat="1" ht="15" customHeight="1" x14ac:dyDescent="0.25">
      <c r="A452" s="419"/>
      <c r="B452" s="623" t="s">
        <v>306</v>
      </c>
      <c r="C452" s="421"/>
      <c r="D452" s="624"/>
      <c r="E452" s="746"/>
      <c r="F452" s="422"/>
    </row>
    <row r="453" spans="1:6" s="440" customFormat="1" ht="15" customHeight="1" x14ac:dyDescent="0.25">
      <c r="A453" s="419"/>
      <c r="B453" s="623" t="s">
        <v>954</v>
      </c>
      <c r="C453" s="421"/>
      <c r="D453" s="624"/>
      <c r="E453" s="746"/>
      <c r="F453" s="422"/>
    </row>
    <row r="454" spans="1:6" s="440" customFormat="1" ht="15" customHeight="1" x14ac:dyDescent="0.25">
      <c r="A454" s="419"/>
      <c r="B454" s="623" t="s">
        <v>291</v>
      </c>
      <c r="C454" s="421"/>
      <c r="D454" s="624"/>
      <c r="E454" s="746"/>
      <c r="F454" s="422"/>
    </row>
    <row r="455" spans="1:6" s="440" customFormat="1" ht="15" customHeight="1" x14ac:dyDescent="0.25">
      <c r="A455" s="419"/>
      <c r="B455" s="623" t="s">
        <v>292</v>
      </c>
      <c r="C455" s="421"/>
      <c r="D455" s="624"/>
      <c r="E455" s="746"/>
      <c r="F455" s="422"/>
    </row>
    <row r="456" spans="1:6" s="440" customFormat="1" ht="15" customHeight="1" x14ac:dyDescent="0.25">
      <c r="A456" s="419"/>
      <c r="B456" s="623" t="s">
        <v>955</v>
      </c>
      <c r="C456" s="421" t="s">
        <v>30</v>
      </c>
      <c r="D456" s="624">
        <v>2</v>
      </c>
      <c r="E456" s="205"/>
      <c r="F456" s="422">
        <f>E456*D456</f>
        <v>0</v>
      </c>
    </row>
    <row r="457" spans="1:6" s="440" customFormat="1" ht="14.25" x14ac:dyDescent="0.25">
      <c r="A457" s="419"/>
      <c r="B457" s="623"/>
      <c r="C457" s="421"/>
      <c r="D457" s="624"/>
      <c r="E457" s="746"/>
      <c r="F457" s="422"/>
    </row>
    <row r="458" spans="1:6" s="440" customFormat="1" ht="15" customHeight="1" x14ac:dyDescent="0.25">
      <c r="A458" s="419" t="s">
        <v>214</v>
      </c>
      <c r="B458" s="623" t="s">
        <v>284</v>
      </c>
      <c r="C458" s="421"/>
      <c r="D458" s="624"/>
      <c r="E458" s="746"/>
      <c r="F458" s="422"/>
    </row>
    <row r="459" spans="1:6" s="440" customFormat="1" ht="15" customHeight="1" x14ac:dyDescent="0.25">
      <c r="A459" s="419"/>
      <c r="B459" s="623" t="s">
        <v>299</v>
      </c>
      <c r="C459" s="421"/>
      <c r="D459" s="624"/>
      <c r="E459" s="746"/>
      <c r="F459" s="422"/>
    </row>
    <row r="460" spans="1:6" s="440" customFormat="1" ht="15" customHeight="1" x14ac:dyDescent="0.25">
      <c r="A460" s="419"/>
      <c r="B460" s="623" t="s">
        <v>300</v>
      </c>
      <c r="C460" s="421"/>
      <c r="D460" s="624"/>
      <c r="E460" s="746"/>
      <c r="F460" s="422"/>
    </row>
    <row r="461" spans="1:6" s="440" customFormat="1" ht="15" customHeight="1" x14ac:dyDescent="0.25">
      <c r="A461" s="419"/>
      <c r="B461" s="623" t="s">
        <v>956</v>
      </c>
      <c r="C461" s="421"/>
      <c r="D461" s="624"/>
      <c r="E461" s="746"/>
      <c r="F461" s="422"/>
    </row>
    <row r="462" spans="1:6" s="440" customFormat="1" ht="15" customHeight="1" x14ac:dyDescent="0.25">
      <c r="A462" s="419"/>
      <c r="B462" s="623" t="s">
        <v>301</v>
      </c>
      <c r="C462" s="421"/>
      <c r="D462" s="624"/>
      <c r="E462" s="746"/>
      <c r="F462" s="422"/>
    </row>
    <row r="463" spans="1:6" s="440" customFormat="1" ht="15" customHeight="1" x14ac:dyDescent="0.25">
      <c r="A463" s="419"/>
      <c r="B463" s="623" t="s">
        <v>302</v>
      </c>
      <c r="C463" s="421"/>
      <c r="D463" s="624"/>
      <c r="E463" s="746"/>
      <c r="F463" s="422"/>
    </row>
    <row r="464" spans="1:6" s="440" customFormat="1" ht="30" customHeight="1" x14ac:dyDescent="0.25">
      <c r="A464" s="419"/>
      <c r="B464" s="623" t="s">
        <v>957</v>
      </c>
      <c r="C464" s="421"/>
      <c r="D464" s="624"/>
      <c r="E464" s="746"/>
      <c r="F464" s="422"/>
    </row>
    <row r="465" spans="1:6" s="440" customFormat="1" ht="15" customHeight="1" x14ac:dyDescent="0.25">
      <c r="A465" s="419"/>
      <c r="B465" s="623" t="s">
        <v>951</v>
      </c>
      <c r="C465" s="421"/>
      <c r="D465" s="624"/>
      <c r="E465" s="746"/>
      <c r="F465" s="422"/>
    </row>
    <row r="466" spans="1:6" s="440" customFormat="1" ht="15" customHeight="1" x14ac:dyDescent="0.25">
      <c r="A466" s="419"/>
      <c r="B466" s="623" t="s">
        <v>303</v>
      </c>
      <c r="C466" s="421"/>
      <c r="D466" s="624"/>
      <c r="E466" s="746"/>
      <c r="F466" s="422"/>
    </row>
    <row r="467" spans="1:6" s="440" customFormat="1" ht="15" customHeight="1" x14ac:dyDescent="0.25">
      <c r="A467" s="419"/>
      <c r="B467" s="623" t="s">
        <v>304</v>
      </c>
      <c r="C467" s="421"/>
      <c r="D467" s="624"/>
      <c r="E467" s="746"/>
      <c r="F467" s="422"/>
    </row>
    <row r="468" spans="1:6" s="440" customFormat="1" ht="15" customHeight="1" x14ac:dyDescent="0.25">
      <c r="A468" s="419"/>
      <c r="B468" s="623" t="s">
        <v>305</v>
      </c>
      <c r="C468" s="421"/>
      <c r="D468" s="624"/>
      <c r="E468" s="746"/>
      <c r="F468" s="422"/>
    </row>
    <row r="469" spans="1:6" s="440" customFormat="1" ht="15" customHeight="1" x14ac:dyDescent="0.25">
      <c r="A469" s="419"/>
      <c r="B469" s="623" t="s">
        <v>958</v>
      </c>
      <c r="C469" s="421"/>
      <c r="D469" s="624"/>
      <c r="E469" s="746"/>
      <c r="F469" s="422"/>
    </row>
    <row r="470" spans="1:6" s="440" customFormat="1" ht="15" customHeight="1" x14ac:dyDescent="0.25">
      <c r="A470" s="419"/>
      <c r="B470" s="623" t="s">
        <v>306</v>
      </c>
      <c r="C470" s="421"/>
      <c r="D470" s="624"/>
      <c r="E470" s="746"/>
      <c r="F470" s="422"/>
    </row>
    <row r="471" spans="1:6" s="440" customFormat="1" ht="15" customHeight="1" x14ac:dyDescent="0.25">
      <c r="A471" s="419"/>
      <c r="B471" s="623" t="s">
        <v>954</v>
      </c>
      <c r="C471" s="421"/>
      <c r="D471" s="624"/>
      <c r="E471" s="746"/>
      <c r="F471" s="422"/>
    </row>
    <row r="472" spans="1:6" s="440" customFormat="1" ht="15" customHeight="1" x14ac:dyDescent="0.25">
      <c r="A472" s="419"/>
      <c r="B472" s="623" t="s">
        <v>291</v>
      </c>
      <c r="C472" s="421"/>
      <c r="D472" s="624"/>
      <c r="E472" s="746"/>
      <c r="F472" s="422"/>
    </row>
    <row r="473" spans="1:6" s="440" customFormat="1" ht="15" customHeight="1" x14ac:dyDescent="0.25">
      <c r="A473" s="419"/>
      <c r="B473" s="623" t="s">
        <v>292</v>
      </c>
      <c r="C473" s="421"/>
      <c r="D473" s="624"/>
      <c r="E473" s="746"/>
      <c r="F473" s="422"/>
    </row>
    <row r="474" spans="1:6" s="440" customFormat="1" ht="15" customHeight="1" x14ac:dyDescent="0.25">
      <c r="A474" s="419"/>
      <c r="B474" s="623" t="s">
        <v>959</v>
      </c>
      <c r="C474" s="421" t="s">
        <v>30</v>
      </c>
      <c r="D474" s="624">
        <v>6</v>
      </c>
      <c r="E474" s="205"/>
      <c r="F474" s="422">
        <f>E474*D474</f>
        <v>0</v>
      </c>
    </row>
    <row r="475" spans="1:6" s="440" customFormat="1" ht="14.25" x14ac:dyDescent="0.25">
      <c r="A475" s="419"/>
      <c r="B475" s="623"/>
      <c r="C475" s="421"/>
      <c r="D475" s="624"/>
      <c r="E475" s="746"/>
      <c r="F475" s="422"/>
    </row>
    <row r="476" spans="1:6" s="440" customFormat="1" ht="15" customHeight="1" x14ac:dyDescent="0.25">
      <c r="A476" s="419" t="s">
        <v>215</v>
      </c>
      <c r="B476" s="623" t="s">
        <v>284</v>
      </c>
      <c r="C476" s="421"/>
      <c r="D476" s="624"/>
      <c r="E476" s="746"/>
      <c r="F476" s="422"/>
    </row>
    <row r="477" spans="1:6" s="440" customFormat="1" ht="15" customHeight="1" x14ac:dyDescent="0.25">
      <c r="A477" s="419"/>
      <c r="B477" s="623" t="s">
        <v>307</v>
      </c>
      <c r="C477" s="421"/>
      <c r="D477" s="624"/>
      <c r="E477" s="746"/>
      <c r="F477" s="422"/>
    </row>
    <row r="478" spans="1:6" s="440" customFormat="1" ht="15" customHeight="1" x14ac:dyDescent="0.25">
      <c r="A478" s="419"/>
      <c r="B478" s="623" t="s">
        <v>308</v>
      </c>
      <c r="C478" s="421"/>
      <c r="D478" s="624"/>
      <c r="E478" s="746"/>
      <c r="F478" s="422"/>
    </row>
    <row r="479" spans="1:6" s="440" customFormat="1" ht="15" customHeight="1" x14ac:dyDescent="0.25">
      <c r="A479" s="419"/>
      <c r="B479" s="623" t="s">
        <v>960</v>
      </c>
      <c r="C479" s="421"/>
      <c r="D479" s="624"/>
      <c r="E479" s="746"/>
      <c r="F479" s="422"/>
    </row>
    <row r="480" spans="1:6" s="440" customFormat="1" ht="15" customHeight="1" x14ac:dyDescent="0.25">
      <c r="A480" s="419"/>
      <c r="B480" s="623" t="s">
        <v>309</v>
      </c>
      <c r="C480" s="421"/>
      <c r="D480" s="624"/>
      <c r="E480" s="746"/>
      <c r="F480" s="422"/>
    </row>
    <row r="481" spans="1:6" s="440" customFormat="1" ht="15" customHeight="1" x14ac:dyDescent="0.25">
      <c r="A481" s="419"/>
      <c r="B481" s="623" t="s">
        <v>302</v>
      </c>
      <c r="C481" s="421"/>
      <c r="D481" s="624"/>
      <c r="E481" s="746"/>
      <c r="F481" s="422"/>
    </row>
    <row r="482" spans="1:6" s="440" customFormat="1" ht="30" customHeight="1" x14ac:dyDescent="0.25">
      <c r="A482" s="419"/>
      <c r="B482" s="623" t="s">
        <v>961</v>
      </c>
      <c r="C482" s="421"/>
      <c r="D482" s="624"/>
      <c r="E482" s="746"/>
      <c r="F482" s="422"/>
    </row>
    <row r="483" spans="1:6" s="440" customFormat="1" ht="15" customHeight="1" x14ac:dyDescent="0.25">
      <c r="A483" s="419"/>
      <c r="B483" s="623" t="s">
        <v>951</v>
      </c>
      <c r="C483" s="421"/>
      <c r="D483" s="624"/>
      <c r="E483" s="746"/>
      <c r="F483" s="422"/>
    </row>
    <row r="484" spans="1:6" s="440" customFormat="1" ht="15" customHeight="1" x14ac:dyDescent="0.25">
      <c r="A484" s="419"/>
      <c r="B484" s="623" t="s">
        <v>303</v>
      </c>
      <c r="C484" s="421"/>
      <c r="D484" s="624"/>
      <c r="E484" s="746"/>
      <c r="F484" s="422"/>
    </row>
    <row r="485" spans="1:6" s="440" customFormat="1" ht="15" customHeight="1" x14ac:dyDescent="0.25">
      <c r="A485" s="419"/>
      <c r="B485" s="623" t="s">
        <v>304</v>
      </c>
      <c r="C485" s="421"/>
      <c r="D485" s="624"/>
      <c r="E485" s="746"/>
      <c r="F485" s="422"/>
    </row>
    <row r="486" spans="1:6" s="440" customFormat="1" ht="15" customHeight="1" x14ac:dyDescent="0.25">
      <c r="A486" s="419"/>
      <c r="B486" s="623" t="s">
        <v>310</v>
      </c>
      <c r="C486" s="421"/>
      <c r="D486" s="624"/>
      <c r="E486" s="746"/>
      <c r="F486" s="422"/>
    </row>
    <row r="487" spans="1:6" s="440" customFormat="1" ht="15" customHeight="1" x14ac:dyDescent="0.25">
      <c r="A487" s="419"/>
      <c r="B487" s="623" t="s">
        <v>962</v>
      </c>
      <c r="C487" s="421"/>
      <c r="D487" s="624"/>
      <c r="E487" s="746"/>
      <c r="F487" s="422"/>
    </row>
    <row r="488" spans="1:6" s="440" customFormat="1" ht="15" customHeight="1" x14ac:dyDescent="0.25">
      <c r="A488" s="419"/>
      <c r="B488" s="623" t="s">
        <v>306</v>
      </c>
      <c r="C488" s="421"/>
      <c r="D488" s="624"/>
      <c r="E488" s="746"/>
      <c r="F488" s="422"/>
    </row>
    <row r="489" spans="1:6" s="440" customFormat="1" ht="15" customHeight="1" x14ac:dyDescent="0.25">
      <c r="A489" s="419"/>
      <c r="B489" s="623" t="s">
        <v>954</v>
      </c>
      <c r="C489" s="421"/>
      <c r="D489" s="624"/>
      <c r="E489" s="746"/>
      <c r="F489" s="422"/>
    </row>
    <row r="490" spans="1:6" s="440" customFormat="1" ht="15" customHeight="1" x14ac:dyDescent="0.25">
      <c r="A490" s="419"/>
      <c r="B490" s="623" t="s">
        <v>291</v>
      </c>
      <c r="C490" s="421"/>
      <c r="D490" s="624"/>
      <c r="E490" s="746"/>
      <c r="F490" s="422"/>
    </row>
    <row r="491" spans="1:6" s="440" customFormat="1" ht="15" customHeight="1" x14ac:dyDescent="0.25">
      <c r="A491" s="419"/>
      <c r="B491" s="623" t="s">
        <v>292</v>
      </c>
      <c r="C491" s="421"/>
      <c r="D491" s="624"/>
      <c r="E491" s="746"/>
      <c r="F491" s="422"/>
    </row>
    <row r="492" spans="1:6" s="440" customFormat="1" ht="15" customHeight="1" x14ac:dyDescent="0.25">
      <c r="A492" s="419"/>
      <c r="B492" s="623" t="s">
        <v>963</v>
      </c>
      <c r="C492" s="421" t="s">
        <v>30</v>
      </c>
      <c r="D492" s="624">
        <v>1</v>
      </c>
      <c r="E492" s="205"/>
      <c r="F492" s="422">
        <f>E492*D492</f>
        <v>0</v>
      </c>
    </row>
    <row r="493" spans="1:6" s="440" customFormat="1" ht="14.25" x14ac:dyDescent="0.25">
      <c r="A493" s="419"/>
      <c r="B493" s="623"/>
      <c r="C493" s="421"/>
      <c r="D493" s="624"/>
      <c r="E493" s="746"/>
      <c r="F493" s="422"/>
    </row>
    <row r="494" spans="1:6" s="440" customFormat="1" ht="87" customHeight="1" x14ac:dyDescent="0.25">
      <c r="A494" s="419" t="s">
        <v>216</v>
      </c>
      <c r="B494" s="623" t="s">
        <v>311</v>
      </c>
      <c r="C494" s="421"/>
      <c r="D494" s="624"/>
      <c r="E494" s="746"/>
      <c r="F494" s="422"/>
    </row>
    <row r="495" spans="1:6" s="440" customFormat="1" ht="45" customHeight="1" x14ac:dyDescent="0.25">
      <c r="A495" s="419"/>
      <c r="B495" s="623" t="s">
        <v>312</v>
      </c>
      <c r="C495" s="421"/>
      <c r="D495" s="624"/>
      <c r="E495" s="746"/>
      <c r="F495" s="422"/>
    </row>
    <row r="496" spans="1:6" s="440" customFormat="1" ht="57" x14ac:dyDescent="0.25">
      <c r="A496" s="419"/>
      <c r="B496" s="623" t="s">
        <v>313</v>
      </c>
      <c r="C496" s="421"/>
      <c r="D496" s="624"/>
      <c r="E496" s="746"/>
      <c r="F496" s="422"/>
    </row>
    <row r="497" spans="1:6" s="440" customFormat="1" ht="87" customHeight="1" x14ac:dyDescent="0.25">
      <c r="A497" s="419"/>
      <c r="B497" s="623" t="s">
        <v>294</v>
      </c>
      <c r="C497" s="421"/>
      <c r="D497" s="624"/>
      <c r="E497" s="746"/>
      <c r="F497" s="422"/>
    </row>
    <row r="498" spans="1:6" s="440" customFormat="1" ht="72" customHeight="1" x14ac:dyDescent="0.25">
      <c r="A498" s="419"/>
      <c r="B498" s="623" t="s">
        <v>295</v>
      </c>
      <c r="C498" s="421"/>
      <c r="D498" s="624"/>
      <c r="E498" s="746"/>
      <c r="F498" s="422"/>
    </row>
    <row r="499" spans="1:6" s="440" customFormat="1" ht="30" customHeight="1" x14ac:dyDescent="0.25">
      <c r="A499" s="419"/>
      <c r="B499" s="623" t="s">
        <v>296</v>
      </c>
      <c r="C499" s="421"/>
      <c r="D499" s="624"/>
      <c r="E499" s="746"/>
      <c r="F499" s="422"/>
    </row>
    <row r="500" spans="1:6" s="440" customFormat="1" ht="57" x14ac:dyDescent="0.25">
      <c r="A500" s="419"/>
      <c r="B500" s="623" t="s">
        <v>314</v>
      </c>
      <c r="C500" s="421"/>
      <c r="D500" s="624"/>
      <c r="E500" s="746"/>
      <c r="F500" s="422"/>
    </row>
    <row r="501" spans="1:6" s="440" customFormat="1" ht="72" customHeight="1" x14ac:dyDescent="0.25">
      <c r="A501" s="419"/>
      <c r="B501" s="623" t="s">
        <v>945</v>
      </c>
      <c r="C501" s="421"/>
      <c r="D501" s="624"/>
      <c r="E501" s="746"/>
      <c r="F501" s="422"/>
    </row>
    <row r="502" spans="1:6" s="440" customFormat="1" ht="57" x14ac:dyDescent="0.25">
      <c r="A502" s="419"/>
      <c r="B502" s="623" t="s">
        <v>298</v>
      </c>
      <c r="C502" s="421"/>
      <c r="D502" s="624"/>
      <c r="E502" s="746"/>
      <c r="F502" s="422"/>
    </row>
    <row r="503" spans="1:6" s="440" customFormat="1" ht="15" customHeight="1" x14ac:dyDescent="0.25">
      <c r="A503" s="419"/>
      <c r="B503" s="623" t="s">
        <v>284</v>
      </c>
      <c r="C503" s="421"/>
      <c r="D503" s="624"/>
      <c r="E503" s="746"/>
      <c r="F503" s="422"/>
    </row>
    <row r="504" spans="1:6" s="440" customFormat="1" ht="15" customHeight="1" x14ac:dyDescent="0.25">
      <c r="A504" s="419"/>
      <c r="B504" s="623" t="s">
        <v>947</v>
      </c>
      <c r="C504" s="421"/>
      <c r="D504" s="624"/>
      <c r="E504" s="746"/>
      <c r="F504" s="422"/>
    </row>
    <row r="505" spans="1:6" s="440" customFormat="1" ht="15" customHeight="1" x14ac:dyDescent="0.25">
      <c r="A505" s="419"/>
      <c r="B505" s="623" t="s">
        <v>948</v>
      </c>
      <c r="C505" s="421"/>
      <c r="D505" s="624"/>
      <c r="E505" s="746"/>
      <c r="F505" s="422"/>
    </row>
    <row r="506" spans="1:6" s="440" customFormat="1" ht="15" customHeight="1" x14ac:dyDescent="0.25">
      <c r="A506" s="419"/>
      <c r="B506" s="623" t="s">
        <v>964</v>
      </c>
      <c r="C506" s="421"/>
      <c r="D506" s="624"/>
      <c r="E506" s="746"/>
      <c r="F506" s="422"/>
    </row>
    <row r="507" spans="1:6" s="440" customFormat="1" ht="15" customHeight="1" x14ac:dyDescent="0.25">
      <c r="A507" s="419"/>
      <c r="B507" s="623" t="s">
        <v>301</v>
      </c>
      <c r="C507" s="421"/>
      <c r="D507" s="624"/>
      <c r="E507" s="746"/>
      <c r="F507" s="422"/>
    </row>
    <row r="508" spans="1:6" s="440" customFormat="1" ht="15" customHeight="1" x14ac:dyDescent="0.25">
      <c r="A508" s="419"/>
      <c r="B508" s="623" t="s">
        <v>302</v>
      </c>
      <c r="C508" s="421"/>
      <c r="D508" s="624"/>
      <c r="E508" s="746"/>
      <c r="F508" s="422"/>
    </row>
    <row r="509" spans="1:6" s="440" customFormat="1" ht="30" customHeight="1" x14ac:dyDescent="0.25">
      <c r="A509" s="419"/>
      <c r="B509" s="623" t="s">
        <v>965</v>
      </c>
      <c r="C509" s="421"/>
      <c r="D509" s="624"/>
      <c r="E509" s="746"/>
      <c r="F509" s="422"/>
    </row>
    <row r="510" spans="1:6" s="440" customFormat="1" ht="15" customHeight="1" x14ac:dyDescent="0.25">
      <c r="A510" s="419"/>
      <c r="B510" s="623" t="s">
        <v>951</v>
      </c>
      <c r="C510" s="421"/>
      <c r="D510" s="624"/>
      <c r="E510" s="746"/>
      <c r="F510" s="422"/>
    </row>
    <row r="511" spans="1:6" s="440" customFormat="1" ht="15" customHeight="1" x14ac:dyDescent="0.25">
      <c r="A511" s="419"/>
      <c r="B511" s="623" t="s">
        <v>316</v>
      </c>
      <c r="C511" s="421"/>
      <c r="D511" s="624"/>
      <c r="E511" s="746"/>
      <c r="F511" s="422"/>
    </row>
    <row r="512" spans="1:6" s="440" customFormat="1" ht="30" customHeight="1" x14ac:dyDescent="0.25">
      <c r="A512" s="419"/>
      <c r="B512" s="623" t="s">
        <v>317</v>
      </c>
      <c r="C512" s="421"/>
      <c r="D512" s="624"/>
      <c r="E512" s="746"/>
      <c r="F512" s="422"/>
    </row>
    <row r="513" spans="1:6" s="440" customFormat="1" ht="15" customHeight="1" x14ac:dyDescent="0.25">
      <c r="A513" s="419"/>
      <c r="B513" s="623" t="s">
        <v>318</v>
      </c>
      <c r="C513" s="421"/>
      <c r="D513" s="624"/>
      <c r="E513" s="746"/>
      <c r="F513" s="422"/>
    </row>
    <row r="514" spans="1:6" s="440" customFormat="1" ht="15" customHeight="1" x14ac:dyDescent="0.25">
      <c r="A514" s="419"/>
      <c r="B514" s="623" t="s">
        <v>319</v>
      </c>
      <c r="C514" s="421"/>
      <c r="D514" s="624"/>
      <c r="E514" s="746"/>
      <c r="F514" s="422"/>
    </row>
    <row r="515" spans="1:6" s="440" customFormat="1" ht="15" customHeight="1" x14ac:dyDescent="0.25">
      <c r="A515" s="419"/>
      <c r="B515" s="623" t="s">
        <v>320</v>
      </c>
      <c r="C515" s="421"/>
      <c r="D515" s="624"/>
      <c r="E515" s="746"/>
      <c r="F515" s="422"/>
    </row>
    <row r="516" spans="1:6" s="440" customFormat="1" ht="15" customHeight="1" x14ac:dyDescent="0.25">
      <c r="A516" s="419"/>
      <c r="B516" s="623" t="s">
        <v>966</v>
      </c>
      <c r="C516" s="421"/>
      <c r="D516" s="624"/>
      <c r="E516" s="746"/>
      <c r="F516" s="422"/>
    </row>
    <row r="517" spans="1:6" s="440" customFormat="1" ht="15" customHeight="1" x14ac:dyDescent="0.25">
      <c r="A517" s="419"/>
      <c r="B517" s="623" t="s">
        <v>306</v>
      </c>
      <c r="C517" s="421"/>
      <c r="D517" s="624"/>
      <c r="E517" s="746"/>
      <c r="F517" s="422"/>
    </row>
    <row r="518" spans="1:6" s="440" customFormat="1" ht="15" customHeight="1" x14ac:dyDescent="0.25">
      <c r="A518" s="419"/>
      <c r="B518" s="623" t="s">
        <v>954</v>
      </c>
      <c r="C518" s="421"/>
      <c r="D518" s="624"/>
      <c r="E518" s="746"/>
      <c r="F518" s="422"/>
    </row>
    <row r="519" spans="1:6" s="440" customFormat="1" ht="15" customHeight="1" x14ac:dyDescent="0.25">
      <c r="A519" s="419"/>
      <c r="B519" s="623" t="s">
        <v>291</v>
      </c>
      <c r="C519" s="421"/>
      <c r="D519" s="624"/>
      <c r="E519" s="746"/>
      <c r="F519" s="422"/>
    </row>
    <row r="520" spans="1:6" s="440" customFormat="1" ht="15" customHeight="1" x14ac:dyDescent="0.25">
      <c r="A520" s="419"/>
      <c r="B520" s="623" t="s">
        <v>292</v>
      </c>
      <c r="C520" s="421"/>
      <c r="D520" s="624"/>
      <c r="E520" s="746"/>
      <c r="F520" s="422"/>
    </row>
    <row r="521" spans="1:6" s="440" customFormat="1" ht="30" customHeight="1" x14ac:dyDescent="0.25">
      <c r="A521" s="419"/>
      <c r="B521" s="623" t="s">
        <v>967</v>
      </c>
      <c r="C521" s="421" t="s">
        <v>30</v>
      </c>
      <c r="D521" s="624">
        <v>5</v>
      </c>
      <c r="E521" s="205"/>
      <c r="F521" s="422">
        <f>E521*D521</f>
        <v>0</v>
      </c>
    </row>
    <row r="522" spans="1:6" s="440" customFormat="1" ht="14.25" x14ac:dyDescent="0.25">
      <c r="A522" s="419"/>
      <c r="B522" s="623"/>
      <c r="C522" s="421"/>
      <c r="D522" s="624"/>
      <c r="E522" s="746"/>
      <c r="F522" s="422"/>
    </row>
    <row r="523" spans="1:6" s="440" customFormat="1" ht="15" customHeight="1" x14ac:dyDescent="0.25">
      <c r="A523" s="419" t="s">
        <v>217</v>
      </c>
      <c r="B523" s="623" t="s">
        <v>284</v>
      </c>
      <c r="C523" s="421"/>
      <c r="D523" s="624"/>
      <c r="E523" s="746"/>
      <c r="F523" s="422"/>
    </row>
    <row r="524" spans="1:6" s="440" customFormat="1" ht="15" customHeight="1" x14ac:dyDescent="0.25">
      <c r="A524" s="419"/>
      <c r="B524" s="623" t="s">
        <v>299</v>
      </c>
      <c r="C524" s="421"/>
      <c r="D524" s="624"/>
      <c r="E524" s="746"/>
      <c r="F524" s="422"/>
    </row>
    <row r="525" spans="1:6" s="440" customFormat="1" ht="15" customHeight="1" x14ac:dyDescent="0.25">
      <c r="A525" s="419"/>
      <c r="B525" s="623" t="s">
        <v>300</v>
      </c>
      <c r="C525" s="421"/>
      <c r="D525" s="624"/>
      <c r="E525" s="746"/>
      <c r="F525" s="422"/>
    </row>
    <row r="526" spans="1:6" s="440" customFormat="1" ht="15" customHeight="1" x14ac:dyDescent="0.25">
      <c r="A526" s="419"/>
      <c r="B526" s="623" t="s">
        <v>964</v>
      </c>
      <c r="C526" s="421"/>
      <c r="D526" s="624"/>
      <c r="E526" s="746"/>
      <c r="F526" s="422"/>
    </row>
    <row r="527" spans="1:6" s="440" customFormat="1" ht="15" customHeight="1" x14ac:dyDescent="0.25">
      <c r="A527" s="419"/>
      <c r="B527" s="623" t="s">
        <v>301</v>
      </c>
      <c r="C527" s="421"/>
      <c r="D527" s="624"/>
      <c r="E527" s="746"/>
      <c r="F527" s="422"/>
    </row>
    <row r="528" spans="1:6" s="440" customFormat="1" ht="15" customHeight="1" x14ac:dyDescent="0.25">
      <c r="A528" s="419"/>
      <c r="B528" s="623" t="s">
        <v>302</v>
      </c>
      <c r="C528" s="421"/>
      <c r="D528" s="624"/>
      <c r="E528" s="746"/>
      <c r="F528" s="422"/>
    </row>
    <row r="529" spans="1:6" s="440" customFormat="1" ht="30" customHeight="1" x14ac:dyDescent="0.25">
      <c r="A529" s="419"/>
      <c r="B529" s="623" t="s">
        <v>315</v>
      </c>
      <c r="C529" s="421"/>
      <c r="D529" s="624"/>
      <c r="E529" s="746"/>
      <c r="F529" s="422"/>
    </row>
    <row r="530" spans="1:6" s="440" customFormat="1" ht="15" customHeight="1" x14ac:dyDescent="0.25">
      <c r="A530" s="419"/>
      <c r="B530" s="623" t="s">
        <v>951</v>
      </c>
      <c r="C530" s="421"/>
      <c r="D530" s="624"/>
      <c r="E530" s="746"/>
      <c r="F530" s="422"/>
    </row>
    <row r="531" spans="1:6" s="440" customFormat="1" ht="15" customHeight="1" x14ac:dyDescent="0.25">
      <c r="A531" s="419"/>
      <c r="B531" s="623" t="s">
        <v>316</v>
      </c>
      <c r="C531" s="421"/>
      <c r="D531" s="624"/>
      <c r="E531" s="746"/>
      <c r="F531" s="422"/>
    </row>
    <row r="532" spans="1:6" s="440" customFormat="1" ht="30" customHeight="1" x14ac:dyDescent="0.25">
      <c r="A532" s="419"/>
      <c r="B532" s="623" t="s">
        <v>317</v>
      </c>
      <c r="C532" s="421"/>
      <c r="D532" s="624"/>
      <c r="E532" s="746"/>
      <c r="F532" s="422"/>
    </row>
    <row r="533" spans="1:6" s="440" customFormat="1" ht="15" customHeight="1" x14ac:dyDescent="0.25">
      <c r="A533" s="419"/>
      <c r="B533" s="623" t="s">
        <v>318</v>
      </c>
      <c r="C533" s="421"/>
      <c r="D533" s="624"/>
      <c r="E533" s="746"/>
      <c r="F533" s="422"/>
    </row>
    <row r="534" spans="1:6" s="440" customFormat="1" ht="15" customHeight="1" x14ac:dyDescent="0.25">
      <c r="A534" s="419"/>
      <c r="B534" s="623" t="s">
        <v>319</v>
      </c>
      <c r="C534" s="421"/>
      <c r="D534" s="624"/>
      <c r="E534" s="746"/>
      <c r="F534" s="422"/>
    </row>
    <row r="535" spans="1:6" s="440" customFormat="1" ht="15" customHeight="1" x14ac:dyDescent="0.25">
      <c r="A535" s="419"/>
      <c r="B535" s="623" t="s">
        <v>320</v>
      </c>
      <c r="C535" s="421"/>
      <c r="D535" s="624"/>
      <c r="E535" s="746"/>
      <c r="F535" s="422"/>
    </row>
    <row r="536" spans="1:6" s="440" customFormat="1" ht="15" customHeight="1" x14ac:dyDescent="0.25">
      <c r="A536" s="419"/>
      <c r="B536" s="623" t="s">
        <v>968</v>
      </c>
      <c r="C536" s="421"/>
      <c r="D536" s="624"/>
      <c r="E536" s="746"/>
      <c r="F536" s="422"/>
    </row>
    <row r="537" spans="1:6" s="440" customFormat="1" ht="15" customHeight="1" x14ac:dyDescent="0.25">
      <c r="A537" s="419"/>
      <c r="B537" s="623" t="s">
        <v>306</v>
      </c>
      <c r="C537" s="421"/>
      <c r="D537" s="624"/>
      <c r="E537" s="746"/>
      <c r="F537" s="422"/>
    </row>
    <row r="538" spans="1:6" s="440" customFormat="1" ht="15" customHeight="1" x14ac:dyDescent="0.25">
      <c r="A538" s="419"/>
      <c r="B538" s="623" t="s">
        <v>954</v>
      </c>
      <c r="C538" s="421"/>
      <c r="D538" s="624"/>
      <c r="E538" s="746"/>
      <c r="F538" s="422"/>
    </row>
    <row r="539" spans="1:6" s="440" customFormat="1" ht="15" customHeight="1" x14ac:dyDescent="0.25">
      <c r="A539" s="419"/>
      <c r="B539" s="623" t="s">
        <v>291</v>
      </c>
      <c r="C539" s="421"/>
      <c r="D539" s="624"/>
      <c r="E539" s="746"/>
      <c r="F539" s="422"/>
    </row>
    <row r="540" spans="1:6" s="440" customFormat="1" ht="15" customHeight="1" x14ac:dyDescent="0.25">
      <c r="A540" s="419"/>
      <c r="B540" s="623" t="s">
        <v>292</v>
      </c>
      <c r="C540" s="421"/>
      <c r="D540" s="624"/>
      <c r="E540" s="746"/>
      <c r="F540" s="422"/>
    </row>
    <row r="541" spans="1:6" s="440" customFormat="1" ht="30" customHeight="1" x14ac:dyDescent="0.25">
      <c r="A541" s="419"/>
      <c r="B541" s="623" t="s">
        <v>969</v>
      </c>
      <c r="C541" s="421" t="s">
        <v>30</v>
      </c>
      <c r="D541" s="624">
        <v>5</v>
      </c>
      <c r="E541" s="205"/>
      <c r="F541" s="422">
        <f>E541*D541</f>
        <v>0</v>
      </c>
    </row>
    <row r="542" spans="1:6" s="440" customFormat="1" ht="14.25" x14ac:dyDescent="0.25">
      <c r="A542" s="419"/>
      <c r="B542" s="623"/>
      <c r="C542" s="421"/>
      <c r="D542" s="624"/>
      <c r="E542" s="746"/>
      <c r="F542" s="422"/>
    </row>
    <row r="543" spans="1:6" s="440" customFormat="1" ht="15" customHeight="1" x14ac:dyDescent="0.25">
      <c r="A543" s="419" t="s">
        <v>198</v>
      </c>
      <c r="B543" s="623" t="s">
        <v>284</v>
      </c>
      <c r="C543" s="421"/>
      <c r="D543" s="624"/>
      <c r="E543" s="746"/>
      <c r="F543" s="422"/>
    </row>
    <row r="544" spans="1:6" s="440" customFormat="1" ht="15" customHeight="1" x14ac:dyDescent="0.25">
      <c r="A544" s="419"/>
      <c r="B544" s="623" t="s">
        <v>970</v>
      </c>
      <c r="C544" s="421"/>
      <c r="D544" s="624"/>
      <c r="E544" s="746"/>
      <c r="F544" s="422"/>
    </row>
    <row r="545" spans="1:6" s="440" customFormat="1" ht="15" customHeight="1" x14ac:dyDescent="0.25">
      <c r="A545" s="419"/>
      <c r="B545" s="623" t="s">
        <v>971</v>
      </c>
      <c r="C545" s="421"/>
      <c r="D545" s="624"/>
      <c r="E545" s="746"/>
      <c r="F545" s="422"/>
    </row>
    <row r="546" spans="1:6" s="440" customFormat="1" ht="15" customHeight="1" x14ac:dyDescent="0.25">
      <c r="A546" s="419"/>
      <c r="B546" s="623" t="s">
        <v>972</v>
      </c>
      <c r="C546" s="421"/>
      <c r="D546" s="624"/>
      <c r="E546" s="746"/>
      <c r="F546" s="422"/>
    </row>
    <row r="547" spans="1:6" s="440" customFormat="1" ht="15" customHeight="1" x14ac:dyDescent="0.25">
      <c r="A547" s="419"/>
      <c r="B547" s="623" t="s">
        <v>301</v>
      </c>
      <c r="C547" s="421"/>
      <c r="D547" s="624"/>
      <c r="E547" s="746"/>
      <c r="F547" s="422"/>
    </row>
    <row r="548" spans="1:6" s="440" customFormat="1" ht="15" customHeight="1" x14ac:dyDescent="0.25">
      <c r="A548" s="419"/>
      <c r="B548" s="623" t="s">
        <v>302</v>
      </c>
      <c r="C548" s="421"/>
      <c r="D548" s="624"/>
      <c r="E548" s="746"/>
      <c r="F548" s="422"/>
    </row>
    <row r="549" spans="1:6" s="440" customFormat="1" ht="30" customHeight="1" x14ac:dyDescent="0.25">
      <c r="A549" s="419"/>
      <c r="B549" s="623" t="s">
        <v>973</v>
      </c>
      <c r="C549" s="421"/>
      <c r="D549" s="624"/>
      <c r="E549" s="746"/>
      <c r="F549" s="422"/>
    </row>
    <row r="550" spans="1:6" s="440" customFormat="1" ht="15" customHeight="1" x14ac:dyDescent="0.25">
      <c r="A550" s="419"/>
      <c r="B550" s="623" t="s">
        <v>951</v>
      </c>
      <c r="C550" s="421"/>
      <c r="D550" s="624"/>
      <c r="E550" s="746"/>
      <c r="F550" s="422"/>
    </row>
    <row r="551" spans="1:6" s="440" customFormat="1" ht="15" customHeight="1" x14ac:dyDescent="0.25">
      <c r="A551" s="419"/>
      <c r="B551" s="623" t="s">
        <v>316</v>
      </c>
      <c r="C551" s="421"/>
      <c r="D551" s="624"/>
      <c r="E551" s="746"/>
      <c r="F551" s="422"/>
    </row>
    <row r="552" spans="1:6" s="440" customFormat="1" ht="30" customHeight="1" x14ac:dyDescent="0.25">
      <c r="A552" s="419"/>
      <c r="B552" s="623" t="s">
        <v>317</v>
      </c>
      <c r="C552" s="421"/>
      <c r="D552" s="624"/>
      <c r="E552" s="746"/>
      <c r="F552" s="422"/>
    </row>
    <row r="553" spans="1:6" s="440" customFormat="1" ht="15" customHeight="1" x14ac:dyDescent="0.25">
      <c r="A553" s="419"/>
      <c r="B553" s="623" t="s">
        <v>318</v>
      </c>
      <c r="C553" s="421"/>
      <c r="D553" s="624"/>
      <c r="E553" s="746"/>
      <c r="F553" s="422"/>
    </row>
    <row r="554" spans="1:6" s="440" customFormat="1" ht="15" customHeight="1" x14ac:dyDescent="0.25">
      <c r="A554" s="419"/>
      <c r="B554" s="623" t="s">
        <v>319</v>
      </c>
      <c r="C554" s="421"/>
      <c r="D554" s="624"/>
      <c r="E554" s="746"/>
      <c r="F554" s="422"/>
    </row>
    <row r="555" spans="1:6" s="440" customFormat="1" ht="15" customHeight="1" x14ac:dyDescent="0.25">
      <c r="A555" s="419"/>
      <c r="B555" s="623" t="s">
        <v>974</v>
      </c>
      <c r="C555" s="421"/>
      <c r="D555" s="624"/>
      <c r="E555" s="746"/>
      <c r="F555" s="422"/>
    </row>
    <row r="556" spans="1:6" s="440" customFormat="1" ht="15" customHeight="1" x14ac:dyDescent="0.25">
      <c r="A556" s="419"/>
      <c r="B556" s="623" t="s">
        <v>975</v>
      </c>
      <c r="C556" s="421"/>
      <c r="D556" s="624"/>
      <c r="E556" s="746"/>
      <c r="F556" s="422"/>
    </row>
    <row r="557" spans="1:6" s="440" customFormat="1" ht="15" customHeight="1" x14ac:dyDescent="0.25">
      <c r="A557" s="419"/>
      <c r="B557" s="623" t="s">
        <v>306</v>
      </c>
      <c r="C557" s="421"/>
      <c r="D557" s="624"/>
      <c r="E557" s="746"/>
      <c r="F557" s="422"/>
    </row>
    <row r="558" spans="1:6" s="440" customFormat="1" ht="15" customHeight="1" x14ac:dyDescent="0.25">
      <c r="A558" s="419"/>
      <c r="B558" s="623" t="s">
        <v>954</v>
      </c>
      <c r="C558" s="421"/>
      <c r="D558" s="624"/>
      <c r="E558" s="746"/>
      <c r="F558" s="422"/>
    </row>
    <row r="559" spans="1:6" s="440" customFormat="1" ht="15" customHeight="1" x14ac:dyDescent="0.25">
      <c r="A559" s="419"/>
      <c r="B559" s="623" t="s">
        <v>291</v>
      </c>
      <c r="C559" s="421"/>
      <c r="D559" s="624"/>
      <c r="E559" s="746"/>
      <c r="F559" s="422"/>
    </row>
    <row r="560" spans="1:6" s="440" customFormat="1" ht="15" customHeight="1" x14ac:dyDescent="0.25">
      <c r="A560" s="419"/>
      <c r="B560" s="623" t="s">
        <v>292</v>
      </c>
      <c r="C560" s="421"/>
      <c r="D560" s="624"/>
      <c r="E560" s="746"/>
      <c r="F560" s="422"/>
    </row>
    <row r="561" spans="1:6" s="440" customFormat="1" ht="30" customHeight="1" x14ac:dyDescent="0.25">
      <c r="A561" s="419"/>
      <c r="B561" s="623" t="s">
        <v>976</v>
      </c>
      <c r="C561" s="421" t="s">
        <v>30</v>
      </c>
      <c r="D561" s="624">
        <v>1</v>
      </c>
      <c r="E561" s="205"/>
      <c r="F561" s="422">
        <f>E561*D561</f>
        <v>0</v>
      </c>
    </row>
    <row r="562" spans="1:6" s="440" customFormat="1" ht="14.25" x14ac:dyDescent="0.25">
      <c r="A562" s="419"/>
      <c r="B562" s="623"/>
      <c r="C562" s="421"/>
      <c r="D562" s="624"/>
      <c r="E562" s="746"/>
      <c r="F562" s="422"/>
    </row>
    <row r="563" spans="1:6" s="440" customFormat="1" ht="72" customHeight="1" x14ac:dyDescent="0.25">
      <c r="A563" s="419" t="s">
        <v>200</v>
      </c>
      <c r="B563" s="623" t="s">
        <v>321</v>
      </c>
      <c r="C563" s="421"/>
      <c r="D563" s="624"/>
      <c r="E563" s="746"/>
      <c r="F563" s="422"/>
    </row>
    <row r="564" spans="1:6" s="440" customFormat="1" ht="102" customHeight="1" x14ac:dyDescent="0.25">
      <c r="A564" s="419"/>
      <c r="B564" s="623" t="s">
        <v>322</v>
      </c>
      <c r="C564" s="421"/>
      <c r="D564" s="624"/>
      <c r="E564" s="746"/>
      <c r="F564" s="422"/>
    </row>
    <row r="565" spans="1:6" s="440" customFormat="1" ht="102" customHeight="1" x14ac:dyDescent="0.25">
      <c r="A565" s="419"/>
      <c r="B565" s="623" t="s">
        <v>323</v>
      </c>
      <c r="C565" s="421"/>
      <c r="D565" s="624"/>
      <c r="E565" s="746"/>
      <c r="F565" s="422"/>
    </row>
    <row r="566" spans="1:6" s="440" customFormat="1" ht="129" customHeight="1" x14ac:dyDescent="0.25">
      <c r="A566" s="419"/>
      <c r="B566" s="623" t="s">
        <v>324</v>
      </c>
      <c r="C566" s="421"/>
      <c r="D566" s="624"/>
      <c r="E566" s="746"/>
      <c r="F566" s="422"/>
    </row>
    <row r="567" spans="1:6" s="440" customFormat="1" ht="15" customHeight="1" x14ac:dyDescent="0.25">
      <c r="A567" s="419"/>
      <c r="B567" s="623" t="s">
        <v>917</v>
      </c>
      <c r="C567" s="421"/>
      <c r="D567" s="624"/>
      <c r="E567" s="746"/>
      <c r="F567" s="422"/>
    </row>
    <row r="568" spans="1:6" s="440" customFormat="1" ht="57" x14ac:dyDescent="0.25">
      <c r="A568" s="419"/>
      <c r="B568" s="623" t="s">
        <v>977</v>
      </c>
      <c r="C568" s="421"/>
      <c r="D568" s="624"/>
      <c r="E568" s="746"/>
      <c r="F568" s="422"/>
    </row>
    <row r="569" spans="1:6" s="440" customFormat="1" ht="15" customHeight="1" x14ac:dyDescent="0.25">
      <c r="A569" s="419"/>
      <c r="B569" s="623" t="s">
        <v>291</v>
      </c>
      <c r="C569" s="421"/>
      <c r="D569" s="624"/>
      <c r="E569" s="746"/>
      <c r="F569" s="422"/>
    </row>
    <row r="570" spans="1:6" s="440" customFormat="1" ht="15" customHeight="1" x14ac:dyDescent="0.25">
      <c r="A570" s="419"/>
      <c r="B570" s="623" t="s">
        <v>292</v>
      </c>
      <c r="C570" s="421"/>
      <c r="D570" s="624"/>
      <c r="E570" s="746"/>
      <c r="F570" s="422"/>
    </row>
    <row r="571" spans="1:6" s="440" customFormat="1" ht="30" customHeight="1" x14ac:dyDescent="0.25">
      <c r="A571" s="419"/>
      <c r="B571" s="623" t="s">
        <v>978</v>
      </c>
      <c r="C571" s="421" t="s">
        <v>30</v>
      </c>
      <c r="D571" s="624">
        <v>20</v>
      </c>
      <c r="E571" s="205"/>
      <c r="F571" s="422">
        <f>E571*D571</f>
        <v>0</v>
      </c>
    </row>
    <row r="572" spans="1:6" s="440" customFormat="1" ht="14.25" x14ac:dyDescent="0.25">
      <c r="A572" s="419"/>
      <c r="B572" s="623"/>
      <c r="C572" s="421"/>
      <c r="D572" s="624"/>
      <c r="E572" s="746"/>
      <c r="F572" s="422"/>
    </row>
    <row r="573" spans="1:6" s="440" customFormat="1" ht="57" x14ac:dyDescent="0.25">
      <c r="A573" s="419" t="s">
        <v>202</v>
      </c>
      <c r="B573" s="623" t="s">
        <v>325</v>
      </c>
      <c r="C573" s="421"/>
      <c r="D573" s="624"/>
      <c r="E573" s="746"/>
      <c r="F573" s="422"/>
    </row>
    <row r="574" spans="1:6" s="440" customFormat="1" ht="15.75" customHeight="1" x14ac:dyDescent="0.25">
      <c r="A574" s="419"/>
      <c r="B574" s="623" t="s">
        <v>291</v>
      </c>
      <c r="C574" s="421"/>
      <c r="D574" s="624"/>
      <c r="E574" s="746"/>
      <c r="F574" s="422"/>
    </row>
    <row r="575" spans="1:6" s="440" customFormat="1" ht="15.75" customHeight="1" x14ac:dyDescent="0.25">
      <c r="A575" s="419"/>
      <c r="B575" s="623" t="s">
        <v>292</v>
      </c>
      <c r="C575" s="421"/>
      <c r="D575" s="624"/>
      <c r="E575" s="746"/>
      <c r="F575" s="422"/>
    </row>
    <row r="576" spans="1:6" s="440" customFormat="1" ht="15.75" customHeight="1" x14ac:dyDescent="0.25">
      <c r="A576" s="419"/>
      <c r="B576" s="623" t="s">
        <v>979</v>
      </c>
      <c r="C576" s="421" t="s">
        <v>30</v>
      </c>
      <c r="D576" s="624">
        <v>17</v>
      </c>
      <c r="E576" s="205"/>
      <c r="F576" s="422">
        <f>E576*D576</f>
        <v>0</v>
      </c>
    </row>
    <row r="577" spans="1:6" s="440" customFormat="1" ht="14.25" x14ac:dyDescent="0.25">
      <c r="A577" s="419"/>
      <c r="B577" s="623"/>
      <c r="C577" s="421"/>
      <c r="D577" s="624"/>
      <c r="E577" s="746"/>
      <c r="F577" s="422"/>
    </row>
    <row r="578" spans="1:6" s="440" customFormat="1" ht="129" customHeight="1" x14ac:dyDescent="0.25">
      <c r="A578" s="419" t="s">
        <v>204</v>
      </c>
      <c r="B578" s="623" t="s">
        <v>980</v>
      </c>
      <c r="C578" s="421"/>
      <c r="D578" s="624"/>
      <c r="E578" s="746"/>
      <c r="F578" s="422"/>
    </row>
    <row r="579" spans="1:6" s="440" customFormat="1" ht="87" customHeight="1" x14ac:dyDescent="0.25">
      <c r="A579" s="419"/>
      <c r="B579" s="623" t="s">
        <v>981</v>
      </c>
      <c r="C579" s="421"/>
      <c r="D579" s="624"/>
      <c r="E579" s="746"/>
      <c r="F579" s="422"/>
    </row>
    <row r="580" spans="1:6" s="440" customFormat="1" ht="15" customHeight="1" x14ac:dyDescent="0.25">
      <c r="A580" s="419"/>
      <c r="B580" s="623" t="s">
        <v>326</v>
      </c>
      <c r="C580" s="421" t="s">
        <v>155</v>
      </c>
      <c r="D580" s="624">
        <v>70</v>
      </c>
      <c r="E580" s="205"/>
      <c r="F580" s="422">
        <f>E580*D580</f>
        <v>0</v>
      </c>
    </row>
    <row r="581" spans="1:6" s="440" customFormat="1" ht="15" customHeight="1" x14ac:dyDescent="0.25">
      <c r="A581" s="419"/>
      <c r="B581" s="623" t="s">
        <v>327</v>
      </c>
      <c r="C581" s="421" t="s">
        <v>155</v>
      </c>
      <c r="D581" s="624">
        <v>210</v>
      </c>
      <c r="E581" s="205"/>
      <c r="F581" s="422">
        <f>E581*D581</f>
        <v>0</v>
      </c>
    </row>
    <row r="582" spans="1:6" s="440" customFormat="1" ht="15" customHeight="1" x14ac:dyDescent="0.25">
      <c r="A582" s="419"/>
      <c r="B582" s="623" t="s">
        <v>328</v>
      </c>
      <c r="C582" s="421" t="s">
        <v>155</v>
      </c>
      <c r="D582" s="624">
        <v>150</v>
      </c>
      <c r="E582" s="205"/>
      <c r="F582" s="422">
        <f>E582*D582</f>
        <v>0</v>
      </c>
    </row>
    <row r="583" spans="1:6" s="440" customFormat="1" ht="14.25" x14ac:dyDescent="0.25">
      <c r="A583" s="419"/>
      <c r="B583" s="623"/>
      <c r="C583" s="421"/>
      <c r="D583" s="624"/>
      <c r="E583" s="746"/>
      <c r="F583" s="422"/>
    </row>
    <row r="584" spans="1:6" s="440" customFormat="1" ht="87" customHeight="1" x14ac:dyDescent="0.25">
      <c r="A584" s="419" t="s">
        <v>227</v>
      </c>
      <c r="B584" s="623" t="s">
        <v>982</v>
      </c>
      <c r="C584" s="421"/>
      <c r="D584" s="624"/>
      <c r="E584" s="746"/>
      <c r="F584" s="422"/>
    </row>
    <row r="585" spans="1:6" s="440" customFormat="1" ht="15" customHeight="1" x14ac:dyDescent="0.25">
      <c r="A585" s="419"/>
      <c r="B585" s="623" t="s">
        <v>983</v>
      </c>
      <c r="C585" s="421" t="s">
        <v>30</v>
      </c>
      <c r="D585" s="624">
        <v>3</v>
      </c>
      <c r="E585" s="205"/>
      <c r="F585" s="422">
        <f>E585*D585</f>
        <v>0</v>
      </c>
    </row>
    <row r="586" spans="1:6" s="440" customFormat="1" ht="14.25" x14ac:dyDescent="0.25">
      <c r="A586" s="419"/>
      <c r="B586" s="623"/>
      <c r="C586" s="421"/>
      <c r="D586" s="624"/>
      <c r="E586" s="746"/>
      <c r="F586" s="422"/>
    </row>
    <row r="587" spans="1:6" s="440" customFormat="1" ht="87" customHeight="1" x14ac:dyDescent="0.25">
      <c r="A587" s="419" t="s">
        <v>231</v>
      </c>
      <c r="B587" s="623" t="s">
        <v>984</v>
      </c>
      <c r="C587" s="421"/>
      <c r="D587" s="624"/>
      <c r="E587" s="746"/>
      <c r="F587" s="422"/>
    </row>
    <row r="588" spans="1:6" s="440" customFormat="1" ht="15" customHeight="1" x14ac:dyDescent="0.25">
      <c r="A588" s="419"/>
      <c r="B588" s="623" t="s">
        <v>983</v>
      </c>
      <c r="C588" s="421" t="s">
        <v>155</v>
      </c>
      <c r="D588" s="624">
        <v>210</v>
      </c>
      <c r="E588" s="205"/>
      <c r="F588" s="422">
        <f>E588*D588</f>
        <v>0</v>
      </c>
    </row>
    <row r="589" spans="1:6" s="440" customFormat="1" ht="14.25" x14ac:dyDescent="0.25">
      <c r="A589" s="419"/>
      <c r="B589" s="623"/>
      <c r="C589" s="421"/>
      <c r="D589" s="624"/>
      <c r="E589" s="746"/>
      <c r="F589" s="422"/>
    </row>
    <row r="590" spans="1:6" s="440" customFormat="1" ht="72" customHeight="1" x14ac:dyDescent="0.25">
      <c r="A590" s="419" t="s">
        <v>232</v>
      </c>
      <c r="B590" s="623" t="s">
        <v>985</v>
      </c>
      <c r="C590" s="421"/>
      <c r="D590" s="624"/>
      <c r="E590" s="746"/>
      <c r="F590" s="422"/>
    </row>
    <row r="591" spans="1:6" s="440" customFormat="1" ht="15" customHeight="1" x14ac:dyDescent="0.25">
      <c r="A591" s="419"/>
      <c r="B591" s="623" t="s">
        <v>983</v>
      </c>
      <c r="C591" s="421" t="s">
        <v>82</v>
      </c>
      <c r="D591" s="624">
        <v>50</v>
      </c>
      <c r="E591" s="205"/>
      <c r="F591" s="422">
        <f>E591*D591</f>
        <v>0</v>
      </c>
    </row>
    <row r="592" spans="1:6" s="440" customFormat="1" ht="14.25" x14ac:dyDescent="0.25">
      <c r="A592" s="419"/>
      <c r="B592" s="623"/>
      <c r="C592" s="421"/>
      <c r="D592" s="624"/>
      <c r="E592" s="746"/>
      <c r="F592" s="422"/>
    </row>
    <row r="593" spans="1:6" s="440" customFormat="1" ht="72" customHeight="1" x14ac:dyDescent="0.25">
      <c r="A593" s="419" t="s">
        <v>234</v>
      </c>
      <c r="B593" s="623" t="s">
        <v>329</v>
      </c>
      <c r="C593" s="421"/>
      <c r="D593" s="624"/>
      <c r="E593" s="746"/>
      <c r="F593" s="422"/>
    </row>
    <row r="594" spans="1:6" s="440" customFormat="1" ht="57" x14ac:dyDescent="0.25">
      <c r="A594" s="419"/>
      <c r="B594" s="623" t="s">
        <v>330</v>
      </c>
      <c r="C594" s="421"/>
      <c r="D594" s="624"/>
      <c r="E594" s="746"/>
      <c r="F594" s="422"/>
    </row>
    <row r="595" spans="1:6" s="440" customFormat="1" ht="30" customHeight="1" x14ac:dyDescent="0.25">
      <c r="A595" s="419"/>
      <c r="B595" s="623" t="s">
        <v>331</v>
      </c>
      <c r="C595" s="421" t="s">
        <v>155</v>
      </c>
      <c r="D595" s="624">
        <v>650</v>
      </c>
      <c r="E595" s="205"/>
      <c r="F595" s="422">
        <f>E595*D595</f>
        <v>0</v>
      </c>
    </row>
    <row r="596" spans="1:6" s="440" customFormat="1" ht="14.25" x14ac:dyDescent="0.25">
      <c r="A596" s="419"/>
      <c r="B596" s="623"/>
      <c r="C596" s="421"/>
      <c r="D596" s="624"/>
      <c r="E596" s="746"/>
      <c r="F596" s="422"/>
    </row>
    <row r="597" spans="1:6" s="440" customFormat="1" ht="102" customHeight="1" x14ac:dyDescent="0.25">
      <c r="A597" s="419" t="s">
        <v>235</v>
      </c>
      <c r="B597" s="623" t="s">
        <v>332</v>
      </c>
      <c r="C597" s="421"/>
      <c r="D597" s="624"/>
      <c r="E597" s="746"/>
      <c r="F597" s="422"/>
    </row>
    <row r="598" spans="1:6" s="440" customFormat="1" ht="15" customHeight="1" x14ac:dyDescent="0.25">
      <c r="A598" s="419"/>
      <c r="B598" s="623" t="s">
        <v>983</v>
      </c>
      <c r="C598" s="421" t="s">
        <v>30</v>
      </c>
      <c r="D598" s="624">
        <v>3</v>
      </c>
      <c r="E598" s="205"/>
      <c r="F598" s="422">
        <f>E598*D598</f>
        <v>0</v>
      </c>
    </row>
    <row r="599" spans="1:6" s="440" customFormat="1" ht="14.25" x14ac:dyDescent="0.25">
      <c r="A599" s="419"/>
      <c r="B599" s="623"/>
      <c r="C599" s="421"/>
      <c r="D599" s="624"/>
      <c r="E599" s="746"/>
      <c r="F599" s="422"/>
    </row>
    <row r="600" spans="1:6" s="440" customFormat="1" ht="57" x14ac:dyDescent="0.25">
      <c r="A600" s="419" t="s">
        <v>238</v>
      </c>
      <c r="B600" s="623" t="s">
        <v>986</v>
      </c>
      <c r="C600" s="421"/>
      <c r="D600" s="624"/>
      <c r="E600" s="746"/>
      <c r="F600" s="422"/>
    </row>
    <row r="601" spans="1:6" s="440" customFormat="1" ht="30" customHeight="1" x14ac:dyDescent="0.25">
      <c r="A601" s="419"/>
      <c r="B601" s="623" t="s">
        <v>987</v>
      </c>
      <c r="C601" s="421" t="s">
        <v>30</v>
      </c>
      <c r="D601" s="624">
        <v>1</v>
      </c>
      <c r="E601" s="205"/>
      <c r="F601" s="422">
        <f>E601*D601</f>
        <v>0</v>
      </c>
    </row>
    <row r="602" spans="1:6" s="440" customFormat="1" ht="30" customHeight="1" x14ac:dyDescent="0.25">
      <c r="A602" s="419"/>
      <c r="B602" s="623" t="s">
        <v>988</v>
      </c>
      <c r="C602" s="421" t="s">
        <v>30</v>
      </c>
      <c r="D602" s="624">
        <v>1</v>
      </c>
      <c r="E602" s="205"/>
      <c r="F602" s="422">
        <f>E602*D602</f>
        <v>0</v>
      </c>
    </row>
    <row r="603" spans="1:6" s="440" customFormat="1" ht="30" customHeight="1" x14ac:dyDescent="0.25">
      <c r="A603" s="419"/>
      <c r="B603" s="623" t="s">
        <v>989</v>
      </c>
      <c r="C603" s="421" t="s">
        <v>30</v>
      </c>
      <c r="D603" s="624">
        <v>1</v>
      </c>
      <c r="E603" s="205"/>
      <c r="F603" s="422">
        <f>E603*D603</f>
        <v>0</v>
      </c>
    </row>
    <row r="604" spans="1:6" s="440" customFormat="1" ht="14.25" x14ac:dyDescent="0.25">
      <c r="A604" s="419"/>
      <c r="B604" s="623"/>
      <c r="C604" s="626"/>
      <c r="D604" s="624"/>
      <c r="E604" s="746"/>
      <c r="F604" s="422"/>
    </row>
    <row r="605" spans="1:6" s="440" customFormat="1" ht="72" customHeight="1" x14ac:dyDescent="0.25">
      <c r="A605" s="419" t="s">
        <v>240</v>
      </c>
      <c r="B605" s="449" t="s">
        <v>990</v>
      </c>
      <c r="C605" s="439"/>
      <c r="D605" s="421"/>
      <c r="E605" s="747"/>
      <c r="F605" s="443"/>
    </row>
    <row r="606" spans="1:6" s="440" customFormat="1" ht="57" customHeight="1" x14ac:dyDescent="0.25">
      <c r="A606" s="419"/>
      <c r="B606" s="449" t="s">
        <v>991</v>
      </c>
      <c r="C606" s="439"/>
      <c r="D606" s="421"/>
      <c r="E606" s="747"/>
      <c r="F606" s="443"/>
    </row>
    <row r="607" spans="1:6" s="440" customFormat="1" ht="72" customHeight="1" x14ac:dyDescent="0.25">
      <c r="A607" s="419"/>
      <c r="B607" s="449" t="s">
        <v>268</v>
      </c>
      <c r="C607" s="439"/>
      <c r="D607" s="421"/>
      <c r="E607" s="747"/>
      <c r="F607" s="443"/>
    </row>
    <row r="608" spans="1:6" s="440" customFormat="1" ht="57" x14ac:dyDescent="0.25">
      <c r="A608" s="419"/>
      <c r="B608" s="449" t="s">
        <v>992</v>
      </c>
      <c r="C608" s="439"/>
      <c r="D608" s="421"/>
      <c r="E608" s="747"/>
      <c r="F608" s="443"/>
    </row>
    <row r="609" spans="1:6" s="440" customFormat="1" ht="87" customHeight="1" x14ac:dyDescent="0.25">
      <c r="A609" s="419"/>
      <c r="B609" s="449" t="s">
        <v>270</v>
      </c>
      <c r="C609" s="439"/>
      <c r="D609" s="421"/>
      <c r="E609" s="747"/>
      <c r="F609" s="443"/>
    </row>
    <row r="610" spans="1:6" s="440" customFormat="1" ht="72" customHeight="1" x14ac:dyDescent="0.25">
      <c r="A610" s="419"/>
      <c r="B610" s="449" t="s">
        <v>272</v>
      </c>
      <c r="C610" s="439"/>
      <c r="D610" s="421"/>
      <c r="E610" s="747"/>
      <c r="F610" s="443"/>
    </row>
    <row r="611" spans="1:6" s="440" customFormat="1" ht="15" customHeight="1" x14ac:dyDescent="0.25">
      <c r="A611" s="419"/>
      <c r="B611" s="449" t="s">
        <v>993</v>
      </c>
      <c r="C611" s="439"/>
      <c r="D611" s="421"/>
      <c r="E611" s="747"/>
      <c r="F611" s="443"/>
    </row>
    <row r="612" spans="1:6" s="440" customFormat="1" ht="87" customHeight="1" x14ac:dyDescent="0.25">
      <c r="A612" s="419"/>
      <c r="B612" s="449" t="s">
        <v>267</v>
      </c>
      <c r="C612" s="439"/>
      <c r="D612" s="421"/>
      <c r="E612" s="747"/>
      <c r="F612" s="443"/>
    </row>
    <row r="613" spans="1:6" s="440" customFormat="1" ht="87" customHeight="1" x14ac:dyDescent="0.25">
      <c r="A613" s="419"/>
      <c r="B613" s="449" t="s">
        <v>994</v>
      </c>
      <c r="C613" s="439"/>
      <c r="D613" s="421"/>
      <c r="E613" s="747"/>
      <c r="F613" s="443"/>
    </row>
    <row r="614" spans="1:6" s="440" customFormat="1" ht="72" customHeight="1" x14ac:dyDescent="0.25">
      <c r="A614" s="419"/>
      <c r="B614" s="449" t="s">
        <v>995</v>
      </c>
      <c r="C614" s="439"/>
      <c r="D614" s="421"/>
      <c r="E614" s="747"/>
      <c r="F614" s="443"/>
    </row>
    <row r="615" spans="1:6" s="440" customFormat="1" ht="114.75" customHeight="1" x14ac:dyDescent="0.25">
      <c r="A615" s="419"/>
      <c r="B615" s="449" t="s">
        <v>996</v>
      </c>
      <c r="C615" s="439"/>
      <c r="D615" s="421"/>
      <c r="E615" s="747"/>
      <c r="F615" s="443"/>
    </row>
    <row r="616" spans="1:6" s="440" customFormat="1" ht="72" customHeight="1" x14ac:dyDescent="0.25">
      <c r="A616" s="419"/>
      <c r="B616" s="449" t="s">
        <v>997</v>
      </c>
      <c r="C616" s="439"/>
      <c r="D616" s="421"/>
      <c r="E616" s="747"/>
      <c r="F616" s="443"/>
    </row>
    <row r="617" spans="1:6" s="440" customFormat="1" ht="45" customHeight="1" x14ac:dyDescent="0.25">
      <c r="A617" s="419"/>
      <c r="B617" s="449" t="s">
        <v>998</v>
      </c>
      <c r="C617" s="439"/>
      <c r="D617" s="421"/>
      <c r="E617" s="747"/>
      <c r="F617" s="443"/>
    </row>
    <row r="618" spans="1:6" s="440" customFormat="1" ht="45" customHeight="1" x14ac:dyDescent="0.25">
      <c r="A618" s="419"/>
      <c r="B618" s="449" t="s">
        <v>999</v>
      </c>
      <c r="C618" s="439"/>
      <c r="D618" s="421"/>
      <c r="E618" s="747"/>
      <c r="F618" s="443"/>
    </row>
    <row r="619" spans="1:6" s="440" customFormat="1" ht="30" customHeight="1" x14ac:dyDescent="0.25">
      <c r="A619" s="419"/>
      <c r="B619" s="449" t="s">
        <v>1000</v>
      </c>
      <c r="C619" s="439"/>
      <c r="D619" s="421"/>
      <c r="E619" s="747"/>
      <c r="F619" s="443"/>
    </row>
    <row r="620" spans="1:6" s="440" customFormat="1" ht="72" customHeight="1" x14ac:dyDescent="0.25">
      <c r="A620" s="419"/>
      <c r="B620" s="449" t="s">
        <v>295</v>
      </c>
      <c r="C620" s="439"/>
      <c r="D620" s="421"/>
      <c r="E620" s="747"/>
      <c r="F620" s="443"/>
    </row>
    <row r="621" spans="1:6" s="440" customFormat="1" ht="72" customHeight="1" x14ac:dyDescent="0.25">
      <c r="A621" s="419"/>
      <c r="B621" s="449" t="s">
        <v>1001</v>
      </c>
      <c r="C621" s="439"/>
      <c r="D621" s="421"/>
      <c r="E621" s="747"/>
      <c r="F621" s="443"/>
    </row>
    <row r="622" spans="1:6" s="440" customFormat="1" ht="30" customHeight="1" x14ac:dyDescent="0.25">
      <c r="A622" s="419"/>
      <c r="B622" s="449" t="s">
        <v>297</v>
      </c>
      <c r="C622" s="439"/>
      <c r="D622" s="421"/>
      <c r="E622" s="747"/>
      <c r="F622" s="443"/>
    </row>
    <row r="623" spans="1:6" s="440" customFormat="1" ht="45" customHeight="1" x14ac:dyDescent="0.25">
      <c r="A623" s="419"/>
      <c r="B623" s="449" t="s">
        <v>1002</v>
      </c>
      <c r="C623" s="439"/>
      <c r="D623" s="421"/>
      <c r="E623" s="747"/>
      <c r="F623" s="443"/>
    </row>
    <row r="624" spans="1:6" s="440" customFormat="1" ht="72" customHeight="1" x14ac:dyDescent="0.25">
      <c r="A624" s="419"/>
      <c r="B624" s="449" t="s">
        <v>1003</v>
      </c>
      <c r="C624" s="439"/>
      <c r="D624" s="421"/>
      <c r="E624" s="747"/>
      <c r="F624" s="443"/>
    </row>
    <row r="625" spans="1:6" s="440" customFormat="1" ht="114" customHeight="1" x14ac:dyDescent="0.25">
      <c r="A625" s="419"/>
      <c r="B625" s="449" t="s">
        <v>1004</v>
      </c>
      <c r="C625" s="439"/>
      <c r="D625" s="421"/>
      <c r="E625" s="747"/>
      <c r="F625" s="443"/>
    </row>
    <row r="626" spans="1:6" s="440" customFormat="1" ht="15" customHeight="1" x14ac:dyDescent="0.25">
      <c r="A626" s="419"/>
      <c r="B626" s="449" t="s">
        <v>1005</v>
      </c>
      <c r="C626" s="439"/>
      <c r="D626" s="421"/>
      <c r="E626" s="747"/>
      <c r="F626" s="443"/>
    </row>
    <row r="627" spans="1:6" s="440" customFormat="1" ht="30" customHeight="1" x14ac:dyDescent="0.25">
      <c r="A627" s="419"/>
      <c r="B627" s="449" t="s">
        <v>1006</v>
      </c>
      <c r="C627" s="439"/>
      <c r="D627" s="421"/>
      <c r="E627" s="747"/>
      <c r="F627" s="443"/>
    </row>
    <row r="628" spans="1:6" s="440" customFormat="1" ht="15" customHeight="1" x14ac:dyDescent="0.25">
      <c r="A628" s="419"/>
      <c r="B628" s="449" t="s">
        <v>1007</v>
      </c>
      <c r="C628" s="439"/>
      <c r="D628" s="421"/>
      <c r="E628" s="747"/>
      <c r="F628" s="443"/>
    </row>
    <row r="629" spans="1:6" s="440" customFormat="1" ht="15" customHeight="1" x14ac:dyDescent="0.25">
      <c r="A629" s="419"/>
      <c r="B629" s="449" t="s">
        <v>1008</v>
      </c>
      <c r="C629" s="439"/>
      <c r="D629" s="421"/>
      <c r="E629" s="747"/>
      <c r="F629" s="443"/>
    </row>
    <row r="630" spans="1:6" s="440" customFormat="1" ht="30" customHeight="1" x14ac:dyDescent="0.25">
      <c r="A630" s="419"/>
      <c r="B630" s="449" t="s">
        <v>1009</v>
      </c>
      <c r="C630" s="439"/>
      <c r="D630" s="421"/>
      <c r="E630" s="747"/>
      <c r="F630" s="443"/>
    </row>
    <row r="631" spans="1:6" s="440" customFormat="1" ht="15" customHeight="1" x14ac:dyDescent="0.25">
      <c r="A631" s="419"/>
      <c r="B631" s="449" t="s">
        <v>1010</v>
      </c>
      <c r="C631" s="439"/>
      <c r="D631" s="421"/>
      <c r="E631" s="747"/>
      <c r="F631" s="443"/>
    </row>
    <row r="632" spans="1:6" s="440" customFormat="1" ht="15" customHeight="1" x14ac:dyDescent="0.25">
      <c r="A632" s="419"/>
      <c r="B632" s="449" t="s">
        <v>1011</v>
      </c>
      <c r="C632" s="439"/>
      <c r="D632" s="421"/>
      <c r="E632" s="747"/>
      <c r="F632" s="443"/>
    </row>
    <row r="633" spans="1:6" s="440" customFormat="1" ht="15" customHeight="1" x14ac:dyDescent="0.25">
      <c r="A633" s="419"/>
      <c r="B633" s="449" t="s">
        <v>1012</v>
      </c>
      <c r="C633" s="439"/>
      <c r="D633" s="421"/>
      <c r="E633" s="747"/>
      <c r="F633" s="443"/>
    </row>
    <row r="634" spans="1:6" s="440" customFormat="1" ht="15" customHeight="1" x14ac:dyDescent="0.25">
      <c r="A634" s="419"/>
      <c r="B634" s="449" t="s">
        <v>1013</v>
      </c>
      <c r="C634" s="439"/>
      <c r="D634" s="421"/>
      <c r="E634" s="747"/>
      <c r="F634" s="443"/>
    </row>
    <row r="635" spans="1:6" s="440" customFormat="1" ht="15" customHeight="1" x14ac:dyDescent="0.25">
      <c r="A635" s="419"/>
      <c r="B635" s="449" t="s">
        <v>1014</v>
      </c>
      <c r="C635" s="439"/>
      <c r="D635" s="421"/>
      <c r="E635" s="747"/>
      <c r="F635" s="443"/>
    </row>
    <row r="636" spans="1:6" s="440" customFormat="1" ht="15" customHeight="1" x14ac:dyDescent="0.25">
      <c r="A636" s="419"/>
      <c r="B636" s="449" t="s">
        <v>287</v>
      </c>
      <c r="C636" s="439"/>
      <c r="D636" s="421"/>
      <c r="E636" s="747"/>
      <c r="F636" s="443"/>
    </row>
    <row r="637" spans="1:6" s="440" customFormat="1" ht="15" customHeight="1" x14ac:dyDescent="0.25">
      <c r="A637" s="419"/>
      <c r="B637" s="449" t="s">
        <v>1015</v>
      </c>
      <c r="C637" s="439"/>
      <c r="D637" s="421"/>
      <c r="E637" s="747"/>
      <c r="F637" s="443"/>
    </row>
    <row r="638" spans="1:6" s="440" customFormat="1" ht="15" customHeight="1" x14ac:dyDescent="0.25">
      <c r="A638" s="419"/>
      <c r="B638" s="449" t="s">
        <v>1016</v>
      </c>
      <c r="C638" s="439"/>
      <c r="D638" s="421"/>
      <c r="E638" s="747"/>
      <c r="F638" s="443"/>
    </row>
    <row r="639" spans="1:6" s="440" customFormat="1" ht="30" customHeight="1" x14ac:dyDescent="0.25">
      <c r="A639" s="419"/>
      <c r="B639" s="449" t="s">
        <v>1017</v>
      </c>
      <c r="C639" s="439"/>
      <c r="D639" s="421"/>
      <c r="E639" s="747"/>
      <c r="F639" s="443"/>
    </row>
    <row r="640" spans="1:6" s="440" customFormat="1" ht="15" customHeight="1" x14ac:dyDescent="0.25">
      <c r="A640" s="419"/>
      <c r="B640" s="449" t="s">
        <v>928</v>
      </c>
      <c r="C640" s="439"/>
      <c r="D640" s="421"/>
      <c r="E640" s="747"/>
      <c r="F640" s="443"/>
    </row>
    <row r="641" spans="1:6" s="440" customFormat="1" ht="15" customHeight="1" x14ac:dyDescent="0.25">
      <c r="A641" s="419"/>
      <c r="B641" s="449" t="s">
        <v>1018</v>
      </c>
      <c r="C641" s="439"/>
      <c r="D641" s="421"/>
      <c r="E641" s="747"/>
      <c r="F641" s="443"/>
    </row>
    <row r="642" spans="1:6" s="440" customFormat="1" ht="15" customHeight="1" x14ac:dyDescent="0.25">
      <c r="A642" s="419"/>
      <c r="B642" s="449" t="s">
        <v>1019</v>
      </c>
      <c r="C642" s="439"/>
      <c r="D642" s="421"/>
      <c r="E642" s="747"/>
      <c r="F642" s="443"/>
    </row>
    <row r="643" spans="1:6" s="440" customFormat="1" ht="15" customHeight="1" x14ac:dyDescent="0.25">
      <c r="A643" s="419"/>
      <c r="B643" s="449" t="s">
        <v>1020</v>
      </c>
      <c r="C643" s="439"/>
      <c r="D643" s="421"/>
      <c r="E643" s="747"/>
      <c r="F643" s="443"/>
    </row>
    <row r="644" spans="1:6" s="440" customFormat="1" ht="15" customHeight="1" x14ac:dyDescent="0.25">
      <c r="A644" s="419"/>
      <c r="B644" s="449" t="s">
        <v>1021</v>
      </c>
      <c r="C644" s="439"/>
      <c r="D644" s="421"/>
      <c r="E644" s="747"/>
      <c r="F644" s="443"/>
    </row>
    <row r="645" spans="1:6" s="440" customFormat="1" ht="15" customHeight="1" x14ac:dyDescent="0.25">
      <c r="A645" s="419"/>
      <c r="B645" s="449" t="s">
        <v>954</v>
      </c>
      <c r="C645" s="439"/>
      <c r="D645" s="421"/>
      <c r="E645" s="747"/>
      <c r="F645" s="443"/>
    </row>
    <row r="646" spans="1:6" s="440" customFormat="1" ht="15" customHeight="1" x14ac:dyDescent="0.25">
      <c r="A646" s="419"/>
      <c r="B646" s="449" t="s">
        <v>1022</v>
      </c>
      <c r="C646" s="439"/>
      <c r="D646" s="421"/>
      <c r="E646" s="747"/>
      <c r="F646" s="443"/>
    </row>
    <row r="647" spans="1:6" s="440" customFormat="1" ht="15" customHeight="1" x14ac:dyDescent="0.25">
      <c r="A647" s="419"/>
      <c r="B647" s="449" t="s">
        <v>1023</v>
      </c>
      <c r="C647" s="439"/>
      <c r="D647" s="421"/>
      <c r="E647" s="747"/>
      <c r="F647" s="443"/>
    </row>
    <row r="648" spans="1:6" s="440" customFormat="1" ht="15" customHeight="1" x14ac:dyDescent="0.25">
      <c r="A648" s="419"/>
      <c r="B648" s="449" t="s">
        <v>1015</v>
      </c>
      <c r="C648" s="439"/>
      <c r="D648" s="421"/>
      <c r="E648" s="747"/>
      <c r="F648" s="443"/>
    </row>
    <row r="649" spans="1:6" s="440" customFormat="1" ht="15" customHeight="1" x14ac:dyDescent="0.25">
      <c r="A649" s="419"/>
      <c r="B649" s="449" t="s">
        <v>928</v>
      </c>
      <c r="C649" s="439"/>
      <c r="D649" s="421"/>
      <c r="E649" s="747"/>
      <c r="F649" s="443"/>
    </row>
    <row r="650" spans="1:6" s="440" customFormat="1" ht="15" customHeight="1" x14ac:dyDescent="0.25">
      <c r="A650" s="419"/>
      <c r="B650" s="449" t="s">
        <v>1024</v>
      </c>
      <c r="C650" s="439"/>
      <c r="D650" s="421"/>
      <c r="E650" s="747"/>
      <c r="F650" s="443"/>
    </row>
    <row r="651" spans="1:6" s="440" customFormat="1" ht="15" customHeight="1" x14ac:dyDescent="0.25">
      <c r="A651" s="419"/>
      <c r="B651" s="449" t="s">
        <v>1025</v>
      </c>
      <c r="C651" s="439"/>
      <c r="D651" s="421"/>
      <c r="E651" s="747"/>
      <c r="F651" s="443"/>
    </row>
    <row r="652" spans="1:6" s="440" customFormat="1" ht="15" customHeight="1" x14ac:dyDescent="0.25">
      <c r="A652" s="419"/>
      <c r="B652" s="449" t="s">
        <v>1026</v>
      </c>
      <c r="C652" s="439"/>
      <c r="D652" s="421"/>
      <c r="E652" s="747"/>
      <c r="F652" s="443"/>
    </row>
    <row r="653" spans="1:6" s="440" customFormat="1" ht="15" customHeight="1" x14ac:dyDescent="0.25">
      <c r="A653" s="419"/>
      <c r="B653" s="449" t="s">
        <v>954</v>
      </c>
      <c r="C653" s="439"/>
      <c r="D653" s="421"/>
      <c r="E653" s="747"/>
      <c r="F653" s="443"/>
    </row>
    <row r="654" spans="1:6" s="440" customFormat="1" ht="15" customHeight="1" x14ac:dyDescent="0.25">
      <c r="A654" s="419"/>
      <c r="B654" s="449" t="s">
        <v>291</v>
      </c>
      <c r="C654" s="439"/>
      <c r="D654" s="421"/>
      <c r="E654" s="747"/>
      <c r="F654" s="443"/>
    </row>
    <row r="655" spans="1:6" s="440" customFormat="1" ht="15" customHeight="1" x14ac:dyDescent="0.25">
      <c r="A655" s="419"/>
      <c r="B655" s="449" t="s">
        <v>292</v>
      </c>
      <c r="C655" s="439"/>
      <c r="D655" s="421"/>
      <c r="E655" s="747"/>
      <c r="F655" s="443"/>
    </row>
    <row r="656" spans="1:6" s="440" customFormat="1" ht="15" customHeight="1" x14ac:dyDescent="0.25">
      <c r="A656" s="419"/>
      <c r="B656" s="449" t="s">
        <v>1027</v>
      </c>
      <c r="C656" s="439" t="s">
        <v>30</v>
      </c>
      <c r="D656" s="421">
        <v>1</v>
      </c>
      <c r="E656" s="205"/>
      <c r="F656" s="422">
        <f>E656*D656</f>
        <v>0</v>
      </c>
    </row>
    <row r="657" spans="1:6" s="440" customFormat="1" ht="15" customHeight="1" x14ac:dyDescent="0.25">
      <c r="A657" s="419"/>
      <c r="B657" s="449" t="s">
        <v>1028</v>
      </c>
      <c r="C657" s="439" t="s">
        <v>30</v>
      </c>
      <c r="D657" s="421">
        <v>1</v>
      </c>
      <c r="E657" s="205"/>
      <c r="F657" s="422">
        <f>E657*D657</f>
        <v>0</v>
      </c>
    </row>
    <row r="658" spans="1:6" s="440" customFormat="1" ht="14.25" x14ac:dyDescent="0.25">
      <c r="A658" s="419"/>
      <c r="B658" s="449"/>
      <c r="C658" s="439"/>
      <c r="D658" s="421"/>
      <c r="E658" s="747"/>
      <c r="F658" s="443"/>
    </row>
    <row r="659" spans="1:6" s="440" customFormat="1" ht="129" customHeight="1" x14ac:dyDescent="0.25">
      <c r="A659" s="419" t="s">
        <v>244</v>
      </c>
      <c r="B659" s="449" t="s">
        <v>1029</v>
      </c>
      <c r="C659" s="439"/>
      <c r="D659" s="421"/>
      <c r="E659" s="747"/>
      <c r="F659" s="443"/>
    </row>
    <row r="660" spans="1:6" s="440" customFormat="1" ht="87" customHeight="1" x14ac:dyDescent="0.25">
      <c r="A660" s="460"/>
      <c r="B660" s="449" t="s">
        <v>981</v>
      </c>
      <c r="C660" s="439"/>
      <c r="D660" s="421"/>
      <c r="E660" s="747"/>
      <c r="F660" s="443"/>
    </row>
    <row r="661" spans="1:6" s="440" customFormat="1" ht="30" customHeight="1" x14ac:dyDescent="0.25">
      <c r="A661" s="460"/>
      <c r="B661" s="449" t="s">
        <v>1030</v>
      </c>
      <c r="C661" s="439"/>
      <c r="D661" s="421"/>
      <c r="E661" s="747"/>
      <c r="F661" s="443"/>
    </row>
    <row r="662" spans="1:6" s="440" customFormat="1" ht="15" customHeight="1" x14ac:dyDescent="0.25">
      <c r="A662" s="460"/>
      <c r="B662" s="449" t="s">
        <v>326</v>
      </c>
      <c r="C662" s="439" t="s">
        <v>155</v>
      </c>
      <c r="D662" s="421">
        <v>30</v>
      </c>
      <c r="E662" s="205"/>
      <c r="F662" s="422">
        <f>E662*D662</f>
        <v>0</v>
      </c>
    </row>
    <row r="663" spans="1:6" s="440" customFormat="1" ht="15" customHeight="1" x14ac:dyDescent="0.25">
      <c r="A663" s="460"/>
      <c r="B663" s="449" t="s">
        <v>327</v>
      </c>
      <c r="C663" s="439" t="s">
        <v>155</v>
      </c>
      <c r="D663" s="421">
        <v>30</v>
      </c>
      <c r="E663" s="205"/>
      <c r="F663" s="422">
        <f>E663*D663</f>
        <v>0</v>
      </c>
    </row>
    <row r="664" spans="1:6" s="440" customFormat="1" ht="14.25" x14ac:dyDescent="0.25">
      <c r="A664" s="460"/>
      <c r="B664" s="449"/>
      <c r="C664" s="439"/>
      <c r="D664" s="421"/>
      <c r="E664" s="747"/>
      <c r="F664" s="443"/>
    </row>
    <row r="665" spans="1:6" s="440" customFormat="1" ht="57" x14ac:dyDescent="0.25">
      <c r="A665" s="627" t="s">
        <v>245</v>
      </c>
      <c r="B665" s="628" t="s">
        <v>1031</v>
      </c>
      <c r="C665" s="629" t="s">
        <v>0</v>
      </c>
      <c r="D665" s="629">
        <v>6</v>
      </c>
      <c r="E665" s="205"/>
      <c r="F665" s="422">
        <f>E665*D665</f>
        <v>0</v>
      </c>
    </row>
    <row r="666" spans="1:6" s="440" customFormat="1" ht="14.25" x14ac:dyDescent="0.25">
      <c r="A666" s="419"/>
      <c r="B666" s="623"/>
      <c r="C666" s="421"/>
      <c r="D666" s="624"/>
      <c r="E666" s="746"/>
      <c r="F666" s="422"/>
    </row>
    <row r="667" spans="1:6" s="440" customFormat="1" ht="71.25" x14ac:dyDescent="0.25">
      <c r="A667" s="445" t="s">
        <v>246</v>
      </c>
      <c r="B667" s="427" t="s">
        <v>1032</v>
      </c>
      <c r="C667" s="428"/>
      <c r="D667" s="630"/>
      <c r="E667" s="182"/>
      <c r="F667" s="459"/>
    </row>
    <row r="668" spans="1:6" s="440" customFormat="1" ht="15" customHeight="1" x14ac:dyDescent="0.25">
      <c r="A668" s="445"/>
      <c r="B668" s="427" t="s">
        <v>1033</v>
      </c>
      <c r="C668" s="439" t="s">
        <v>155</v>
      </c>
      <c r="D668" s="421">
        <v>140</v>
      </c>
      <c r="E668" s="205"/>
      <c r="F668" s="422">
        <f>E668*D668</f>
        <v>0</v>
      </c>
    </row>
    <row r="669" spans="1:6" s="440" customFormat="1" ht="14.25" x14ac:dyDescent="0.25">
      <c r="A669" s="445"/>
      <c r="B669" s="427"/>
      <c r="C669" s="428"/>
      <c r="D669" s="421"/>
      <c r="E669" s="191"/>
      <c r="F669" s="422"/>
    </row>
    <row r="670" spans="1:6" s="440" customFormat="1" ht="71.25" x14ac:dyDescent="0.25">
      <c r="A670" s="419" t="s">
        <v>250</v>
      </c>
      <c r="B670" s="534" t="s">
        <v>1034</v>
      </c>
      <c r="C670" s="428" t="s">
        <v>74</v>
      </c>
      <c r="D670" s="429">
        <v>5</v>
      </c>
      <c r="E670" s="205"/>
      <c r="F670" s="422">
        <f>E670*D670</f>
        <v>0</v>
      </c>
    </row>
    <row r="671" spans="1:6" s="440" customFormat="1" ht="14.25" x14ac:dyDescent="0.25">
      <c r="A671" s="419"/>
      <c r="B671" s="631"/>
      <c r="C671" s="428"/>
      <c r="D671" s="429"/>
      <c r="E671" s="745"/>
      <c r="F671" s="430"/>
    </row>
    <row r="672" spans="1:6" s="440" customFormat="1" ht="15" customHeight="1" x14ac:dyDescent="0.25">
      <c r="A672" s="419" t="s">
        <v>252</v>
      </c>
      <c r="B672" s="632" t="s">
        <v>1035</v>
      </c>
      <c r="C672" s="428" t="s">
        <v>30</v>
      </c>
      <c r="D672" s="429">
        <v>1</v>
      </c>
      <c r="E672" s="205"/>
      <c r="F672" s="422">
        <f>E672*D672</f>
        <v>0</v>
      </c>
    </row>
    <row r="673" spans="1:6" s="440" customFormat="1" ht="14.25" x14ac:dyDescent="0.25">
      <c r="A673" s="419"/>
      <c r="B673" s="631"/>
      <c r="C673" s="428"/>
      <c r="D673" s="429"/>
      <c r="E673" s="745"/>
      <c r="F673" s="430"/>
    </row>
    <row r="674" spans="1:6" s="440" customFormat="1" ht="72" customHeight="1" x14ac:dyDescent="0.25">
      <c r="A674" s="419" t="s">
        <v>253</v>
      </c>
      <c r="B674" s="449" t="s">
        <v>880</v>
      </c>
      <c r="C674" s="421" t="s">
        <v>82</v>
      </c>
      <c r="D674" s="421">
        <v>2</v>
      </c>
      <c r="E674" s="205"/>
      <c r="F674" s="422">
        <f>SUM(D674*E674)</f>
        <v>0</v>
      </c>
    </row>
    <row r="675" spans="1:6" s="440" customFormat="1" ht="14.25" x14ac:dyDescent="0.25">
      <c r="A675" s="419"/>
      <c r="B675" s="427"/>
      <c r="C675" s="421"/>
      <c r="D675" s="421"/>
      <c r="E675" s="183"/>
      <c r="F675" s="422"/>
    </row>
    <row r="676" spans="1:6" s="440" customFormat="1" ht="72" customHeight="1" x14ac:dyDescent="0.25">
      <c r="A676" s="419" t="s">
        <v>254</v>
      </c>
      <c r="B676" s="449" t="s">
        <v>841</v>
      </c>
      <c r="C676" s="421" t="s">
        <v>0</v>
      </c>
      <c r="D676" s="421">
        <v>2</v>
      </c>
      <c r="E676" s="205"/>
      <c r="F676" s="422">
        <f>SUM(D676*E676)</f>
        <v>0</v>
      </c>
    </row>
    <row r="677" spans="1:6" s="440" customFormat="1" ht="14.25" x14ac:dyDescent="0.25">
      <c r="A677" s="419"/>
      <c r="B677" s="449"/>
      <c r="C677" s="421"/>
      <c r="D677" s="421"/>
      <c r="E677" s="183"/>
      <c r="F677" s="422"/>
    </row>
    <row r="678" spans="1:6" s="440" customFormat="1" ht="57" x14ac:dyDescent="0.25">
      <c r="A678" s="419" t="s">
        <v>255</v>
      </c>
      <c r="B678" s="449" t="s">
        <v>842</v>
      </c>
      <c r="C678" s="421" t="s">
        <v>155</v>
      </c>
      <c r="D678" s="421">
        <v>6</v>
      </c>
      <c r="E678" s="205"/>
      <c r="F678" s="422">
        <f>SUM(D678*E678)</f>
        <v>0</v>
      </c>
    </row>
    <row r="679" spans="1:6" s="440" customFormat="1" ht="14.25" x14ac:dyDescent="0.25">
      <c r="A679" s="419"/>
      <c r="B679" s="203"/>
      <c r="C679" s="540"/>
      <c r="D679" s="429"/>
      <c r="E679" s="182"/>
      <c r="F679" s="459"/>
    </row>
    <row r="680" spans="1:6" s="440" customFormat="1" ht="46.5" customHeight="1" x14ac:dyDescent="0.25">
      <c r="A680" s="419" t="s">
        <v>339</v>
      </c>
      <c r="B680" s="632" t="s">
        <v>1036</v>
      </c>
      <c r="C680" s="428" t="s">
        <v>30</v>
      </c>
      <c r="D680" s="429">
        <v>1</v>
      </c>
      <c r="E680" s="205"/>
      <c r="F680" s="422">
        <f>E680*D680</f>
        <v>0</v>
      </c>
    </row>
    <row r="681" spans="1:6" s="440" customFormat="1" ht="14.25" x14ac:dyDescent="0.25">
      <c r="A681" s="490"/>
      <c r="B681" s="633"/>
      <c r="C681" s="439"/>
      <c r="D681" s="429"/>
      <c r="E681" s="748"/>
      <c r="F681" s="422"/>
    </row>
    <row r="682" spans="1:6" s="440" customFormat="1" ht="72" customHeight="1" x14ac:dyDescent="0.25">
      <c r="A682" s="490" t="s">
        <v>340</v>
      </c>
      <c r="B682" s="427" t="s">
        <v>845</v>
      </c>
      <c r="C682" s="491" t="s">
        <v>30</v>
      </c>
      <c r="D682" s="429">
        <v>1</v>
      </c>
      <c r="E682" s="205"/>
      <c r="F682" s="422">
        <f>D682*E682</f>
        <v>0</v>
      </c>
    </row>
    <row r="683" spans="1:6" s="440" customFormat="1" ht="14.25" x14ac:dyDescent="0.25">
      <c r="A683" s="490"/>
      <c r="B683" s="427"/>
      <c r="C683" s="491"/>
      <c r="D683" s="429"/>
      <c r="E683" s="190"/>
      <c r="F683" s="422"/>
    </row>
    <row r="684" spans="1:6" s="440" customFormat="1" ht="45" customHeight="1" x14ac:dyDescent="0.25">
      <c r="A684" s="490" t="s">
        <v>573</v>
      </c>
      <c r="B684" s="427" t="s">
        <v>846</v>
      </c>
      <c r="C684" s="491" t="s">
        <v>30</v>
      </c>
      <c r="D684" s="429">
        <v>1</v>
      </c>
      <c r="E684" s="205"/>
      <c r="F684" s="422">
        <f>D684*E684</f>
        <v>0</v>
      </c>
    </row>
    <row r="685" spans="1:6" s="440" customFormat="1" ht="14.25" x14ac:dyDescent="0.25">
      <c r="A685" s="419"/>
      <c r="B685" s="464"/>
      <c r="C685" s="428"/>
      <c r="D685" s="429"/>
      <c r="E685" s="499"/>
      <c r="F685" s="430"/>
    </row>
    <row r="686" spans="1:6" s="440" customFormat="1" ht="14.25" x14ac:dyDescent="0.25">
      <c r="A686" s="559"/>
      <c r="B686" s="560" t="s">
        <v>248</v>
      </c>
      <c r="C686" s="561" t="s">
        <v>249</v>
      </c>
      <c r="D686" s="562"/>
      <c r="E686" s="634"/>
      <c r="F686" s="564">
        <f>SUM(F356:F684)</f>
        <v>0</v>
      </c>
    </row>
    <row r="687" spans="1:6" s="440" customFormat="1" ht="14.25" x14ac:dyDescent="0.25">
      <c r="A687" s="490"/>
      <c r="B687" s="464"/>
      <c r="C687" s="439"/>
      <c r="D687" s="421"/>
      <c r="E687" s="547"/>
      <c r="F687" s="422"/>
    </row>
    <row r="688" spans="1:6" s="440" customFormat="1" ht="30" customHeight="1" x14ac:dyDescent="0.25">
      <c r="A688" s="419" t="s">
        <v>574</v>
      </c>
      <c r="B688" s="427" t="s">
        <v>261</v>
      </c>
      <c r="C688" s="439" t="s">
        <v>179</v>
      </c>
      <c r="D688" s="421">
        <v>2</v>
      </c>
      <c r="E688" s="424"/>
      <c r="F688" s="459">
        <f>SUM(F686*(D688/100))</f>
        <v>0</v>
      </c>
    </row>
    <row r="689" spans="1:6" s="440" customFormat="1" ht="14.25" x14ac:dyDescent="0.25">
      <c r="A689" s="490"/>
      <c r="B689" s="464"/>
      <c r="C689" s="439"/>
      <c r="D689" s="421"/>
      <c r="E689" s="547"/>
      <c r="F689" s="422"/>
    </row>
    <row r="690" spans="1:6" s="440" customFormat="1" ht="57" x14ac:dyDescent="0.25">
      <c r="A690" s="490" t="s">
        <v>576</v>
      </c>
      <c r="B690" s="500" t="s">
        <v>847</v>
      </c>
      <c r="C690" s="439" t="s">
        <v>804</v>
      </c>
      <c r="D690" s="421">
        <v>10</v>
      </c>
      <c r="E690" s="206"/>
      <c r="F690" s="459">
        <f>E690*D690</f>
        <v>0</v>
      </c>
    </row>
    <row r="691" spans="1:6" s="440" customFormat="1" ht="14.25" x14ac:dyDescent="0.25">
      <c r="A691" s="567"/>
      <c r="B691" s="502"/>
      <c r="C691" s="503"/>
      <c r="D691" s="453"/>
      <c r="E691" s="454"/>
      <c r="F691" s="455"/>
    </row>
    <row r="692" spans="1:6" s="440" customFormat="1" ht="15" customHeight="1" x14ac:dyDescent="0.25">
      <c r="A692" s="419"/>
      <c r="B692" s="568" t="s">
        <v>35</v>
      </c>
      <c r="C692" s="428"/>
      <c r="D692" s="429"/>
      <c r="E692" s="492"/>
      <c r="F692" s="443"/>
    </row>
    <row r="693" spans="1:6" s="440" customFormat="1" ht="57" x14ac:dyDescent="0.25">
      <c r="A693" s="419"/>
      <c r="B693" s="427" t="s">
        <v>262</v>
      </c>
      <c r="C693" s="428"/>
      <c r="D693" s="429"/>
      <c r="E693" s="492"/>
      <c r="F693" s="443"/>
    </row>
    <row r="694" spans="1:6" s="440" customFormat="1" ht="57" x14ac:dyDescent="0.25">
      <c r="A694" s="419"/>
      <c r="B694" s="427" t="s">
        <v>263</v>
      </c>
      <c r="C694" s="428"/>
      <c r="D694" s="429"/>
      <c r="E694" s="492"/>
      <c r="F694" s="443"/>
    </row>
    <row r="695" spans="1:6" s="440" customFormat="1" ht="15" customHeight="1" x14ac:dyDescent="0.25">
      <c r="A695" s="419"/>
      <c r="B695" s="427" t="s">
        <v>264</v>
      </c>
      <c r="C695" s="428"/>
      <c r="D695" s="429"/>
      <c r="E695" s="492"/>
      <c r="F695" s="443"/>
    </row>
    <row r="696" spans="1:6" s="440" customFormat="1" ht="45" customHeight="1" x14ac:dyDescent="0.25">
      <c r="A696" s="493"/>
      <c r="B696" s="570" t="s">
        <v>265</v>
      </c>
      <c r="C696" s="495"/>
      <c r="D696" s="571"/>
      <c r="E696" s="635"/>
      <c r="F696" s="636"/>
    </row>
    <row r="697" spans="1:6" s="510" customFormat="1" ht="17.25" thickBot="1" x14ac:dyDescent="0.35">
      <c r="A697" s="574"/>
      <c r="B697" s="575" t="str">
        <f>B354</f>
        <v>HLAJENJE</v>
      </c>
      <c r="C697" s="576"/>
      <c r="D697" s="576"/>
      <c r="E697" s="791">
        <f>SUM(F686:F691)</f>
        <v>0</v>
      </c>
      <c r="F697" s="792"/>
    </row>
    <row r="698" spans="1:6" s="510" customFormat="1" ht="17.25" thickTop="1" x14ac:dyDescent="0.3">
      <c r="A698" s="637"/>
      <c r="B698" s="638"/>
      <c r="C698" s="252"/>
      <c r="D698" s="252"/>
      <c r="E698" s="639"/>
      <c r="F698" s="640"/>
    </row>
    <row r="699" spans="1:6" s="440" customFormat="1" ht="14.25" x14ac:dyDescent="0.2">
      <c r="A699" s="517"/>
      <c r="B699" s="641"/>
      <c r="C699" s="519"/>
      <c r="D699" s="520"/>
      <c r="E699" s="521"/>
      <c r="F699" s="522"/>
    </row>
    <row r="700" spans="1:6" s="523" customFormat="1" ht="17.25" x14ac:dyDescent="0.2">
      <c r="A700" s="642" t="s">
        <v>630</v>
      </c>
      <c r="B700" s="643" t="s">
        <v>1037</v>
      </c>
      <c r="C700" s="644"/>
      <c r="D700" s="644"/>
      <c r="E700" s="645"/>
      <c r="F700" s="646"/>
    </row>
    <row r="701" spans="1:6" s="440" customFormat="1" ht="57" x14ac:dyDescent="0.2">
      <c r="A701" s="647"/>
      <c r="B701" s="648" t="s">
        <v>1161</v>
      </c>
      <c r="C701" s="649"/>
      <c r="D701" s="650"/>
      <c r="E701" s="651"/>
      <c r="F701" s="652"/>
    </row>
    <row r="702" spans="1:6" s="440" customFormat="1" ht="14.25" x14ac:dyDescent="0.25">
      <c r="A702" s="653"/>
      <c r="B702" s="654"/>
      <c r="C702" s="491"/>
      <c r="D702" s="655"/>
      <c r="E702" s="593"/>
      <c r="F702" s="430"/>
    </row>
    <row r="703" spans="1:6" s="440" customFormat="1" ht="15" customHeight="1" x14ac:dyDescent="0.25">
      <c r="A703" s="653" t="s">
        <v>209</v>
      </c>
      <c r="B703" s="654" t="s">
        <v>1038</v>
      </c>
      <c r="C703" s="453"/>
      <c r="D703" s="656"/>
      <c r="E703" s="657"/>
      <c r="F703" s="463"/>
    </row>
    <row r="704" spans="1:6" s="440" customFormat="1" ht="15" customHeight="1" x14ac:dyDescent="0.25">
      <c r="A704" s="653"/>
      <c r="B704" s="658" t="s">
        <v>1039</v>
      </c>
      <c r="C704" s="453"/>
      <c r="D704" s="656"/>
      <c r="E704" s="657"/>
      <c r="F704" s="463"/>
    </row>
    <row r="705" spans="1:6" s="440" customFormat="1" ht="102" customHeight="1" x14ac:dyDescent="0.25">
      <c r="A705" s="653"/>
      <c r="B705" s="659" t="s">
        <v>1040</v>
      </c>
      <c r="C705" s="453"/>
      <c r="D705" s="656"/>
      <c r="E705" s="657"/>
      <c r="F705" s="463"/>
    </row>
    <row r="706" spans="1:6" s="440" customFormat="1" ht="15" customHeight="1" x14ac:dyDescent="0.25">
      <c r="A706" s="653"/>
      <c r="B706" s="659" t="s">
        <v>1041</v>
      </c>
      <c r="C706" s="453"/>
      <c r="D706" s="656"/>
      <c r="E706" s="657"/>
      <c r="F706" s="463"/>
    </row>
    <row r="707" spans="1:6" s="440" customFormat="1" ht="45" customHeight="1" x14ac:dyDescent="0.25">
      <c r="A707" s="653"/>
      <c r="B707" s="659" t="s">
        <v>1042</v>
      </c>
      <c r="C707" s="453"/>
      <c r="D707" s="656"/>
      <c r="E707" s="657"/>
      <c r="F707" s="463"/>
    </row>
    <row r="708" spans="1:6" s="440" customFormat="1" ht="30" customHeight="1" x14ac:dyDescent="0.25">
      <c r="A708" s="653"/>
      <c r="B708" s="659" t="s">
        <v>1043</v>
      </c>
      <c r="C708" s="453"/>
      <c r="D708" s="656"/>
      <c r="E708" s="657"/>
      <c r="F708" s="463"/>
    </row>
    <row r="709" spans="1:6" s="440" customFormat="1" ht="30" customHeight="1" x14ac:dyDescent="0.25">
      <c r="A709" s="653"/>
      <c r="B709" s="659" t="s">
        <v>1044</v>
      </c>
      <c r="C709" s="453"/>
      <c r="D709" s="656"/>
      <c r="E709" s="657"/>
      <c r="F709" s="463"/>
    </row>
    <row r="710" spans="1:6" s="440" customFormat="1" ht="30" customHeight="1" x14ac:dyDescent="0.25">
      <c r="A710" s="653"/>
      <c r="B710" s="659" t="s">
        <v>1045</v>
      </c>
      <c r="C710" s="453"/>
      <c r="D710" s="656"/>
      <c r="E710" s="657"/>
      <c r="F710" s="463"/>
    </row>
    <row r="711" spans="1:6" s="440" customFormat="1" ht="15" customHeight="1" x14ac:dyDescent="0.25">
      <c r="A711" s="653"/>
      <c r="B711" s="659" t="s">
        <v>1046</v>
      </c>
      <c r="C711" s="453"/>
      <c r="D711" s="656"/>
      <c r="E711" s="657"/>
      <c r="F711" s="463"/>
    </row>
    <row r="712" spans="1:6" s="440" customFormat="1" ht="45" customHeight="1" x14ac:dyDescent="0.25">
      <c r="A712" s="653"/>
      <c r="B712" s="659" t="s">
        <v>1047</v>
      </c>
      <c r="C712" s="453"/>
      <c r="D712" s="656"/>
      <c r="E712" s="657"/>
      <c r="F712" s="463"/>
    </row>
    <row r="713" spans="1:6" s="440" customFormat="1" ht="45" customHeight="1" x14ac:dyDescent="0.25">
      <c r="A713" s="653"/>
      <c r="B713" s="659" t="s">
        <v>1048</v>
      </c>
      <c r="C713" s="453"/>
      <c r="D713" s="656"/>
      <c r="E713" s="657"/>
      <c r="F713" s="463"/>
    </row>
    <row r="714" spans="1:6" s="440" customFormat="1" ht="15" customHeight="1" x14ac:dyDescent="0.25">
      <c r="A714" s="653"/>
      <c r="B714" s="659" t="s">
        <v>1049</v>
      </c>
      <c r="C714" s="453"/>
      <c r="D714" s="656"/>
      <c r="E714" s="657"/>
      <c r="F714" s="463"/>
    </row>
    <row r="715" spans="1:6" s="440" customFormat="1" ht="57" x14ac:dyDescent="0.25">
      <c r="A715" s="653"/>
      <c r="B715" s="659" t="s">
        <v>1050</v>
      </c>
      <c r="C715" s="453"/>
      <c r="D715" s="656"/>
      <c r="E715" s="657"/>
      <c r="F715" s="463"/>
    </row>
    <row r="716" spans="1:6" s="440" customFormat="1" ht="15" customHeight="1" x14ac:dyDescent="0.25">
      <c r="A716" s="653"/>
      <c r="B716" s="659" t="s">
        <v>1051</v>
      </c>
      <c r="C716" s="453"/>
      <c r="D716" s="656"/>
      <c r="E716" s="657"/>
      <c r="F716" s="463"/>
    </row>
    <row r="717" spans="1:6" s="440" customFormat="1" ht="30" customHeight="1" x14ac:dyDescent="0.25">
      <c r="A717" s="653"/>
      <c r="B717" s="659" t="s">
        <v>1052</v>
      </c>
      <c r="C717" s="453"/>
      <c r="D717" s="656"/>
      <c r="E717" s="657"/>
      <c r="F717" s="463"/>
    </row>
    <row r="718" spans="1:6" s="440" customFormat="1" ht="15" customHeight="1" x14ac:dyDescent="0.25">
      <c r="A718" s="653"/>
      <c r="B718" s="659" t="s">
        <v>1053</v>
      </c>
      <c r="C718" s="453"/>
      <c r="D718" s="656"/>
      <c r="E718" s="657"/>
      <c r="F718" s="463"/>
    </row>
    <row r="719" spans="1:6" s="440" customFormat="1" ht="72" customHeight="1" x14ac:dyDescent="0.25">
      <c r="A719" s="653"/>
      <c r="B719" s="659" t="s">
        <v>1054</v>
      </c>
      <c r="C719" s="453"/>
      <c r="D719" s="656"/>
      <c r="E719" s="657"/>
      <c r="F719" s="463"/>
    </row>
    <row r="720" spans="1:6" s="440" customFormat="1" ht="45" customHeight="1" x14ac:dyDescent="0.25">
      <c r="A720" s="653"/>
      <c r="B720" s="659" t="s">
        <v>1055</v>
      </c>
      <c r="C720" s="453"/>
      <c r="D720" s="656"/>
      <c r="E720" s="657"/>
      <c r="F720" s="463"/>
    </row>
    <row r="721" spans="1:6" s="440" customFormat="1" ht="30" customHeight="1" x14ac:dyDescent="0.25">
      <c r="A721" s="653"/>
      <c r="B721" s="659" t="s">
        <v>1056</v>
      </c>
      <c r="C721" s="453"/>
      <c r="D721" s="656"/>
      <c r="E721" s="657"/>
      <c r="F721" s="463"/>
    </row>
    <row r="722" spans="1:6" s="440" customFormat="1" ht="15" customHeight="1" x14ac:dyDescent="0.25">
      <c r="A722" s="653"/>
      <c r="B722" s="659" t="s">
        <v>1057</v>
      </c>
      <c r="C722" s="453"/>
      <c r="D722" s="656"/>
      <c r="E722" s="657"/>
      <c r="F722" s="463"/>
    </row>
    <row r="723" spans="1:6" s="440" customFormat="1" ht="171" x14ac:dyDescent="0.25">
      <c r="A723" s="653"/>
      <c r="B723" s="659" t="s">
        <v>1058</v>
      </c>
      <c r="C723" s="453"/>
      <c r="D723" s="656"/>
      <c r="E723" s="657"/>
      <c r="F723" s="463"/>
    </row>
    <row r="724" spans="1:6" s="440" customFormat="1" ht="15" customHeight="1" x14ac:dyDescent="0.25">
      <c r="A724" s="653"/>
      <c r="B724" s="660" t="s">
        <v>1059</v>
      </c>
      <c r="C724" s="453"/>
      <c r="D724" s="656"/>
      <c r="E724" s="657"/>
      <c r="F724" s="463"/>
    </row>
    <row r="725" spans="1:6" s="440" customFormat="1" ht="15" customHeight="1" x14ac:dyDescent="0.25">
      <c r="A725" s="653"/>
      <c r="B725" s="659" t="s">
        <v>1162</v>
      </c>
      <c r="C725" s="453"/>
      <c r="D725" s="656"/>
      <c r="E725" s="657"/>
      <c r="F725" s="463"/>
    </row>
    <row r="726" spans="1:6" s="440" customFormat="1" ht="15" customHeight="1" x14ac:dyDescent="0.25">
      <c r="A726" s="653"/>
      <c r="B726" s="661" t="s">
        <v>1060</v>
      </c>
      <c r="C726" s="453"/>
      <c r="D726" s="656"/>
      <c r="E726" s="657"/>
      <c r="F726" s="463"/>
    </row>
    <row r="727" spans="1:6" s="440" customFormat="1" ht="15" customHeight="1" x14ac:dyDescent="0.25">
      <c r="A727" s="653"/>
      <c r="B727" s="661" t="s">
        <v>1061</v>
      </c>
      <c r="C727" s="453"/>
      <c r="D727" s="656"/>
      <c r="E727" s="657"/>
      <c r="F727" s="463"/>
    </row>
    <row r="728" spans="1:6" s="440" customFormat="1" ht="15" customHeight="1" x14ac:dyDescent="0.25">
      <c r="A728" s="653"/>
      <c r="B728" s="661" t="s">
        <v>1062</v>
      </c>
      <c r="C728" s="453"/>
      <c r="D728" s="656"/>
      <c r="E728" s="657"/>
      <c r="F728" s="463"/>
    </row>
    <row r="729" spans="1:6" s="440" customFormat="1" ht="15" customHeight="1" x14ac:dyDescent="0.25">
      <c r="A729" s="653"/>
      <c r="B729" s="661" t="s">
        <v>1063</v>
      </c>
      <c r="C729" s="453"/>
      <c r="D729" s="656"/>
      <c r="E729" s="657"/>
      <c r="F729" s="463"/>
    </row>
    <row r="730" spans="1:6" s="440" customFormat="1" ht="15" customHeight="1" x14ac:dyDescent="0.25">
      <c r="A730" s="653"/>
      <c r="B730" s="661" t="s">
        <v>1064</v>
      </c>
      <c r="C730" s="453"/>
      <c r="D730" s="656"/>
      <c r="E730" s="657"/>
      <c r="F730" s="463"/>
    </row>
    <row r="731" spans="1:6" s="440" customFormat="1" ht="15" customHeight="1" x14ac:dyDescent="0.25">
      <c r="A731" s="653"/>
      <c r="B731" s="661" t="s">
        <v>1061</v>
      </c>
      <c r="C731" s="453"/>
      <c r="D731" s="656"/>
      <c r="E731" s="657"/>
      <c r="F731" s="463"/>
    </row>
    <row r="732" spans="1:6" s="440" customFormat="1" ht="15" customHeight="1" x14ac:dyDescent="0.25">
      <c r="A732" s="653"/>
      <c r="B732" s="661" t="s">
        <v>1062</v>
      </c>
      <c r="C732" s="453"/>
      <c r="D732" s="656"/>
      <c r="E732" s="657"/>
      <c r="F732" s="463"/>
    </row>
    <row r="733" spans="1:6" s="440" customFormat="1" ht="15" customHeight="1" x14ac:dyDescent="0.25">
      <c r="A733" s="653"/>
      <c r="B733" s="661" t="s">
        <v>1065</v>
      </c>
      <c r="C733" s="453"/>
      <c r="D733" s="656"/>
      <c r="E733" s="657"/>
      <c r="F733" s="463"/>
    </row>
    <row r="734" spans="1:6" s="440" customFormat="1" ht="15" customHeight="1" x14ac:dyDescent="0.25">
      <c r="A734" s="653"/>
      <c r="B734" s="661" t="s">
        <v>1066</v>
      </c>
      <c r="C734" s="453"/>
      <c r="D734" s="656"/>
      <c r="E734" s="657"/>
      <c r="F734" s="463"/>
    </row>
    <row r="735" spans="1:6" s="440" customFormat="1" ht="15" customHeight="1" x14ac:dyDescent="0.25">
      <c r="A735" s="653"/>
      <c r="B735" s="661" t="s">
        <v>1067</v>
      </c>
      <c r="C735" s="453"/>
      <c r="D735" s="656"/>
      <c r="E735" s="657"/>
      <c r="F735" s="463"/>
    </row>
    <row r="736" spans="1:6" s="440" customFormat="1" ht="30" customHeight="1" x14ac:dyDescent="0.25">
      <c r="A736" s="653"/>
      <c r="B736" s="661" t="s">
        <v>1068</v>
      </c>
      <c r="C736" s="453"/>
      <c r="D736" s="656"/>
      <c r="E736" s="657"/>
      <c r="F736" s="463"/>
    </row>
    <row r="737" spans="1:6" s="440" customFormat="1" ht="30" customHeight="1" x14ac:dyDescent="0.25">
      <c r="A737" s="653"/>
      <c r="B737" s="661" t="s">
        <v>1069</v>
      </c>
      <c r="C737" s="453"/>
      <c r="D737" s="656"/>
      <c r="E737" s="657"/>
      <c r="F737" s="463"/>
    </row>
    <row r="738" spans="1:6" s="440" customFormat="1" ht="30" customHeight="1" x14ac:dyDescent="0.25">
      <c r="A738" s="653"/>
      <c r="B738" s="661" t="s">
        <v>1070</v>
      </c>
      <c r="C738" s="453"/>
      <c r="D738" s="656"/>
      <c r="E738" s="657"/>
      <c r="F738" s="463"/>
    </row>
    <row r="739" spans="1:6" s="440" customFormat="1" ht="15" customHeight="1" x14ac:dyDescent="0.25">
      <c r="A739" s="653"/>
      <c r="B739" s="661" t="s">
        <v>1071</v>
      </c>
      <c r="C739" s="453"/>
      <c r="D739" s="656"/>
      <c r="E739" s="657"/>
      <c r="F739" s="463"/>
    </row>
    <row r="740" spans="1:6" s="440" customFormat="1" ht="15" customHeight="1" x14ac:dyDescent="0.25">
      <c r="A740" s="653"/>
      <c r="B740" s="661" t="s">
        <v>1072</v>
      </c>
      <c r="C740" s="453"/>
      <c r="D740" s="656"/>
      <c r="E740" s="657"/>
      <c r="F740" s="463"/>
    </row>
    <row r="741" spans="1:6" s="440" customFormat="1" ht="114" x14ac:dyDescent="0.25">
      <c r="A741" s="653"/>
      <c r="B741" s="662" t="s">
        <v>1073</v>
      </c>
      <c r="C741" s="453"/>
      <c r="D741" s="656"/>
      <c r="E741" s="657"/>
      <c r="F741" s="463"/>
    </row>
    <row r="742" spans="1:6" s="440" customFormat="1" ht="15" customHeight="1" x14ac:dyDescent="0.25">
      <c r="A742" s="653"/>
      <c r="B742" s="661" t="s">
        <v>1156</v>
      </c>
      <c r="C742" s="453"/>
      <c r="D742" s="656"/>
      <c r="E742" s="657"/>
      <c r="F742" s="463"/>
    </row>
    <row r="743" spans="1:6" s="440" customFormat="1" ht="15" customHeight="1" x14ac:dyDescent="0.25">
      <c r="A743" s="653"/>
      <c r="B743" s="661" t="s">
        <v>1074</v>
      </c>
      <c r="C743" s="453"/>
      <c r="D743" s="656"/>
      <c r="E743" s="657"/>
      <c r="F743" s="463"/>
    </row>
    <row r="744" spans="1:6" s="440" customFormat="1" ht="15" customHeight="1" x14ac:dyDescent="0.25">
      <c r="A744" s="653"/>
      <c r="B744" s="661" t="s">
        <v>1075</v>
      </c>
      <c r="C744" s="453"/>
      <c r="D744" s="656"/>
      <c r="E744" s="657"/>
      <c r="F744" s="463"/>
    </row>
    <row r="745" spans="1:6" s="440" customFormat="1" ht="15" customHeight="1" x14ac:dyDescent="0.25">
      <c r="A745" s="653"/>
      <c r="B745" s="659" t="s">
        <v>1076</v>
      </c>
      <c r="C745" s="453"/>
      <c r="D745" s="656"/>
      <c r="E745" s="657"/>
      <c r="F745" s="463"/>
    </row>
    <row r="746" spans="1:6" s="440" customFormat="1" ht="15" customHeight="1" x14ac:dyDescent="0.25">
      <c r="A746" s="653"/>
      <c r="B746" s="659" t="s">
        <v>1077</v>
      </c>
      <c r="C746" s="453"/>
      <c r="D746" s="656"/>
      <c r="E746" s="657"/>
      <c r="F746" s="463"/>
    </row>
    <row r="747" spans="1:6" s="440" customFormat="1" ht="15" customHeight="1" x14ac:dyDescent="0.25">
      <c r="A747" s="653"/>
      <c r="B747" s="659" t="s">
        <v>1078</v>
      </c>
      <c r="C747" s="453"/>
      <c r="D747" s="656"/>
      <c r="E747" s="657"/>
      <c r="F747" s="463"/>
    </row>
    <row r="748" spans="1:6" s="440" customFormat="1" ht="30" customHeight="1" x14ac:dyDescent="0.25">
      <c r="A748" s="653"/>
      <c r="B748" s="659" t="s">
        <v>1079</v>
      </c>
      <c r="C748" s="453"/>
      <c r="D748" s="656"/>
      <c r="E748" s="657"/>
      <c r="F748" s="463"/>
    </row>
    <row r="749" spans="1:6" s="440" customFormat="1" ht="30" customHeight="1" x14ac:dyDescent="0.25">
      <c r="A749" s="653"/>
      <c r="B749" s="659" t="s">
        <v>1080</v>
      </c>
      <c r="C749" s="453"/>
      <c r="D749" s="656"/>
      <c r="E749" s="657"/>
      <c r="F749" s="463"/>
    </row>
    <row r="750" spans="1:6" s="440" customFormat="1" ht="15" customHeight="1" x14ac:dyDescent="0.25">
      <c r="A750" s="653"/>
      <c r="B750" s="659" t="s">
        <v>1081</v>
      </c>
      <c r="C750" s="453"/>
      <c r="D750" s="656"/>
      <c r="E750" s="657"/>
      <c r="F750" s="463"/>
    </row>
    <row r="751" spans="1:6" s="440" customFormat="1" ht="30" customHeight="1" x14ac:dyDescent="0.25">
      <c r="A751" s="653"/>
      <c r="B751" s="659" t="s">
        <v>1082</v>
      </c>
      <c r="C751" s="453"/>
      <c r="D751" s="656"/>
      <c r="E751" s="657"/>
      <c r="F751" s="463"/>
    </row>
    <row r="752" spans="1:6" s="440" customFormat="1" ht="15" customHeight="1" x14ac:dyDescent="0.25">
      <c r="A752" s="653"/>
      <c r="B752" s="659" t="s">
        <v>1083</v>
      </c>
      <c r="C752" s="453"/>
      <c r="D752" s="656"/>
      <c r="E752" s="657"/>
      <c r="F752" s="463"/>
    </row>
    <row r="753" spans="1:6" s="440" customFormat="1" ht="30" customHeight="1" x14ac:dyDescent="0.25">
      <c r="A753" s="653"/>
      <c r="B753" s="659" t="s">
        <v>1084</v>
      </c>
      <c r="C753" s="453"/>
      <c r="D753" s="656"/>
      <c r="E753" s="657"/>
      <c r="F753" s="463"/>
    </row>
    <row r="754" spans="1:6" s="440" customFormat="1" ht="15" customHeight="1" x14ac:dyDescent="0.25">
      <c r="A754" s="653"/>
      <c r="B754" s="659" t="s">
        <v>1085</v>
      </c>
      <c r="C754" s="453"/>
      <c r="D754" s="656"/>
      <c r="E754" s="657"/>
      <c r="F754" s="463"/>
    </row>
    <row r="755" spans="1:6" s="440" customFormat="1" ht="15" customHeight="1" x14ac:dyDescent="0.25">
      <c r="A755" s="653"/>
      <c r="B755" s="659" t="s">
        <v>1086</v>
      </c>
      <c r="C755" s="453"/>
      <c r="D755" s="656"/>
      <c r="E755" s="657"/>
      <c r="F755" s="463"/>
    </row>
    <row r="756" spans="1:6" s="440" customFormat="1" ht="72" customHeight="1" x14ac:dyDescent="0.25">
      <c r="A756" s="653"/>
      <c r="B756" s="659" t="s">
        <v>1087</v>
      </c>
      <c r="C756" s="453"/>
      <c r="D756" s="656"/>
      <c r="E756" s="657"/>
      <c r="F756" s="463"/>
    </row>
    <row r="757" spans="1:6" s="440" customFormat="1" ht="30" customHeight="1" x14ac:dyDescent="0.25">
      <c r="A757" s="653"/>
      <c r="B757" s="663" t="s">
        <v>1088</v>
      </c>
      <c r="C757" s="453"/>
      <c r="D757" s="656"/>
      <c r="E757" s="657"/>
      <c r="F757" s="463"/>
    </row>
    <row r="758" spans="1:6" s="440" customFormat="1" ht="30" customHeight="1" x14ac:dyDescent="0.25">
      <c r="A758" s="653"/>
      <c r="B758" s="660" t="s">
        <v>1163</v>
      </c>
      <c r="C758" s="550" t="s">
        <v>30</v>
      </c>
      <c r="D758" s="550">
        <v>1</v>
      </c>
      <c r="E758" s="737"/>
      <c r="F758" s="430">
        <f>E758*D758</f>
        <v>0</v>
      </c>
    </row>
    <row r="759" spans="1:6" s="440" customFormat="1" ht="14.25" x14ac:dyDescent="0.25">
      <c r="A759" s="653"/>
      <c r="B759" s="450"/>
      <c r="C759" s="453"/>
      <c r="D759" s="656"/>
      <c r="E759" s="193"/>
      <c r="F759" s="463"/>
    </row>
    <row r="760" spans="1:6" s="440" customFormat="1" ht="300" customHeight="1" x14ac:dyDescent="0.25">
      <c r="A760" s="653" t="s">
        <v>210</v>
      </c>
      <c r="B760" s="664" t="s">
        <v>1167</v>
      </c>
      <c r="C760" s="533"/>
      <c r="D760" s="656"/>
      <c r="E760" s="193"/>
      <c r="F760" s="463"/>
    </row>
    <row r="761" spans="1:6" s="440" customFormat="1" ht="216" customHeight="1" x14ac:dyDescent="0.25">
      <c r="A761" s="653"/>
      <c r="B761" s="665" t="s">
        <v>1089</v>
      </c>
      <c r="C761" s="533"/>
      <c r="D761" s="656"/>
      <c r="E761" s="193"/>
      <c r="F761" s="463"/>
    </row>
    <row r="762" spans="1:6" s="440" customFormat="1" ht="342" customHeight="1" x14ac:dyDescent="0.25">
      <c r="A762" s="653"/>
      <c r="B762" s="666" t="s">
        <v>1164</v>
      </c>
      <c r="C762" s="550" t="s">
        <v>30</v>
      </c>
      <c r="D762" s="550">
        <v>1</v>
      </c>
      <c r="E762" s="192">
        <v>0</v>
      </c>
      <c r="F762" s="430">
        <f>E762*D762</f>
        <v>0</v>
      </c>
    </row>
    <row r="763" spans="1:6" s="440" customFormat="1" ht="14.25" x14ac:dyDescent="0.25">
      <c r="A763" s="653"/>
      <c r="B763" s="534"/>
      <c r="C763" s="533"/>
      <c r="D763" s="656"/>
      <c r="E763" s="193"/>
      <c r="F763" s="463"/>
    </row>
    <row r="764" spans="1:6" s="440" customFormat="1" ht="144" customHeight="1" x14ac:dyDescent="0.25">
      <c r="A764" s="653" t="s">
        <v>211</v>
      </c>
      <c r="B764" s="534" t="s">
        <v>1090</v>
      </c>
      <c r="C764" s="533"/>
      <c r="D764" s="656"/>
      <c r="E764" s="193"/>
      <c r="F764" s="463"/>
    </row>
    <row r="765" spans="1:6" s="440" customFormat="1" ht="14.25" x14ac:dyDescent="0.25">
      <c r="A765" s="653"/>
      <c r="B765" s="534"/>
      <c r="C765" s="550" t="s">
        <v>30</v>
      </c>
      <c r="D765" s="550">
        <v>1</v>
      </c>
      <c r="E765" s="737"/>
      <c r="F765" s="430">
        <f>E765*D765</f>
        <v>0</v>
      </c>
    </row>
    <row r="766" spans="1:6" s="440" customFormat="1" ht="228" customHeight="1" x14ac:dyDescent="0.25">
      <c r="A766" s="653" t="s">
        <v>212</v>
      </c>
      <c r="B766" s="667" t="s">
        <v>1165</v>
      </c>
      <c r="C766" s="533"/>
      <c r="D766" s="656"/>
      <c r="E766" s="193"/>
      <c r="F766" s="463"/>
    </row>
    <row r="767" spans="1:6" s="440" customFormat="1" ht="15" customHeight="1" x14ac:dyDescent="0.25">
      <c r="A767" s="653"/>
      <c r="B767" s="668" t="s">
        <v>1091</v>
      </c>
      <c r="C767" s="550" t="s">
        <v>155</v>
      </c>
      <c r="D767" s="550">
        <v>10</v>
      </c>
      <c r="E767" s="737"/>
      <c r="F767" s="430">
        <f>E767*D767</f>
        <v>0</v>
      </c>
    </row>
    <row r="768" spans="1:6" s="440" customFormat="1" ht="15" customHeight="1" x14ac:dyDescent="0.25">
      <c r="A768" s="653"/>
      <c r="B768" s="668" t="s">
        <v>1092</v>
      </c>
      <c r="C768" s="550" t="s">
        <v>155</v>
      </c>
      <c r="D768" s="550">
        <v>10</v>
      </c>
      <c r="E768" s="737"/>
      <c r="F768" s="430">
        <f>E768*D768</f>
        <v>0</v>
      </c>
    </row>
    <row r="769" spans="1:6" s="440" customFormat="1" ht="14.25" x14ac:dyDescent="0.25">
      <c r="A769" s="653"/>
      <c r="B769" s="534"/>
      <c r="C769" s="533"/>
      <c r="D769" s="656"/>
      <c r="E769" s="193"/>
      <c r="F769" s="463"/>
    </row>
    <row r="770" spans="1:6" s="440" customFormat="1" ht="72" customHeight="1" x14ac:dyDescent="0.25">
      <c r="A770" s="653" t="s">
        <v>213</v>
      </c>
      <c r="B770" s="534" t="s">
        <v>1093</v>
      </c>
      <c r="C770" s="550" t="s">
        <v>30</v>
      </c>
      <c r="D770" s="550">
        <v>1</v>
      </c>
      <c r="E770" s="737"/>
      <c r="F770" s="430">
        <f>E770*D770</f>
        <v>0</v>
      </c>
    </row>
    <row r="771" spans="1:6" s="440" customFormat="1" ht="14.25" x14ac:dyDescent="0.25">
      <c r="A771" s="653"/>
      <c r="B771" s="534"/>
      <c r="C771" s="533"/>
      <c r="D771" s="656"/>
      <c r="E771" s="193"/>
      <c r="F771" s="463"/>
    </row>
    <row r="772" spans="1:6" s="440" customFormat="1" ht="186" customHeight="1" x14ac:dyDescent="0.25">
      <c r="A772" s="653" t="s">
        <v>214</v>
      </c>
      <c r="B772" s="668" t="s">
        <v>1094</v>
      </c>
      <c r="C772" s="550" t="s">
        <v>30</v>
      </c>
      <c r="D772" s="550">
        <v>1</v>
      </c>
      <c r="E772" s="737"/>
      <c r="F772" s="430">
        <f>E772*D772</f>
        <v>0</v>
      </c>
    </row>
    <row r="773" spans="1:6" s="440" customFormat="1" ht="14.25" x14ac:dyDescent="0.25">
      <c r="A773" s="653"/>
      <c r="B773" s="534"/>
      <c r="C773" s="533"/>
      <c r="D773" s="656"/>
      <c r="E773" s="193"/>
      <c r="F773" s="463"/>
    </row>
    <row r="774" spans="1:6" s="440" customFormat="1" ht="45" customHeight="1" x14ac:dyDescent="0.25">
      <c r="A774" s="669" t="s">
        <v>215</v>
      </c>
      <c r="B774" s="648" t="s">
        <v>1095</v>
      </c>
      <c r="C774" s="491"/>
      <c r="D774" s="607"/>
      <c r="E774" s="194"/>
      <c r="F774" s="430"/>
    </row>
    <row r="775" spans="1:6" s="440" customFormat="1" ht="30" customHeight="1" x14ac:dyDescent="0.25">
      <c r="A775" s="669"/>
      <c r="B775" s="670" t="s">
        <v>1096</v>
      </c>
      <c r="C775" s="550" t="s">
        <v>30</v>
      </c>
      <c r="D775" s="607">
        <v>1</v>
      </c>
      <c r="E775" s="737"/>
      <c r="F775" s="430">
        <f t="shared" ref="F775" si="20">E775*D775</f>
        <v>0</v>
      </c>
    </row>
    <row r="776" spans="1:6" s="440" customFormat="1" ht="14.25" x14ac:dyDescent="0.25">
      <c r="A776" s="671"/>
      <c r="B776" s="672"/>
      <c r="C776" s="453"/>
      <c r="D776" s="656"/>
      <c r="E776" s="193"/>
      <c r="F776" s="463"/>
    </row>
    <row r="777" spans="1:6" s="440" customFormat="1" ht="87" customHeight="1" x14ac:dyDescent="0.25">
      <c r="A777" s="441" t="s">
        <v>216</v>
      </c>
      <c r="B777" s="654" t="s">
        <v>1097</v>
      </c>
      <c r="C777" s="491"/>
      <c r="D777" s="673"/>
      <c r="E777" s="192"/>
      <c r="F777" s="430"/>
    </row>
    <row r="778" spans="1:6" s="440" customFormat="1" ht="15" customHeight="1" x14ac:dyDescent="0.25">
      <c r="A778" s="441"/>
      <c r="B778" s="654" t="s">
        <v>820</v>
      </c>
      <c r="C778" s="491" t="s">
        <v>155</v>
      </c>
      <c r="D778" s="550">
        <v>3</v>
      </c>
      <c r="E778" s="737"/>
      <c r="F778" s="430">
        <f>E778*D778</f>
        <v>0</v>
      </c>
    </row>
    <row r="779" spans="1:6" s="440" customFormat="1" ht="14.25" x14ac:dyDescent="0.25">
      <c r="A779" s="653"/>
      <c r="B779" s="674"/>
      <c r="C779" s="453"/>
      <c r="D779" s="609"/>
      <c r="E779" s="194"/>
      <c r="F779" s="430"/>
    </row>
    <row r="780" spans="1:6" s="440" customFormat="1" ht="102" customHeight="1" x14ac:dyDescent="0.25">
      <c r="A780" s="441" t="s">
        <v>217</v>
      </c>
      <c r="B780" s="675" t="s">
        <v>333</v>
      </c>
      <c r="C780" s="556" t="s">
        <v>82</v>
      </c>
      <c r="D780" s="676">
        <v>850</v>
      </c>
      <c r="E780" s="737"/>
      <c r="F780" s="430">
        <f>E780*D780</f>
        <v>0</v>
      </c>
    </row>
    <row r="781" spans="1:6" s="440" customFormat="1" ht="14.25" x14ac:dyDescent="0.25">
      <c r="A781" s="441"/>
      <c r="B781" s="675"/>
      <c r="C781" s="556"/>
      <c r="D781" s="677"/>
      <c r="E781" s="194"/>
      <c r="F781" s="430"/>
    </row>
    <row r="782" spans="1:6" s="440" customFormat="1" ht="57" x14ac:dyDescent="0.25">
      <c r="A782" s="441" t="s">
        <v>198</v>
      </c>
      <c r="B782" s="675" t="s">
        <v>1205</v>
      </c>
      <c r="C782" s="556" t="s">
        <v>0</v>
      </c>
      <c r="D782" s="676">
        <v>10</v>
      </c>
      <c r="E782" s="737"/>
      <c r="F782" s="430">
        <f>E782*D782</f>
        <v>0</v>
      </c>
    </row>
    <row r="783" spans="1:6" s="440" customFormat="1" ht="14.25" x14ac:dyDescent="0.25">
      <c r="A783" s="441"/>
      <c r="B783" s="675"/>
      <c r="C783" s="556"/>
      <c r="D783" s="677"/>
      <c r="E783" s="194"/>
      <c r="F783" s="430"/>
    </row>
    <row r="784" spans="1:6" s="440" customFormat="1" ht="42.75" x14ac:dyDescent="0.25">
      <c r="A784" s="441" t="s">
        <v>200</v>
      </c>
      <c r="B784" s="675" t="s">
        <v>1206</v>
      </c>
      <c r="C784" s="556"/>
      <c r="D784" s="676"/>
      <c r="E784" s="737"/>
      <c r="F784" s="430"/>
    </row>
    <row r="785" spans="1:6" s="440" customFormat="1" ht="14.25" x14ac:dyDescent="0.25">
      <c r="A785" s="441"/>
      <c r="B785" s="675" t="s">
        <v>1207</v>
      </c>
      <c r="C785" s="556" t="s">
        <v>0</v>
      </c>
      <c r="D785" s="676">
        <v>2</v>
      </c>
      <c r="E785" s="737"/>
      <c r="F785" s="430">
        <f>E785*D785</f>
        <v>0</v>
      </c>
    </row>
    <row r="786" spans="1:6" s="440" customFormat="1" ht="15" customHeight="1" x14ac:dyDescent="0.25">
      <c r="A786" s="441"/>
      <c r="B786" s="654" t="s">
        <v>1208</v>
      </c>
      <c r="C786" s="491" t="s">
        <v>0</v>
      </c>
      <c r="D786" s="550">
        <v>4</v>
      </c>
      <c r="E786" s="737"/>
      <c r="F786" s="430">
        <f>E786*D786</f>
        <v>0</v>
      </c>
    </row>
    <row r="787" spans="1:6" s="440" customFormat="1" ht="14.25" x14ac:dyDescent="0.25">
      <c r="A787" s="441"/>
      <c r="B787" s="675"/>
      <c r="C787" s="556"/>
      <c r="D787" s="677"/>
      <c r="E787" s="194"/>
      <c r="F787" s="430"/>
    </row>
    <row r="788" spans="1:6" s="440" customFormat="1" ht="57" x14ac:dyDescent="0.25">
      <c r="A788" s="441" t="s">
        <v>202</v>
      </c>
      <c r="B788" s="675" t="s">
        <v>334</v>
      </c>
      <c r="C788" s="556" t="s">
        <v>82</v>
      </c>
      <c r="D788" s="676">
        <v>50</v>
      </c>
      <c r="E788" s="737"/>
      <c r="F788" s="430">
        <f>E788*D788</f>
        <v>0</v>
      </c>
    </row>
    <row r="789" spans="1:6" s="440" customFormat="1" ht="14.25" x14ac:dyDescent="0.25">
      <c r="A789" s="441"/>
      <c r="B789" s="675"/>
      <c r="C789" s="556"/>
      <c r="D789" s="677"/>
      <c r="E789" s="194"/>
      <c r="F789" s="430"/>
    </row>
    <row r="790" spans="1:6" s="440" customFormat="1" ht="114" customHeight="1" x14ac:dyDescent="0.25">
      <c r="A790" s="441" t="s">
        <v>204</v>
      </c>
      <c r="B790" s="678" t="s">
        <v>1098</v>
      </c>
      <c r="C790" s="556" t="s">
        <v>1166</v>
      </c>
      <c r="D790" s="676">
        <v>92</v>
      </c>
      <c r="E790" s="737"/>
      <c r="F790" s="430">
        <f>E790*D790</f>
        <v>0</v>
      </c>
    </row>
    <row r="791" spans="1:6" s="440" customFormat="1" ht="14.25" x14ac:dyDescent="0.25">
      <c r="A791" s="451"/>
      <c r="B791" s="678"/>
      <c r="C791" s="556"/>
      <c r="D791" s="676"/>
      <c r="E791" s="735"/>
      <c r="F791" s="463"/>
    </row>
    <row r="792" spans="1:6" s="440" customFormat="1" ht="102" customHeight="1" x14ac:dyDescent="0.25">
      <c r="A792" s="441" t="s">
        <v>227</v>
      </c>
      <c r="B792" s="678" t="s">
        <v>1099</v>
      </c>
      <c r="C792" s="556" t="s">
        <v>1166</v>
      </c>
      <c r="D792" s="676">
        <v>135</v>
      </c>
      <c r="E792" s="737"/>
      <c r="F792" s="430">
        <f>E792*D792</f>
        <v>0</v>
      </c>
    </row>
    <row r="793" spans="1:6" s="440" customFormat="1" ht="14.25" x14ac:dyDescent="0.25">
      <c r="A793" s="451"/>
      <c r="B793" s="678"/>
      <c r="C793" s="556"/>
      <c r="D793" s="677"/>
      <c r="E793" s="735"/>
      <c r="F793" s="463"/>
    </row>
    <row r="794" spans="1:6" s="440" customFormat="1" ht="114" customHeight="1" x14ac:dyDescent="0.25">
      <c r="A794" s="441" t="s">
        <v>231</v>
      </c>
      <c r="B794" s="675" t="s">
        <v>1100</v>
      </c>
      <c r="C794" s="556" t="s">
        <v>1166</v>
      </c>
      <c r="D794" s="676">
        <v>10</v>
      </c>
      <c r="E794" s="737"/>
      <c r="F794" s="430">
        <f>E794*D794</f>
        <v>0</v>
      </c>
    </row>
    <row r="795" spans="1:6" s="440" customFormat="1" ht="14.25" x14ac:dyDescent="0.25">
      <c r="A795" s="441"/>
      <c r="B795" s="675"/>
      <c r="C795" s="556"/>
      <c r="D795" s="607"/>
      <c r="E795" s="186"/>
      <c r="F795" s="430"/>
    </row>
    <row r="796" spans="1:6" s="440" customFormat="1" ht="159" customHeight="1" x14ac:dyDescent="0.25">
      <c r="A796" s="441" t="s">
        <v>232</v>
      </c>
      <c r="B796" s="678" t="s">
        <v>1101</v>
      </c>
      <c r="C796" s="556" t="s">
        <v>1166</v>
      </c>
      <c r="D796" s="607">
        <v>185</v>
      </c>
      <c r="E796" s="737"/>
      <c r="F796" s="430">
        <f>E796*D796</f>
        <v>0</v>
      </c>
    </row>
    <row r="797" spans="1:6" s="440" customFormat="1" ht="14.25" x14ac:dyDescent="0.25">
      <c r="A797" s="679"/>
      <c r="B797" s="680"/>
      <c r="C797" s="681"/>
      <c r="D797" s="682"/>
      <c r="E797" s="749"/>
      <c r="F797" s="683"/>
    </row>
    <row r="798" spans="1:6" s="440" customFormat="1" ht="102" customHeight="1" x14ac:dyDescent="0.25">
      <c r="A798" s="669" t="s">
        <v>234</v>
      </c>
      <c r="B798" s="654" t="s">
        <v>1102</v>
      </c>
      <c r="C798" s="550"/>
      <c r="D798" s="550"/>
      <c r="E798" s="194"/>
      <c r="F798" s="430"/>
    </row>
    <row r="799" spans="1:6" s="440" customFormat="1" ht="45" customHeight="1" x14ac:dyDescent="0.25">
      <c r="A799" s="669"/>
      <c r="B799" s="684" t="s">
        <v>1103</v>
      </c>
      <c r="C799" s="550" t="s">
        <v>30</v>
      </c>
      <c r="D799" s="550">
        <v>20</v>
      </c>
      <c r="E799" s="737"/>
      <c r="F799" s="430">
        <f t="shared" ref="F799" si="21">E799*D799</f>
        <v>0</v>
      </c>
    </row>
    <row r="800" spans="1:6" s="440" customFormat="1" ht="14.25" x14ac:dyDescent="0.25">
      <c r="A800" s="441"/>
      <c r="B800" s="672"/>
      <c r="C800" s="453"/>
      <c r="D800" s="677"/>
      <c r="E800" s="193"/>
      <c r="F800" s="463"/>
    </row>
    <row r="801" spans="1:6" s="440" customFormat="1" ht="71.25" x14ac:dyDescent="0.25">
      <c r="A801" s="653" t="s">
        <v>235</v>
      </c>
      <c r="B801" s="648" t="s">
        <v>1104</v>
      </c>
      <c r="C801" s="556"/>
      <c r="D801" s="607"/>
      <c r="E801" s="194"/>
      <c r="F801" s="430"/>
    </row>
    <row r="802" spans="1:6" s="440" customFormat="1" ht="15" customHeight="1" x14ac:dyDescent="0.25">
      <c r="A802" s="653"/>
      <c r="B802" s="648" t="s">
        <v>1105</v>
      </c>
      <c r="C802" s="491" t="s">
        <v>30</v>
      </c>
      <c r="D802" s="607">
        <v>18</v>
      </c>
      <c r="E802" s="737"/>
      <c r="F802" s="430">
        <f>E802*D802</f>
        <v>0</v>
      </c>
    </row>
    <row r="803" spans="1:6" s="440" customFormat="1" ht="15" customHeight="1" x14ac:dyDescent="0.25">
      <c r="A803" s="653"/>
      <c r="B803" s="648" t="s">
        <v>1106</v>
      </c>
      <c r="C803" s="491" t="s">
        <v>30</v>
      </c>
      <c r="D803" s="607">
        <v>7</v>
      </c>
      <c r="E803" s="737"/>
      <c r="F803" s="430">
        <f>E803*D803</f>
        <v>0</v>
      </c>
    </row>
    <row r="804" spans="1:6" s="440" customFormat="1" ht="15" customHeight="1" x14ac:dyDescent="0.25">
      <c r="A804" s="653"/>
      <c r="B804" s="648" t="s">
        <v>1107</v>
      </c>
      <c r="C804" s="491" t="s">
        <v>30</v>
      </c>
      <c r="D804" s="607">
        <v>10</v>
      </c>
      <c r="E804" s="737"/>
      <c r="F804" s="430">
        <f>E804*D804</f>
        <v>0</v>
      </c>
    </row>
    <row r="805" spans="1:6" s="440" customFormat="1" ht="14.25" x14ac:dyDescent="0.25">
      <c r="A805" s="685"/>
      <c r="B805" s="648"/>
      <c r="C805" s="491"/>
      <c r="D805" s="655"/>
      <c r="E805" s="194"/>
      <c r="F805" s="430"/>
    </row>
    <row r="806" spans="1:6" s="440" customFormat="1" ht="71.25" x14ac:dyDescent="0.25">
      <c r="A806" s="653" t="s">
        <v>238</v>
      </c>
      <c r="B806" s="648" t="s">
        <v>1108</v>
      </c>
      <c r="C806" s="556"/>
      <c r="D806" s="607"/>
      <c r="E806" s="194"/>
      <c r="F806" s="430"/>
    </row>
    <row r="807" spans="1:6" s="440" customFormat="1" ht="15" customHeight="1" x14ac:dyDescent="0.25">
      <c r="A807" s="653"/>
      <c r="B807" s="648" t="s">
        <v>1109</v>
      </c>
      <c r="C807" s="491" t="s">
        <v>30</v>
      </c>
      <c r="D807" s="607">
        <v>10</v>
      </c>
      <c r="E807" s="737"/>
      <c r="F807" s="430">
        <f>E807*D807</f>
        <v>0</v>
      </c>
    </row>
    <row r="808" spans="1:6" s="440" customFormat="1" ht="15" customHeight="1" x14ac:dyDescent="0.25">
      <c r="A808" s="653"/>
      <c r="B808" s="648" t="s">
        <v>1110</v>
      </c>
      <c r="C808" s="491" t="s">
        <v>30</v>
      </c>
      <c r="D808" s="607">
        <v>7</v>
      </c>
      <c r="E808" s="737"/>
      <c r="F808" s="430">
        <f>E808*D808</f>
        <v>0</v>
      </c>
    </row>
    <row r="809" spans="1:6" s="440" customFormat="1" ht="15" customHeight="1" x14ac:dyDescent="0.25">
      <c r="A809" s="653"/>
      <c r="B809" s="648" t="s">
        <v>1111</v>
      </c>
      <c r="C809" s="491" t="s">
        <v>30</v>
      </c>
      <c r="D809" s="607">
        <v>13</v>
      </c>
      <c r="E809" s="737"/>
      <c r="F809" s="430">
        <f>E809*D809</f>
        <v>0</v>
      </c>
    </row>
    <row r="810" spans="1:6" s="440" customFormat="1" ht="14.25" x14ac:dyDescent="0.25">
      <c r="A810" s="441"/>
      <c r="B810" s="686"/>
      <c r="C810" s="453"/>
      <c r="D810" s="609"/>
      <c r="E810" s="186"/>
      <c r="F810" s="430"/>
    </row>
    <row r="811" spans="1:6" s="440" customFormat="1" ht="72" customHeight="1" x14ac:dyDescent="0.25">
      <c r="A811" s="441" t="s">
        <v>240</v>
      </c>
      <c r="B811" s="654" t="s">
        <v>335</v>
      </c>
      <c r="C811" s="453"/>
      <c r="D811" s="609"/>
      <c r="E811" s="194"/>
      <c r="F811" s="430"/>
    </row>
    <row r="812" spans="1:6" s="440" customFormat="1" ht="15" customHeight="1" x14ac:dyDescent="0.25">
      <c r="A812" s="441"/>
      <c r="B812" s="648" t="s">
        <v>1112</v>
      </c>
      <c r="C812" s="556" t="s">
        <v>155</v>
      </c>
      <c r="D812" s="607">
        <v>55</v>
      </c>
      <c r="E812" s="737"/>
      <c r="F812" s="430">
        <f t="shared" ref="F812:F825" si="22">E812*D812</f>
        <v>0</v>
      </c>
    </row>
    <row r="813" spans="1:6" s="440" customFormat="1" ht="15" customHeight="1" x14ac:dyDescent="0.25">
      <c r="A813" s="441"/>
      <c r="B813" s="648" t="s">
        <v>336</v>
      </c>
      <c r="C813" s="556" t="s">
        <v>155</v>
      </c>
      <c r="D813" s="607">
        <v>35</v>
      </c>
      <c r="E813" s="737"/>
      <c r="F813" s="430">
        <f t="shared" si="22"/>
        <v>0</v>
      </c>
    </row>
    <row r="814" spans="1:6" s="440" customFormat="1" ht="15" customHeight="1" x14ac:dyDescent="0.25">
      <c r="A814" s="451"/>
      <c r="B814" s="648" t="s">
        <v>1113</v>
      </c>
      <c r="C814" s="556" t="s">
        <v>155</v>
      </c>
      <c r="D814" s="607">
        <v>155</v>
      </c>
      <c r="E814" s="737"/>
      <c r="F814" s="430">
        <f t="shared" si="22"/>
        <v>0</v>
      </c>
    </row>
    <row r="815" spans="1:6" s="440" customFormat="1" ht="15" customHeight="1" x14ac:dyDescent="0.25">
      <c r="A815" s="451"/>
      <c r="B815" s="648" t="s">
        <v>338</v>
      </c>
      <c r="C815" s="556" t="s">
        <v>155</v>
      </c>
      <c r="D815" s="607">
        <v>75</v>
      </c>
      <c r="E815" s="737"/>
      <c r="F815" s="430">
        <f t="shared" si="22"/>
        <v>0</v>
      </c>
    </row>
    <row r="816" spans="1:6" s="440" customFormat="1" ht="15" customHeight="1" x14ac:dyDescent="0.25">
      <c r="A816" s="451"/>
      <c r="B816" s="648" t="s">
        <v>1114</v>
      </c>
      <c r="C816" s="556" t="s">
        <v>155</v>
      </c>
      <c r="D816" s="607">
        <v>45</v>
      </c>
      <c r="E816" s="737"/>
      <c r="F816" s="430">
        <f t="shared" si="22"/>
        <v>0</v>
      </c>
    </row>
    <row r="817" spans="1:6" s="440" customFormat="1" ht="15" customHeight="1" x14ac:dyDescent="0.25">
      <c r="A817" s="451"/>
      <c r="B817" s="648" t="s">
        <v>1115</v>
      </c>
      <c r="C817" s="556" t="s">
        <v>155</v>
      </c>
      <c r="D817" s="607">
        <v>2</v>
      </c>
      <c r="E817" s="737"/>
      <c r="F817" s="430">
        <f t="shared" si="22"/>
        <v>0</v>
      </c>
    </row>
    <row r="818" spans="1:6" s="440" customFormat="1" ht="15" customHeight="1" x14ac:dyDescent="0.25">
      <c r="A818" s="451"/>
      <c r="B818" s="648" t="s">
        <v>1116</v>
      </c>
      <c r="C818" s="556" t="s">
        <v>155</v>
      </c>
      <c r="D818" s="607">
        <v>39</v>
      </c>
      <c r="E818" s="737"/>
      <c r="F818" s="430">
        <f t="shared" si="22"/>
        <v>0</v>
      </c>
    </row>
    <row r="819" spans="1:6" s="440" customFormat="1" ht="15" customHeight="1" x14ac:dyDescent="0.25">
      <c r="A819" s="451"/>
      <c r="B819" s="648" t="s">
        <v>1117</v>
      </c>
      <c r="C819" s="556" t="s">
        <v>155</v>
      </c>
      <c r="D819" s="607">
        <v>13</v>
      </c>
      <c r="E819" s="737"/>
      <c r="F819" s="430">
        <f t="shared" si="22"/>
        <v>0</v>
      </c>
    </row>
    <row r="820" spans="1:6" s="440" customFormat="1" ht="15" customHeight="1" x14ac:dyDescent="0.25">
      <c r="A820" s="451"/>
      <c r="B820" s="648" t="s">
        <v>1118</v>
      </c>
      <c r="C820" s="556" t="s">
        <v>155</v>
      </c>
      <c r="D820" s="607">
        <v>7</v>
      </c>
      <c r="E820" s="737"/>
      <c r="F820" s="430">
        <f t="shared" si="22"/>
        <v>0</v>
      </c>
    </row>
    <row r="821" spans="1:6" s="440" customFormat="1" ht="15" customHeight="1" x14ac:dyDescent="0.25">
      <c r="A821" s="451"/>
      <c r="B821" s="648" t="s">
        <v>1119</v>
      </c>
      <c r="C821" s="556" t="s">
        <v>155</v>
      </c>
      <c r="D821" s="607">
        <v>14</v>
      </c>
      <c r="E821" s="737"/>
      <c r="F821" s="430">
        <f t="shared" si="22"/>
        <v>0</v>
      </c>
    </row>
    <row r="822" spans="1:6" s="440" customFormat="1" ht="15" customHeight="1" x14ac:dyDescent="0.25">
      <c r="A822" s="451"/>
      <c r="B822" s="648" t="s">
        <v>1120</v>
      </c>
      <c r="C822" s="556" t="s">
        <v>155</v>
      </c>
      <c r="D822" s="607">
        <v>10</v>
      </c>
      <c r="E822" s="737"/>
      <c r="F822" s="430">
        <f t="shared" si="22"/>
        <v>0</v>
      </c>
    </row>
    <row r="823" spans="1:6" s="440" customFormat="1" ht="15" customHeight="1" x14ac:dyDescent="0.25">
      <c r="A823" s="451"/>
      <c r="B823" s="648" t="s">
        <v>1121</v>
      </c>
      <c r="C823" s="556" t="s">
        <v>155</v>
      </c>
      <c r="D823" s="607">
        <v>10</v>
      </c>
      <c r="E823" s="737"/>
      <c r="F823" s="430">
        <f t="shared" si="22"/>
        <v>0</v>
      </c>
    </row>
    <row r="824" spans="1:6" s="440" customFormat="1" ht="14.25" x14ac:dyDescent="0.25">
      <c r="A824" s="451"/>
      <c r="B824" s="675"/>
      <c r="C824" s="556"/>
      <c r="D824" s="677"/>
      <c r="E824" s="735"/>
      <c r="F824" s="430"/>
    </row>
    <row r="825" spans="1:6" s="440" customFormat="1" ht="57" customHeight="1" x14ac:dyDescent="0.25">
      <c r="A825" s="441" t="s">
        <v>244</v>
      </c>
      <c r="B825" s="678" t="s">
        <v>1122</v>
      </c>
      <c r="C825" s="556" t="s">
        <v>82</v>
      </c>
      <c r="D825" s="676">
        <v>825</v>
      </c>
      <c r="E825" s="737"/>
      <c r="F825" s="430">
        <f t="shared" si="22"/>
        <v>0</v>
      </c>
    </row>
    <row r="826" spans="1:6" s="440" customFormat="1" ht="14.25" x14ac:dyDescent="0.25">
      <c r="A826" s="441"/>
      <c r="B826" s="674"/>
      <c r="C826" s="453"/>
      <c r="D826" s="453"/>
      <c r="E826" s="194"/>
      <c r="F826" s="430"/>
    </row>
    <row r="827" spans="1:6" s="440" customFormat="1" ht="72" customHeight="1" x14ac:dyDescent="0.25">
      <c r="A827" s="653" t="s">
        <v>245</v>
      </c>
      <c r="B827" s="654" t="s">
        <v>1123</v>
      </c>
      <c r="C827" s="556"/>
      <c r="D827" s="655"/>
      <c r="E827" s="194"/>
      <c r="F827" s="430"/>
    </row>
    <row r="828" spans="1:6" s="440" customFormat="1" ht="15" customHeight="1" x14ac:dyDescent="0.25">
      <c r="A828" s="653"/>
      <c r="B828" s="654" t="s">
        <v>1124</v>
      </c>
      <c r="C828" s="556" t="s">
        <v>30</v>
      </c>
      <c r="D828" s="655">
        <v>6</v>
      </c>
      <c r="E828" s="737"/>
      <c r="F828" s="430">
        <f>E828*D828</f>
        <v>0</v>
      </c>
    </row>
    <row r="829" spans="1:6" s="440" customFormat="1" ht="14.25" x14ac:dyDescent="0.25">
      <c r="A829" s="441"/>
      <c r="B829" s="648"/>
      <c r="C829" s="556"/>
      <c r="D829" s="607"/>
      <c r="E829" s="186"/>
      <c r="F829" s="430"/>
    </row>
    <row r="830" spans="1:6" s="440" customFormat="1" ht="72" customHeight="1" x14ac:dyDescent="0.25">
      <c r="A830" s="669" t="s">
        <v>246</v>
      </c>
      <c r="B830" s="654" t="s">
        <v>1125</v>
      </c>
      <c r="C830" s="550"/>
      <c r="D830" s="550"/>
      <c r="E830" s="192"/>
      <c r="F830" s="430"/>
    </row>
    <row r="831" spans="1:6" s="440" customFormat="1" ht="15" customHeight="1" x14ac:dyDescent="0.25">
      <c r="A831" s="669"/>
      <c r="B831" s="687" t="s">
        <v>1126</v>
      </c>
      <c r="C831" s="550" t="s">
        <v>30</v>
      </c>
      <c r="D831" s="550">
        <v>9</v>
      </c>
      <c r="E831" s="737"/>
      <c r="F831" s="430">
        <f t="shared" ref="F831:F835" si="23">E831*D831</f>
        <v>0</v>
      </c>
    </row>
    <row r="832" spans="1:6" s="440" customFormat="1" ht="15" customHeight="1" x14ac:dyDescent="0.25">
      <c r="A832" s="669"/>
      <c r="B832" s="687" t="s">
        <v>1127</v>
      </c>
      <c r="C832" s="550" t="s">
        <v>30</v>
      </c>
      <c r="D832" s="550">
        <v>12</v>
      </c>
      <c r="E832" s="737"/>
      <c r="F832" s="430">
        <f t="shared" si="23"/>
        <v>0</v>
      </c>
    </row>
    <row r="833" spans="1:6" s="440" customFormat="1" ht="15" customHeight="1" x14ac:dyDescent="0.25">
      <c r="A833" s="669"/>
      <c r="B833" s="687" t="s">
        <v>1128</v>
      </c>
      <c r="C833" s="550" t="s">
        <v>30</v>
      </c>
      <c r="D833" s="550">
        <v>21</v>
      </c>
      <c r="E833" s="737"/>
      <c r="F833" s="430">
        <f t="shared" si="23"/>
        <v>0</v>
      </c>
    </row>
    <row r="834" spans="1:6" s="440" customFormat="1" ht="15" customHeight="1" x14ac:dyDescent="0.25">
      <c r="A834" s="669"/>
      <c r="B834" s="687" t="s">
        <v>1129</v>
      </c>
      <c r="C834" s="550" t="s">
        <v>30</v>
      </c>
      <c r="D834" s="550">
        <v>6</v>
      </c>
      <c r="E834" s="737"/>
      <c r="F834" s="430">
        <f t="shared" si="23"/>
        <v>0</v>
      </c>
    </row>
    <row r="835" spans="1:6" s="440" customFormat="1" ht="15" customHeight="1" x14ac:dyDescent="0.25">
      <c r="A835" s="669"/>
      <c r="B835" s="687" t="s">
        <v>1130</v>
      </c>
      <c r="C835" s="550" t="s">
        <v>30</v>
      </c>
      <c r="D835" s="550">
        <v>2</v>
      </c>
      <c r="E835" s="737"/>
      <c r="F835" s="430">
        <f t="shared" si="23"/>
        <v>0</v>
      </c>
    </row>
    <row r="836" spans="1:6" s="440" customFormat="1" ht="14.25" x14ac:dyDescent="0.25">
      <c r="A836" s="669"/>
      <c r="B836" s="688"/>
      <c r="C836" s="533"/>
      <c r="D836" s="453"/>
      <c r="E836" s="194"/>
      <c r="F836" s="430"/>
    </row>
    <row r="837" spans="1:6" s="440" customFormat="1" ht="243" customHeight="1" x14ac:dyDescent="0.25">
      <c r="A837" s="419" t="s">
        <v>250</v>
      </c>
      <c r="B837" s="654" t="s">
        <v>1131</v>
      </c>
      <c r="C837" s="556"/>
      <c r="D837" s="556"/>
      <c r="E837" s="194"/>
      <c r="F837" s="430"/>
    </row>
    <row r="838" spans="1:6" s="440" customFormat="1" ht="15" customHeight="1" x14ac:dyDescent="0.25">
      <c r="A838" s="419"/>
      <c r="B838" s="654" t="s">
        <v>1132</v>
      </c>
      <c r="C838" s="556" t="s">
        <v>30</v>
      </c>
      <c r="D838" s="556">
        <v>2</v>
      </c>
      <c r="E838" s="737"/>
      <c r="F838" s="430">
        <f t="shared" ref="F838:F844" si="24">E838*D838</f>
        <v>0</v>
      </c>
    </row>
    <row r="839" spans="1:6" s="440" customFormat="1" ht="15" customHeight="1" x14ac:dyDescent="0.25">
      <c r="A839" s="685"/>
      <c r="B839" s="654" t="s">
        <v>1133</v>
      </c>
      <c r="C839" s="556" t="s">
        <v>30</v>
      </c>
      <c r="D839" s="556">
        <v>2</v>
      </c>
      <c r="E839" s="737"/>
      <c r="F839" s="430">
        <f t="shared" si="24"/>
        <v>0</v>
      </c>
    </row>
    <row r="840" spans="1:6" s="440" customFormat="1" ht="15" customHeight="1" x14ac:dyDescent="0.25">
      <c r="A840" s="685"/>
      <c r="B840" s="654" t="s">
        <v>1134</v>
      </c>
      <c r="C840" s="556" t="s">
        <v>30</v>
      </c>
      <c r="D840" s="556">
        <v>2</v>
      </c>
      <c r="E840" s="737"/>
      <c r="F840" s="430">
        <f t="shared" si="24"/>
        <v>0</v>
      </c>
    </row>
    <row r="841" spans="1:6" s="440" customFormat="1" ht="15" customHeight="1" x14ac:dyDescent="0.25">
      <c r="A841" s="685"/>
      <c r="B841" s="654" t="s">
        <v>1135</v>
      </c>
      <c r="C841" s="556" t="s">
        <v>30</v>
      </c>
      <c r="D841" s="556">
        <v>2</v>
      </c>
      <c r="E841" s="737"/>
      <c r="F841" s="430">
        <f t="shared" si="24"/>
        <v>0</v>
      </c>
    </row>
    <row r="842" spans="1:6" s="440" customFormat="1" ht="15" customHeight="1" x14ac:dyDescent="0.25">
      <c r="A842" s="685"/>
      <c r="B842" s="654" t="s">
        <v>1136</v>
      </c>
      <c r="C842" s="556" t="s">
        <v>30</v>
      </c>
      <c r="D842" s="556">
        <v>1</v>
      </c>
      <c r="E842" s="737"/>
      <c r="F842" s="430">
        <f t="shared" si="24"/>
        <v>0</v>
      </c>
    </row>
    <row r="843" spans="1:6" s="440" customFormat="1" ht="15" customHeight="1" x14ac:dyDescent="0.25">
      <c r="A843" s="689"/>
      <c r="B843" s="654" t="s">
        <v>1137</v>
      </c>
      <c r="C843" s="556" t="s">
        <v>30</v>
      </c>
      <c r="D843" s="556">
        <v>2</v>
      </c>
      <c r="E843" s="737"/>
      <c r="F843" s="430">
        <f t="shared" si="24"/>
        <v>0</v>
      </c>
    </row>
    <row r="844" spans="1:6" s="440" customFormat="1" ht="15" customHeight="1" x14ac:dyDescent="0.25">
      <c r="A844" s="689"/>
      <c r="B844" s="654" t="s">
        <v>1138</v>
      </c>
      <c r="C844" s="556" t="s">
        <v>30</v>
      </c>
      <c r="D844" s="556">
        <v>2</v>
      </c>
      <c r="E844" s="737"/>
      <c r="F844" s="430">
        <f t="shared" si="24"/>
        <v>0</v>
      </c>
    </row>
    <row r="845" spans="1:6" s="440" customFormat="1" ht="14.25" x14ac:dyDescent="0.25">
      <c r="A845" s="689"/>
      <c r="B845" s="690"/>
      <c r="C845" s="533"/>
      <c r="D845" s="556"/>
      <c r="E845" s="194"/>
      <c r="F845" s="430"/>
    </row>
    <row r="846" spans="1:6" s="440" customFormat="1" ht="87" customHeight="1" x14ac:dyDescent="0.25">
      <c r="A846" s="691" t="s">
        <v>252</v>
      </c>
      <c r="B846" s="692" t="s">
        <v>1139</v>
      </c>
      <c r="C846" s="693"/>
      <c r="D846" s="694"/>
      <c r="E846" s="750"/>
      <c r="F846" s="695"/>
    </row>
    <row r="847" spans="1:6" s="440" customFormat="1" ht="15" customHeight="1" x14ac:dyDescent="0.25">
      <c r="A847" s="685"/>
      <c r="B847" s="648" t="s">
        <v>1140</v>
      </c>
      <c r="C847" s="696" t="s">
        <v>30</v>
      </c>
      <c r="D847" s="607">
        <v>1</v>
      </c>
      <c r="E847" s="737"/>
      <c r="F847" s="430">
        <f t="shared" ref="F847:F848" si="25">E847*D847</f>
        <v>0</v>
      </c>
    </row>
    <row r="848" spans="1:6" s="440" customFormat="1" ht="15" customHeight="1" x14ac:dyDescent="0.25">
      <c r="A848" s="685"/>
      <c r="B848" s="648" t="s">
        <v>1141</v>
      </c>
      <c r="C848" s="696" t="s">
        <v>30</v>
      </c>
      <c r="D848" s="607">
        <v>1</v>
      </c>
      <c r="E848" s="737"/>
      <c r="F848" s="430">
        <f t="shared" si="25"/>
        <v>0</v>
      </c>
    </row>
    <row r="849" spans="1:6" s="440" customFormat="1" ht="14.25" x14ac:dyDescent="0.25">
      <c r="A849" s="653"/>
      <c r="B849" s="697"/>
      <c r="C849" s="491"/>
      <c r="D849" s="607"/>
      <c r="E849" s="751"/>
      <c r="F849" s="430"/>
    </row>
    <row r="850" spans="1:6" s="440" customFormat="1" ht="87" customHeight="1" x14ac:dyDescent="0.25">
      <c r="A850" s="691" t="s">
        <v>253</v>
      </c>
      <c r="B850" s="692" t="s">
        <v>1142</v>
      </c>
      <c r="C850" s="693"/>
      <c r="D850" s="694"/>
      <c r="E850" s="750"/>
      <c r="F850" s="695"/>
    </row>
    <row r="851" spans="1:6" s="440" customFormat="1" ht="15" customHeight="1" x14ac:dyDescent="0.25">
      <c r="A851" s="685"/>
      <c r="B851" s="648" t="s">
        <v>1143</v>
      </c>
      <c r="C851" s="696" t="s">
        <v>30</v>
      </c>
      <c r="D851" s="607">
        <v>1</v>
      </c>
      <c r="E851" s="737"/>
      <c r="F851" s="430">
        <f t="shared" ref="F851" si="26">E851*D851</f>
        <v>0</v>
      </c>
    </row>
    <row r="852" spans="1:6" s="440" customFormat="1" ht="14.25" x14ac:dyDescent="0.25">
      <c r="A852" s="653"/>
      <c r="B852" s="697"/>
      <c r="C852" s="491"/>
      <c r="D852" s="607"/>
      <c r="E852" s="751"/>
      <c r="F852" s="430"/>
    </row>
    <row r="853" spans="1:6" s="440" customFormat="1" ht="15" customHeight="1" x14ac:dyDescent="0.25">
      <c r="A853" s="653"/>
      <c r="B853" s="648" t="s">
        <v>1144</v>
      </c>
      <c r="C853" s="491"/>
      <c r="D853" s="607"/>
      <c r="E853" s="751"/>
      <c r="F853" s="430"/>
    </row>
    <row r="854" spans="1:6" s="440" customFormat="1" ht="72" customHeight="1" x14ac:dyDescent="0.25">
      <c r="A854" s="441" t="s">
        <v>254</v>
      </c>
      <c r="B854" s="675" t="s">
        <v>839</v>
      </c>
      <c r="C854" s="550" t="s">
        <v>74</v>
      </c>
      <c r="D854" s="551">
        <v>10</v>
      </c>
      <c r="E854" s="737"/>
      <c r="F854" s="430">
        <f>D854*E854</f>
        <v>0</v>
      </c>
    </row>
    <row r="855" spans="1:6" s="440" customFormat="1" ht="14.25" x14ac:dyDescent="0.25">
      <c r="A855" s="565"/>
      <c r="B855" s="654"/>
      <c r="C855" s="556"/>
      <c r="D855" s="556"/>
      <c r="E855" s="186"/>
      <c r="F855" s="422"/>
    </row>
    <row r="856" spans="1:6" s="440" customFormat="1" ht="87" customHeight="1" x14ac:dyDescent="0.25">
      <c r="A856" s="669" t="s">
        <v>255</v>
      </c>
      <c r="B856" s="461" t="s">
        <v>1145</v>
      </c>
      <c r="C856" s="556" t="s">
        <v>30</v>
      </c>
      <c r="D856" s="607">
        <v>1</v>
      </c>
      <c r="E856" s="737"/>
      <c r="F856" s="430">
        <f t="shared" ref="F856" si="27">E856*D856</f>
        <v>0</v>
      </c>
    </row>
    <row r="857" spans="1:6" s="440" customFormat="1" ht="14.25" x14ac:dyDescent="0.25">
      <c r="A857" s="698"/>
      <c r="B857" s="654"/>
      <c r="C857" s="556"/>
      <c r="D857" s="556"/>
      <c r="E857" s="194"/>
      <c r="F857" s="430"/>
    </row>
    <row r="858" spans="1:6" s="440" customFormat="1" ht="102" customHeight="1" x14ac:dyDescent="0.25">
      <c r="A858" s="669" t="s">
        <v>339</v>
      </c>
      <c r="B858" s="461" t="s">
        <v>1146</v>
      </c>
      <c r="C858" s="556" t="s">
        <v>1166</v>
      </c>
      <c r="D858" s="607">
        <v>148</v>
      </c>
      <c r="E858" s="737"/>
      <c r="F858" s="430">
        <f t="shared" ref="F858" si="28">E858*D858</f>
        <v>0</v>
      </c>
    </row>
    <row r="859" spans="1:6" s="440" customFormat="1" ht="14.25" x14ac:dyDescent="0.25">
      <c r="A859" s="669"/>
      <c r="B859" s="461"/>
      <c r="C859" s="556"/>
      <c r="D859" s="607"/>
      <c r="E859" s="186"/>
      <c r="F859" s="430"/>
    </row>
    <row r="860" spans="1:6" s="440" customFormat="1" ht="57" customHeight="1" x14ac:dyDescent="0.25">
      <c r="A860" s="669" t="s">
        <v>340</v>
      </c>
      <c r="B860" s="648" t="s">
        <v>1147</v>
      </c>
      <c r="C860" s="491"/>
      <c r="D860" s="607"/>
      <c r="E860" s="194"/>
      <c r="F860" s="430"/>
    </row>
    <row r="861" spans="1:6" s="440" customFormat="1" ht="30" customHeight="1" x14ac:dyDescent="0.25">
      <c r="A861" s="669"/>
      <c r="B861" s="670" t="s">
        <v>1096</v>
      </c>
      <c r="C861" s="550" t="s">
        <v>30</v>
      </c>
      <c r="D861" s="607">
        <v>1</v>
      </c>
      <c r="E861" s="737"/>
      <c r="F861" s="430">
        <f t="shared" ref="F861" si="29">E861*D861</f>
        <v>0</v>
      </c>
    </row>
    <row r="862" spans="1:6" s="440" customFormat="1" ht="14.25" x14ac:dyDescent="0.25">
      <c r="A862" s="669"/>
      <c r="B862" s="461"/>
      <c r="C862" s="556"/>
      <c r="D862" s="607"/>
      <c r="E862" s="186"/>
      <c r="F862" s="430"/>
    </row>
    <row r="863" spans="1:6" s="440" customFormat="1" ht="72" customHeight="1" x14ac:dyDescent="0.25">
      <c r="A863" s="669" t="s">
        <v>573</v>
      </c>
      <c r="B863" s="461" t="s">
        <v>1148</v>
      </c>
      <c r="C863" s="556" t="s">
        <v>82</v>
      </c>
      <c r="D863" s="607">
        <v>1400</v>
      </c>
      <c r="E863" s="737"/>
      <c r="F863" s="430">
        <f t="shared" ref="F863" si="30">E863*D863</f>
        <v>0</v>
      </c>
    </row>
    <row r="864" spans="1:6" s="440" customFormat="1" ht="14.25" x14ac:dyDescent="0.25">
      <c r="A864" s="698"/>
      <c r="B864" s="654"/>
      <c r="C864" s="556"/>
      <c r="D864" s="556"/>
      <c r="E864" s="194"/>
      <c r="F864" s="430"/>
    </row>
    <row r="865" spans="1:6" s="440" customFormat="1" ht="45" customHeight="1" x14ac:dyDescent="0.25">
      <c r="A865" s="669" t="s">
        <v>574</v>
      </c>
      <c r="B865" s="461" t="s">
        <v>1149</v>
      </c>
      <c r="C865" s="556" t="s">
        <v>82</v>
      </c>
      <c r="D865" s="607">
        <v>1600</v>
      </c>
      <c r="E865" s="737"/>
      <c r="F865" s="430">
        <f t="shared" ref="F865" si="31">E865*D865</f>
        <v>0</v>
      </c>
    </row>
    <row r="866" spans="1:6" s="440" customFormat="1" ht="14.25" x14ac:dyDescent="0.25">
      <c r="A866" s="698"/>
      <c r="B866" s="654"/>
      <c r="C866" s="556"/>
      <c r="D866" s="556"/>
      <c r="E866" s="194"/>
      <c r="F866" s="430"/>
    </row>
    <row r="867" spans="1:6" s="440" customFormat="1" ht="30" customHeight="1" x14ac:dyDescent="0.25">
      <c r="A867" s="441" t="s">
        <v>576</v>
      </c>
      <c r="B867" s="699" t="s">
        <v>1150</v>
      </c>
      <c r="C867" s="700" t="s">
        <v>0</v>
      </c>
      <c r="D867" s="556">
        <v>1</v>
      </c>
      <c r="E867" s="737"/>
      <c r="F867" s="422">
        <f>E867*D867</f>
        <v>0</v>
      </c>
    </row>
    <row r="868" spans="1:6" s="440" customFormat="1" ht="14.25" x14ac:dyDescent="0.25">
      <c r="A868" s="698"/>
      <c r="B868" s="687"/>
      <c r="C868" s="550"/>
      <c r="D868" s="556"/>
      <c r="E868" s="194"/>
      <c r="F868" s="430"/>
    </row>
    <row r="869" spans="1:6" s="440" customFormat="1" ht="14.25" x14ac:dyDescent="0.25">
      <c r="A869" s="441" t="s">
        <v>578</v>
      </c>
      <c r="B869" s="701" t="s">
        <v>1209</v>
      </c>
      <c r="C869" s="556" t="s">
        <v>30</v>
      </c>
      <c r="D869" s="607">
        <v>1</v>
      </c>
      <c r="E869" s="737"/>
      <c r="F869" s="430">
        <f t="shared" ref="F869" si="32">E869*D869</f>
        <v>0</v>
      </c>
    </row>
    <row r="870" spans="1:6" s="440" customFormat="1" ht="14.25" x14ac:dyDescent="0.25">
      <c r="A870" s="669"/>
      <c r="B870" s="702"/>
      <c r="C870" s="550"/>
      <c r="D870" s="607"/>
      <c r="E870" s="186"/>
      <c r="F870" s="430"/>
    </row>
    <row r="871" spans="1:6" s="440" customFormat="1" ht="45" customHeight="1" x14ac:dyDescent="0.25">
      <c r="A871" s="441" t="s">
        <v>580</v>
      </c>
      <c r="B871" s="701" t="s">
        <v>1151</v>
      </c>
      <c r="C871" s="556" t="s">
        <v>30</v>
      </c>
      <c r="D871" s="607">
        <v>1</v>
      </c>
      <c r="E871" s="737"/>
      <c r="F871" s="430">
        <f t="shared" ref="F871" si="33">E871*D871</f>
        <v>0</v>
      </c>
    </row>
    <row r="872" spans="1:6" s="440" customFormat="1" ht="14.25" x14ac:dyDescent="0.25">
      <c r="A872" s="669"/>
      <c r="B872" s="702"/>
      <c r="C872" s="550"/>
      <c r="D872" s="607"/>
      <c r="E872" s="186"/>
      <c r="F872" s="430"/>
    </row>
    <row r="873" spans="1:6" s="440" customFormat="1" ht="72" customHeight="1" x14ac:dyDescent="0.25">
      <c r="A873" s="490" t="s">
        <v>581</v>
      </c>
      <c r="B873" s="648" t="s">
        <v>1211</v>
      </c>
      <c r="C873" s="696"/>
      <c r="D873" s="556"/>
      <c r="E873" s="752"/>
      <c r="F873" s="443"/>
    </row>
    <row r="874" spans="1:6" s="440" customFormat="1" ht="14.25" x14ac:dyDescent="0.25">
      <c r="A874" s="490"/>
      <c r="B874" s="648" t="s">
        <v>1212</v>
      </c>
      <c r="C874" s="703" t="s">
        <v>0</v>
      </c>
      <c r="D874" s="556">
        <v>2</v>
      </c>
      <c r="E874" s="753"/>
      <c r="F874" s="443">
        <f t="shared" ref="F874:F880" si="34">E874*D874</f>
        <v>0</v>
      </c>
    </row>
    <row r="875" spans="1:6" s="440" customFormat="1" ht="14.25" x14ac:dyDescent="0.25">
      <c r="A875" s="490"/>
      <c r="B875" s="648" t="s">
        <v>1213</v>
      </c>
      <c r="C875" s="703" t="s">
        <v>0</v>
      </c>
      <c r="D875" s="556">
        <v>2</v>
      </c>
      <c r="E875" s="753"/>
      <c r="F875" s="443">
        <f t="shared" si="34"/>
        <v>0</v>
      </c>
    </row>
    <row r="876" spans="1:6" s="440" customFormat="1" ht="14.25" x14ac:dyDescent="0.25">
      <c r="A876" s="490"/>
      <c r="B876" s="648" t="s">
        <v>1214</v>
      </c>
      <c r="C876" s="703" t="s">
        <v>0</v>
      </c>
      <c r="D876" s="556">
        <v>2</v>
      </c>
      <c r="E876" s="753"/>
      <c r="F876" s="443">
        <f t="shared" si="34"/>
        <v>0</v>
      </c>
    </row>
    <row r="877" spans="1:6" s="440" customFormat="1" ht="14.25" x14ac:dyDescent="0.25">
      <c r="A877" s="490"/>
      <c r="B877" s="648" t="s">
        <v>1215</v>
      </c>
      <c r="C877" s="703" t="s">
        <v>0</v>
      </c>
      <c r="D877" s="556">
        <v>2</v>
      </c>
      <c r="E877" s="753"/>
      <c r="F877" s="443">
        <f t="shared" si="34"/>
        <v>0</v>
      </c>
    </row>
    <row r="878" spans="1:6" s="440" customFormat="1" ht="14.25" x14ac:dyDescent="0.25">
      <c r="A878" s="490"/>
      <c r="B878" s="648" t="s">
        <v>1216</v>
      </c>
      <c r="C878" s="703" t="s">
        <v>0</v>
      </c>
      <c r="D878" s="556">
        <v>1</v>
      </c>
      <c r="E878" s="753"/>
      <c r="F878" s="443">
        <f t="shared" si="34"/>
        <v>0</v>
      </c>
    </row>
    <row r="879" spans="1:6" s="440" customFormat="1" ht="14.25" x14ac:dyDescent="0.25">
      <c r="A879" s="490"/>
      <c r="B879" s="648" t="s">
        <v>1217</v>
      </c>
      <c r="C879" s="703" t="s">
        <v>0</v>
      </c>
      <c r="D879" s="556">
        <v>2</v>
      </c>
      <c r="E879" s="753"/>
      <c r="F879" s="443">
        <f t="shared" si="34"/>
        <v>0</v>
      </c>
    </row>
    <row r="880" spans="1:6" s="440" customFormat="1" ht="14.25" x14ac:dyDescent="0.25">
      <c r="A880" s="490"/>
      <c r="B880" s="704" t="s">
        <v>1218</v>
      </c>
      <c r="C880" s="703" t="s">
        <v>0</v>
      </c>
      <c r="D880" s="556">
        <v>2</v>
      </c>
      <c r="E880" s="753"/>
      <c r="F880" s="443">
        <f t="shared" si="34"/>
        <v>0</v>
      </c>
    </row>
    <row r="881" spans="1:6" s="440" customFormat="1" ht="15" thickBot="1" x14ac:dyDescent="0.3">
      <c r="A881" s="705"/>
      <c r="B881" s="706"/>
      <c r="C881" s="707"/>
      <c r="D881" s="708"/>
      <c r="E881" s="709"/>
      <c r="F881" s="710"/>
    </row>
    <row r="882" spans="1:6" s="440" customFormat="1" ht="15" thickTop="1" x14ac:dyDescent="0.25">
      <c r="A882" s="441"/>
      <c r="B882" s="654" t="s">
        <v>248</v>
      </c>
      <c r="C882" s="550" t="s">
        <v>249</v>
      </c>
      <c r="D882" s="556"/>
      <c r="E882" s="456"/>
      <c r="F882" s="430">
        <f>SUM(F758:F880)</f>
        <v>0</v>
      </c>
    </row>
    <row r="883" spans="1:6" s="440" customFormat="1" ht="14.25" x14ac:dyDescent="0.25">
      <c r="A883" s="441"/>
      <c r="B883" s="654"/>
      <c r="C883" s="550"/>
      <c r="D883" s="556"/>
      <c r="E883" s="456"/>
      <c r="F883" s="430"/>
    </row>
    <row r="884" spans="1:6" s="440" customFormat="1" ht="30" customHeight="1" x14ac:dyDescent="0.25">
      <c r="A884" s="419" t="s">
        <v>583</v>
      </c>
      <c r="B884" s="711" t="s">
        <v>261</v>
      </c>
      <c r="C884" s="439" t="s">
        <v>179</v>
      </c>
      <c r="D884" s="421">
        <v>1</v>
      </c>
      <c r="E884" s="424"/>
      <c r="F884" s="422">
        <f>SUM(F882*(D884/100))</f>
        <v>0</v>
      </c>
    </row>
    <row r="885" spans="1:6" s="440" customFormat="1" ht="14.25" x14ac:dyDescent="0.25">
      <c r="A885" s="567"/>
      <c r="B885" s="686"/>
      <c r="C885" s="503"/>
      <c r="D885" s="453"/>
      <c r="E885" s="454"/>
      <c r="F885" s="463"/>
    </row>
    <row r="886" spans="1:6" s="440" customFormat="1" ht="57" x14ac:dyDescent="0.25">
      <c r="A886" s="490" t="s">
        <v>584</v>
      </c>
      <c r="B886" s="500" t="s">
        <v>1154</v>
      </c>
      <c r="C886" s="439" t="s">
        <v>804</v>
      </c>
      <c r="D886" s="421">
        <v>10</v>
      </c>
      <c r="E886" s="754"/>
      <c r="F886" s="422">
        <f>D886*E886</f>
        <v>0</v>
      </c>
    </row>
    <row r="887" spans="1:6" s="440" customFormat="1" ht="14.25" x14ac:dyDescent="0.25">
      <c r="A887" s="419"/>
      <c r="B887" s="648"/>
      <c r="C887" s="696"/>
      <c r="D887" s="556"/>
      <c r="E887" s="186"/>
      <c r="F887" s="443"/>
    </row>
    <row r="888" spans="1:6" s="440" customFormat="1" ht="87" customHeight="1" x14ac:dyDescent="0.25">
      <c r="A888" s="441" t="s">
        <v>585</v>
      </c>
      <c r="B888" s="712" t="s">
        <v>1152</v>
      </c>
      <c r="C888" s="556" t="s">
        <v>30</v>
      </c>
      <c r="D888" s="607">
        <v>1</v>
      </c>
      <c r="E888" s="737"/>
      <c r="F888" s="430">
        <f t="shared" ref="F888" si="35">E888*D888</f>
        <v>0</v>
      </c>
    </row>
    <row r="889" spans="1:6" s="440" customFormat="1" ht="14.25" x14ac:dyDescent="0.25">
      <c r="A889" s="441"/>
      <c r="B889" s="678"/>
      <c r="C889" s="556"/>
      <c r="D889" s="607"/>
      <c r="E889" s="186"/>
      <c r="F889" s="430"/>
    </row>
    <row r="890" spans="1:6" s="440" customFormat="1" ht="72" customHeight="1" x14ac:dyDescent="0.25">
      <c r="A890" s="441" t="s">
        <v>586</v>
      </c>
      <c r="B890" s="712" t="s">
        <v>1210</v>
      </c>
      <c r="C890" s="556" t="s">
        <v>30</v>
      </c>
      <c r="D890" s="607">
        <v>4</v>
      </c>
      <c r="E890" s="737"/>
      <c r="F890" s="430">
        <f t="shared" ref="F890" si="36">E890*D890</f>
        <v>0</v>
      </c>
    </row>
    <row r="891" spans="1:6" s="440" customFormat="1" ht="14.25" x14ac:dyDescent="0.25">
      <c r="A891" s="441"/>
      <c r="B891" s="678"/>
      <c r="C891" s="556"/>
      <c r="D891" s="607"/>
      <c r="E891" s="186"/>
      <c r="F891" s="430"/>
    </row>
    <row r="892" spans="1:6" s="440" customFormat="1" ht="45" customHeight="1" x14ac:dyDescent="0.25">
      <c r="A892" s="441" t="s">
        <v>587</v>
      </c>
      <c r="B892" s="548" t="s">
        <v>1153</v>
      </c>
      <c r="C892" s="556" t="s">
        <v>30</v>
      </c>
      <c r="D892" s="607">
        <v>1</v>
      </c>
      <c r="E892" s="737"/>
      <c r="F892" s="430">
        <f t="shared" ref="F892" si="37">E892*D892</f>
        <v>0</v>
      </c>
    </row>
    <row r="893" spans="1:6" s="440" customFormat="1" ht="15" customHeight="1" x14ac:dyDescent="0.25">
      <c r="A893" s="441"/>
      <c r="B893" s="713" t="s">
        <v>35</v>
      </c>
      <c r="C893" s="550"/>
      <c r="D893" s="551"/>
      <c r="E893" s="558"/>
      <c r="F893" s="430"/>
    </row>
    <row r="894" spans="1:6" s="440" customFormat="1" ht="57" x14ac:dyDescent="0.25">
      <c r="A894" s="441"/>
      <c r="B894" s="654" t="s">
        <v>262</v>
      </c>
      <c r="C894" s="550"/>
      <c r="D894" s="551"/>
      <c r="E894" s="558"/>
      <c r="F894" s="430"/>
    </row>
    <row r="895" spans="1:6" s="440" customFormat="1" ht="15" customHeight="1" x14ac:dyDescent="0.25">
      <c r="A895" s="441"/>
      <c r="B895" s="654" t="s">
        <v>264</v>
      </c>
      <c r="C895" s="550"/>
      <c r="D895" s="551"/>
      <c r="E895" s="558"/>
      <c r="F895" s="430"/>
    </row>
    <row r="896" spans="1:6" s="440" customFormat="1" ht="30" customHeight="1" x14ac:dyDescent="0.25">
      <c r="A896" s="441"/>
      <c r="B896" s="713" t="s">
        <v>1155</v>
      </c>
      <c r="C896" s="556"/>
      <c r="D896" s="551"/>
      <c r="E896" s="557"/>
      <c r="F896" s="430"/>
    </row>
    <row r="897" spans="1:6" s="440" customFormat="1" ht="45" customHeight="1" x14ac:dyDescent="0.25">
      <c r="A897" s="441"/>
      <c r="B897" s="714" t="s">
        <v>337</v>
      </c>
      <c r="C897" s="491"/>
      <c r="D897" s="715"/>
      <c r="E897" s="557"/>
      <c r="F897" s="573"/>
    </row>
    <row r="898" spans="1:6" s="510" customFormat="1" ht="17.25" thickBot="1" x14ac:dyDescent="0.35">
      <c r="A898" s="716"/>
      <c r="B898" s="717" t="str">
        <f>B700</f>
        <v xml:space="preserve">PREZRAČEVANJE  </v>
      </c>
      <c r="C898" s="718"/>
      <c r="D898" s="718"/>
      <c r="E898" s="793">
        <f>SUM(F882:F892)</f>
        <v>0</v>
      </c>
      <c r="F898" s="790"/>
    </row>
    <row r="899" spans="1:6" s="440" customFormat="1" ht="15" thickTop="1" x14ac:dyDescent="0.2">
      <c r="A899" s="517"/>
      <c r="B899" s="641"/>
      <c r="C899" s="519"/>
      <c r="D899" s="520"/>
      <c r="E899" s="521"/>
      <c r="F899" s="522"/>
    </row>
    <row r="900" spans="1:6" s="440" customFormat="1" ht="14.25" x14ac:dyDescent="0.2">
      <c r="A900" s="517"/>
      <c r="B900" s="518"/>
      <c r="C900" s="519"/>
      <c r="D900" s="520"/>
      <c r="E900" s="521"/>
      <c r="F900" s="522"/>
    </row>
    <row r="901" spans="1:6" s="523" customFormat="1" ht="17.25" x14ac:dyDescent="0.2">
      <c r="A901" s="407" t="s">
        <v>637</v>
      </c>
      <c r="B901" s="408" t="s">
        <v>1225</v>
      </c>
      <c r="C901" s="409"/>
      <c r="D901" s="410"/>
      <c r="E901" s="411"/>
      <c r="F901" s="412"/>
    </row>
    <row r="902" spans="1:6" s="440" customFormat="1" ht="14.25" x14ac:dyDescent="0.2">
      <c r="A902" s="524"/>
      <c r="B902" s="525"/>
      <c r="C902" s="526"/>
      <c r="D902" s="527"/>
      <c r="E902" s="528"/>
      <c r="F902" s="418"/>
    </row>
    <row r="903" spans="1:6" s="440" customFormat="1" ht="72" customHeight="1" x14ac:dyDescent="0.25">
      <c r="A903" s="529" t="s">
        <v>209</v>
      </c>
      <c r="B903" s="220" t="s">
        <v>802</v>
      </c>
      <c r="C903" s="531" t="s">
        <v>30</v>
      </c>
      <c r="D903" s="532">
        <v>1</v>
      </c>
      <c r="E903" s="737"/>
      <c r="F903" s="443">
        <f>D903*E903</f>
        <v>0</v>
      </c>
    </row>
    <row r="904" spans="1:6" s="510" customFormat="1" ht="17.25" thickBot="1" x14ac:dyDescent="0.35">
      <c r="A904" s="716"/>
      <c r="B904" s="717" t="s">
        <v>1225</v>
      </c>
      <c r="C904" s="718"/>
      <c r="D904" s="718"/>
      <c r="E904" s="793">
        <f>SUM(F903)</f>
        <v>0</v>
      </c>
      <c r="F904" s="790"/>
    </row>
    <row r="905" spans="1:6" s="440" customFormat="1" ht="15" thickTop="1" x14ac:dyDescent="0.2">
      <c r="A905" s="517"/>
      <c r="B905" s="518"/>
      <c r="C905" s="519"/>
      <c r="D905" s="520"/>
      <c r="E905" s="521"/>
      <c r="F905" s="522"/>
    </row>
    <row r="906" spans="1:6" s="2" customFormat="1" ht="14.25" x14ac:dyDescent="0.2">
      <c r="A906" s="719"/>
      <c r="B906" s="720"/>
      <c r="C906" s="720"/>
      <c r="D906" s="720"/>
      <c r="E906" s="721"/>
      <c r="F906" s="722"/>
    </row>
    <row r="907" spans="1:6" s="2" customFormat="1" x14ac:dyDescent="0.2">
      <c r="A907" s="723"/>
      <c r="B907" s="724"/>
      <c r="C907" s="724"/>
      <c r="D907" s="724"/>
      <c r="E907" s="725"/>
      <c r="F907" s="726"/>
    </row>
    <row r="908" spans="1:6" s="2" customFormat="1" x14ac:dyDescent="0.2">
      <c r="A908" s="723"/>
      <c r="B908" s="724"/>
      <c r="C908" s="724"/>
      <c r="D908" s="724"/>
      <c r="E908" s="725"/>
      <c r="F908" s="726"/>
    </row>
    <row r="909" spans="1:6" s="2" customFormat="1" x14ac:dyDescent="0.2">
      <c r="A909" s="723"/>
      <c r="B909" s="724"/>
      <c r="C909" s="724"/>
      <c r="D909" s="724"/>
      <c r="E909" s="725"/>
      <c r="F909" s="726"/>
    </row>
    <row r="910" spans="1:6" s="2" customFormat="1" x14ac:dyDescent="0.2">
      <c r="A910" s="727"/>
      <c r="B910" s="728"/>
      <c r="C910" s="728"/>
      <c r="D910" s="728"/>
      <c r="E910" s="729"/>
      <c r="F910" s="730"/>
    </row>
  </sheetData>
  <sheetProtection algorithmName="SHA-512" hashValue="M1jzXwm2s8vBjWYbURc3PVDO/m5ZlEq94scDSd7dN6E5kcMOPGczzqjEQYe7I10WZUy6jNnU95HgLncBKCxowg==" saltValue="2wfn8hxPR9Q76ytmz5ZABA==" spinCount="100000" sheet="1" selectLockedCells="1"/>
  <mergeCells count="21">
    <mergeCell ref="E147:F147"/>
    <mergeCell ref="E245:F245"/>
    <mergeCell ref="E351:F351"/>
    <mergeCell ref="E697:F697"/>
    <mergeCell ref="E904:F904"/>
    <mergeCell ref="E898:F898"/>
    <mergeCell ref="B1:E1"/>
    <mergeCell ref="B26:F26"/>
    <mergeCell ref="B29:F29"/>
    <mergeCell ref="B30:F30"/>
    <mergeCell ref="B31:F31"/>
    <mergeCell ref="A24:B24"/>
    <mergeCell ref="B27:F27"/>
    <mergeCell ref="B28:F28"/>
    <mergeCell ref="B32:F32"/>
    <mergeCell ref="B38:F38"/>
    <mergeCell ref="B33:F33"/>
    <mergeCell ref="B34:F34"/>
    <mergeCell ref="B35:F35"/>
    <mergeCell ref="B36:F36"/>
    <mergeCell ref="B37:F37"/>
  </mergeCells>
  <conditionalFormatting sqref="E41">
    <cfRule type="containsBlanks" dxfId="451" priority="460">
      <formula>LEN(TRIM(E41))=0</formula>
    </cfRule>
  </conditionalFormatting>
  <conditionalFormatting sqref="E41">
    <cfRule type="containsBlanks" dxfId="450" priority="459">
      <formula>LEN(TRIM(E41))=0</formula>
    </cfRule>
  </conditionalFormatting>
  <conditionalFormatting sqref="E43">
    <cfRule type="containsBlanks" dxfId="449" priority="458">
      <formula>LEN(TRIM(E43))=0</formula>
    </cfRule>
  </conditionalFormatting>
  <conditionalFormatting sqref="E43">
    <cfRule type="containsBlanks" dxfId="448" priority="457">
      <formula>LEN(TRIM(E43))=0</formula>
    </cfRule>
  </conditionalFormatting>
  <conditionalFormatting sqref="E45">
    <cfRule type="containsBlanks" dxfId="447" priority="456">
      <formula>LEN(TRIM(E45))=0</formula>
    </cfRule>
  </conditionalFormatting>
  <conditionalFormatting sqref="E45">
    <cfRule type="containsBlanks" dxfId="446" priority="455">
      <formula>LEN(TRIM(E45))=0</formula>
    </cfRule>
  </conditionalFormatting>
  <conditionalFormatting sqref="E47">
    <cfRule type="containsBlanks" dxfId="445" priority="454">
      <formula>LEN(TRIM(E47))=0</formula>
    </cfRule>
  </conditionalFormatting>
  <conditionalFormatting sqref="E47">
    <cfRule type="containsBlanks" dxfId="444" priority="453">
      <formula>LEN(TRIM(E47))=0</formula>
    </cfRule>
  </conditionalFormatting>
  <conditionalFormatting sqref="E50">
    <cfRule type="containsBlanks" dxfId="443" priority="452">
      <formula>LEN(TRIM(E50))=0</formula>
    </cfRule>
  </conditionalFormatting>
  <conditionalFormatting sqref="E50">
    <cfRule type="containsBlanks" dxfId="442" priority="451">
      <formula>LEN(TRIM(E50))=0</formula>
    </cfRule>
  </conditionalFormatting>
  <conditionalFormatting sqref="E52">
    <cfRule type="containsBlanks" dxfId="441" priority="450">
      <formula>LEN(TRIM(E52))=0</formula>
    </cfRule>
  </conditionalFormatting>
  <conditionalFormatting sqref="E52">
    <cfRule type="containsBlanks" dxfId="440" priority="449">
      <formula>LEN(TRIM(E52))=0</formula>
    </cfRule>
  </conditionalFormatting>
  <conditionalFormatting sqref="E54">
    <cfRule type="containsBlanks" dxfId="439" priority="448">
      <formula>LEN(TRIM(E54))=0</formula>
    </cfRule>
  </conditionalFormatting>
  <conditionalFormatting sqref="E54">
    <cfRule type="containsBlanks" dxfId="438" priority="447">
      <formula>LEN(TRIM(E54))=0</formula>
    </cfRule>
  </conditionalFormatting>
  <conditionalFormatting sqref="E61">
    <cfRule type="containsBlanks" dxfId="437" priority="446">
      <formula>LEN(TRIM(E61))=0</formula>
    </cfRule>
  </conditionalFormatting>
  <conditionalFormatting sqref="E61">
    <cfRule type="containsBlanks" dxfId="436" priority="445">
      <formula>LEN(TRIM(E61))=0</formula>
    </cfRule>
  </conditionalFormatting>
  <conditionalFormatting sqref="E67">
    <cfRule type="containsBlanks" dxfId="435" priority="444">
      <formula>LEN(TRIM(E67))=0</formula>
    </cfRule>
  </conditionalFormatting>
  <conditionalFormatting sqref="E67">
    <cfRule type="containsBlanks" dxfId="434" priority="443">
      <formula>LEN(TRIM(E67))=0</formula>
    </cfRule>
  </conditionalFormatting>
  <conditionalFormatting sqref="E69">
    <cfRule type="containsBlanks" dxfId="433" priority="442">
      <formula>LEN(TRIM(E69))=0</formula>
    </cfRule>
  </conditionalFormatting>
  <conditionalFormatting sqref="E69">
    <cfRule type="containsBlanks" dxfId="432" priority="441">
      <formula>LEN(TRIM(E69))=0</formula>
    </cfRule>
  </conditionalFormatting>
  <conditionalFormatting sqref="E71">
    <cfRule type="containsBlanks" dxfId="431" priority="440">
      <formula>LEN(TRIM(E71))=0</formula>
    </cfRule>
  </conditionalFormatting>
  <conditionalFormatting sqref="E71">
    <cfRule type="containsBlanks" dxfId="430" priority="439">
      <formula>LEN(TRIM(E71))=0</formula>
    </cfRule>
  </conditionalFormatting>
  <conditionalFormatting sqref="E139">
    <cfRule type="containsBlanks" dxfId="429" priority="377">
      <formula>LEN(TRIM(E139))=0</formula>
    </cfRule>
  </conditionalFormatting>
  <conditionalFormatting sqref="E74">
    <cfRule type="containsBlanks" dxfId="428" priority="438">
      <formula>LEN(TRIM(E74))=0</formula>
    </cfRule>
  </conditionalFormatting>
  <conditionalFormatting sqref="E74">
    <cfRule type="containsBlanks" dxfId="427" priority="437">
      <formula>LEN(TRIM(E74))=0</formula>
    </cfRule>
  </conditionalFormatting>
  <conditionalFormatting sqref="E75">
    <cfRule type="containsBlanks" dxfId="426" priority="436">
      <formula>LEN(TRIM(E75))=0</formula>
    </cfRule>
  </conditionalFormatting>
  <conditionalFormatting sqref="E75">
    <cfRule type="containsBlanks" dxfId="425" priority="435">
      <formula>LEN(TRIM(E75))=0</formula>
    </cfRule>
  </conditionalFormatting>
  <conditionalFormatting sqref="E76">
    <cfRule type="containsBlanks" dxfId="424" priority="434">
      <formula>LEN(TRIM(E76))=0</formula>
    </cfRule>
  </conditionalFormatting>
  <conditionalFormatting sqref="E76">
    <cfRule type="containsBlanks" dxfId="423" priority="433">
      <formula>LEN(TRIM(E76))=0</formula>
    </cfRule>
  </conditionalFormatting>
  <conditionalFormatting sqref="E77">
    <cfRule type="containsBlanks" dxfId="422" priority="432">
      <formula>LEN(TRIM(E77))=0</formula>
    </cfRule>
  </conditionalFormatting>
  <conditionalFormatting sqref="E77">
    <cfRule type="containsBlanks" dxfId="421" priority="431">
      <formula>LEN(TRIM(E77))=0</formula>
    </cfRule>
  </conditionalFormatting>
  <conditionalFormatting sqref="E83">
    <cfRule type="containsBlanks" dxfId="420" priority="430">
      <formula>LEN(TRIM(E83))=0</formula>
    </cfRule>
  </conditionalFormatting>
  <conditionalFormatting sqref="E83">
    <cfRule type="containsBlanks" dxfId="419" priority="429">
      <formula>LEN(TRIM(E83))=0</formula>
    </cfRule>
  </conditionalFormatting>
  <conditionalFormatting sqref="E84">
    <cfRule type="containsBlanks" dxfId="418" priority="428">
      <formula>LEN(TRIM(E84))=0</formula>
    </cfRule>
  </conditionalFormatting>
  <conditionalFormatting sqref="E84">
    <cfRule type="containsBlanks" dxfId="417" priority="427">
      <formula>LEN(TRIM(E84))=0</formula>
    </cfRule>
  </conditionalFormatting>
  <conditionalFormatting sqref="E87:E88">
    <cfRule type="containsBlanks" dxfId="416" priority="426">
      <formula>LEN(TRIM(E87))=0</formula>
    </cfRule>
  </conditionalFormatting>
  <conditionalFormatting sqref="E87:E88">
    <cfRule type="containsBlanks" dxfId="415" priority="425">
      <formula>LEN(TRIM(E87))=0</formula>
    </cfRule>
  </conditionalFormatting>
  <conditionalFormatting sqref="E89:E90">
    <cfRule type="containsBlanks" dxfId="414" priority="424">
      <formula>LEN(TRIM(E89))=0</formula>
    </cfRule>
  </conditionalFormatting>
  <conditionalFormatting sqref="E89:E90">
    <cfRule type="containsBlanks" dxfId="413" priority="423">
      <formula>LEN(TRIM(E89))=0</formula>
    </cfRule>
  </conditionalFormatting>
  <conditionalFormatting sqref="E95">
    <cfRule type="containsBlanks" dxfId="412" priority="422">
      <formula>LEN(TRIM(E95))=0</formula>
    </cfRule>
  </conditionalFormatting>
  <conditionalFormatting sqref="E95">
    <cfRule type="containsBlanks" dxfId="411" priority="421">
      <formula>LEN(TRIM(E95))=0</formula>
    </cfRule>
  </conditionalFormatting>
  <conditionalFormatting sqref="E96">
    <cfRule type="containsBlanks" dxfId="410" priority="420">
      <formula>LEN(TRIM(E96))=0</formula>
    </cfRule>
  </conditionalFormatting>
  <conditionalFormatting sqref="E96">
    <cfRule type="containsBlanks" dxfId="409" priority="419">
      <formula>LEN(TRIM(E96))=0</formula>
    </cfRule>
  </conditionalFormatting>
  <conditionalFormatting sqref="E100">
    <cfRule type="containsBlanks" dxfId="408" priority="418">
      <formula>LEN(TRIM(E100))=0</formula>
    </cfRule>
  </conditionalFormatting>
  <conditionalFormatting sqref="E100">
    <cfRule type="containsBlanks" dxfId="407" priority="417">
      <formula>LEN(TRIM(E100))=0</formula>
    </cfRule>
  </conditionalFormatting>
  <conditionalFormatting sqref="E101">
    <cfRule type="containsBlanks" dxfId="406" priority="416">
      <formula>LEN(TRIM(E101))=0</formula>
    </cfRule>
  </conditionalFormatting>
  <conditionalFormatting sqref="E101">
    <cfRule type="containsBlanks" dxfId="405" priority="415">
      <formula>LEN(TRIM(E101))=0</formula>
    </cfRule>
  </conditionalFormatting>
  <conditionalFormatting sqref="E102">
    <cfRule type="containsBlanks" dxfId="404" priority="414">
      <formula>LEN(TRIM(E102))=0</formula>
    </cfRule>
  </conditionalFormatting>
  <conditionalFormatting sqref="E102">
    <cfRule type="containsBlanks" dxfId="403" priority="413">
      <formula>LEN(TRIM(E102))=0</formula>
    </cfRule>
  </conditionalFormatting>
  <conditionalFormatting sqref="E103">
    <cfRule type="containsBlanks" dxfId="402" priority="412">
      <formula>LEN(TRIM(E103))=0</formula>
    </cfRule>
  </conditionalFormatting>
  <conditionalFormatting sqref="E103">
    <cfRule type="containsBlanks" dxfId="401" priority="411">
      <formula>LEN(TRIM(E103))=0</formula>
    </cfRule>
  </conditionalFormatting>
  <conditionalFormatting sqref="E80">
    <cfRule type="containsBlanks" dxfId="400" priority="410">
      <formula>LEN(TRIM(E80))=0</formula>
    </cfRule>
  </conditionalFormatting>
  <conditionalFormatting sqref="E80">
    <cfRule type="containsBlanks" dxfId="399" priority="409">
      <formula>LEN(TRIM(E80))=0</formula>
    </cfRule>
  </conditionalFormatting>
  <conditionalFormatting sqref="E92">
    <cfRule type="containsBlanks" dxfId="398" priority="408">
      <formula>LEN(TRIM(E92))=0</formula>
    </cfRule>
  </conditionalFormatting>
  <conditionalFormatting sqref="E92">
    <cfRule type="containsBlanks" dxfId="397" priority="407">
      <formula>LEN(TRIM(E92))=0</formula>
    </cfRule>
  </conditionalFormatting>
  <conditionalFormatting sqref="E97">
    <cfRule type="containsBlanks" dxfId="396" priority="406">
      <formula>LEN(TRIM(E97))=0</formula>
    </cfRule>
  </conditionalFormatting>
  <conditionalFormatting sqref="E97">
    <cfRule type="containsBlanks" dxfId="395" priority="405">
      <formula>LEN(TRIM(E97))=0</formula>
    </cfRule>
  </conditionalFormatting>
  <conditionalFormatting sqref="E106:E108">
    <cfRule type="containsBlanks" dxfId="394" priority="404">
      <formula>LEN(TRIM(E106))=0</formula>
    </cfRule>
  </conditionalFormatting>
  <conditionalFormatting sqref="E106:E108">
    <cfRule type="containsBlanks" dxfId="393" priority="403">
      <formula>LEN(TRIM(E106))=0</formula>
    </cfRule>
  </conditionalFormatting>
  <conditionalFormatting sqref="E111:E113">
    <cfRule type="containsBlanks" dxfId="392" priority="402">
      <formula>LEN(TRIM(E111))=0</formula>
    </cfRule>
  </conditionalFormatting>
  <conditionalFormatting sqref="E111:E113">
    <cfRule type="containsBlanks" dxfId="391" priority="401">
      <formula>LEN(TRIM(E111))=0</formula>
    </cfRule>
  </conditionalFormatting>
  <conditionalFormatting sqref="E116">
    <cfRule type="containsBlanks" dxfId="390" priority="400">
      <formula>LEN(TRIM(E116))=0</formula>
    </cfRule>
  </conditionalFormatting>
  <conditionalFormatting sqref="E116">
    <cfRule type="containsBlanks" dxfId="389" priority="399">
      <formula>LEN(TRIM(E116))=0</formula>
    </cfRule>
  </conditionalFormatting>
  <conditionalFormatting sqref="E118">
    <cfRule type="containsBlanks" dxfId="388" priority="398">
      <formula>LEN(TRIM(E118))=0</formula>
    </cfRule>
  </conditionalFormatting>
  <conditionalFormatting sqref="E118">
    <cfRule type="containsBlanks" dxfId="387" priority="397">
      <formula>LEN(TRIM(E118))=0</formula>
    </cfRule>
  </conditionalFormatting>
  <conditionalFormatting sqref="E121">
    <cfRule type="containsBlanks" dxfId="386" priority="396">
      <formula>LEN(TRIM(E121))=0</formula>
    </cfRule>
  </conditionalFormatting>
  <conditionalFormatting sqref="E121">
    <cfRule type="containsBlanks" dxfId="385" priority="395">
      <formula>LEN(TRIM(E121))=0</formula>
    </cfRule>
  </conditionalFormatting>
  <conditionalFormatting sqref="E123">
    <cfRule type="containsBlanks" dxfId="384" priority="394">
      <formula>LEN(TRIM(E123))=0</formula>
    </cfRule>
  </conditionalFormatting>
  <conditionalFormatting sqref="E123">
    <cfRule type="containsBlanks" dxfId="383" priority="393">
      <formula>LEN(TRIM(E123))=0</formula>
    </cfRule>
  </conditionalFormatting>
  <conditionalFormatting sqref="E125">
    <cfRule type="containsBlanks" dxfId="382" priority="392">
      <formula>LEN(TRIM(E125))=0</formula>
    </cfRule>
  </conditionalFormatting>
  <conditionalFormatting sqref="E125">
    <cfRule type="containsBlanks" dxfId="381" priority="391">
      <formula>LEN(TRIM(E125))=0</formula>
    </cfRule>
  </conditionalFormatting>
  <conditionalFormatting sqref="E127">
    <cfRule type="containsBlanks" dxfId="380" priority="390">
      <formula>LEN(TRIM(E127))=0</formula>
    </cfRule>
  </conditionalFormatting>
  <conditionalFormatting sqref="E127">
    <cfRule type="containsBlanks" dxfId="379" priority="389">
      <formula>LEN(TRIM(E127))=0</formula>
    </cfRule>
  </conditionalFormatting>
  <conditionalFormatting sqref="E129">
    <cfRule type="containsBlanks" dxfId="378" priority="388">
      <formula>LEN(TRIM(E129))=0</formula>
    </cfRule>
  </conditionalFormatting>
  <conditionalFormatting sqref="E129">
    <cfRule type="containsBlanks" dxfId="377" priority="387">
      <formula>LEN(TRIM(E129))=0</formula>
    </cfRule>
  </conditionalFormatting>
  <conditionalFormatting sqref="E131">
    <cfRule type="containsBlanks" dxfId="376" priority="386">
      <formula>LEN(TRIM(E131))=0</formula>
    </cfRule>
  </conditionalFormatting>
  <conditionalFormatting sqref="E131">
    <cfRule type="containsBlanks" dxfId="375" priority="385">
      <formula>LEN(TRIM(E131))=0</formula>
    </cfRule>
  </conditionalFormatting>
  <conditionalFormatting sqref="E133">
    <cfRule type="containsBlanks" dxfId="374" priority="384">
      <formula>LEN(TRIM(E133))=0</formula>
    </cfRule>
  </conditionalFormatting>
  <conditionalFormatting sqref="E133">
    <cfRule type="containsBlanks" dxfId="373" priority="383">
      <formula>LEN(TRIM(E133))=0</formula>
    </cfRule>
  </conditionalFormatting>
  <conditionalFormatting sqref="E135">
    <cfRule type="containsBlanks" dxfId="372" priority="382">
      <formula>LEN(TRIM(E135))=0</formula>
    </cfRule>
  </conditionalFormatting>
  <conditionalFormatting sqref="E135">
    <cfRule type="containsBlanks" dxfId="371" priority="381">
      <formula>LEN(TRIM(E135))=0</formula>
    </cfRule>
  </conditionalFormatting>
  <conditionalFormatting sqref="E137">
    <cfRule type="containsBlanks" dxfId="370" priority="380">
      <formula>LEN(TRIM(E137))=0</formula>
    </cfRule>
  </conditionalFormatting>
  <conditionalFormatting sqref="E137">
    <cfRule type="containsBlanks" dxfId="369" priority="379">
      <formula>LEN(TRIM(E137))=0</formula>
    </cfRule>
  </conditionalFormatting>
  <conditionalFormatting sqref="E139">
    <cfRule type="containsBlanks" dxfId="368" priority="378">
      <formula>LEN(TRIM(E139))=0</formula>
    </cfRule>
  </conditionalFormatting>
  <conditionalFormatting sqref="E152">
    <cfRule type="containsBlanks" dxfId="367" priority="376">
      <formula>LEN(TRIM(E152))=0</formula>
    </cfRule>
  </conditionalFormatting>
  <conditionalFormatting sqref="E152">
    <cfRule type="containsBlanks" dxfId="366" priority="375">
      <formula>LEN(TRIM(E152))=0</formula>
    </cfRule>
  </conditionalFormatting>
  <conditionalFormatting sqref="E154">
    <cfRule type="containsBlanks" dxfId="365" priority="374">
      <formula>LEN(TRIM(E154))=0</formula>
    </cfRule>
  </conditionalFormatting>
  <conditionalFormatting sqref="E154">
    <cfRule type="containsBlanks" dxfId="364" priority="373">
      <formula>LEN(TRIM(E154))=0</formula>
    </cfRule>
  </conditionalFormatting>
  <conditionalFormatting sqref="E156">
    <cfRule type="containsBlanks" dxfId="363" priority="372">
      <formula>LEN(TRIM(E156))=0</formula>
    </cfRule>
  </conditionalFormatting>
  <conditionalFormatting sqref="E156">
    <cfRule type="containsBlanks" dxfId="362" priority="371">
      <formula>LEN(TRIM(E156))=0</formula>
    </cfRule>
  </conditionalFormatting>
  <conditionalFormatting sqref="E159:E160">
    <cfRule type="containsBlanks" dxfId="361" priority="370">
      <formula>LEN(TRIM(E159))=0</formula>
    </cfRule>
  </conditionalFormatting>
  <conditionalFormatting sqref="E159:E160">
    <cfRule type="containsBlanks" dxfId="360" priority="369">
      <formula>LEN(TRIM(E159))=0</formula>
    </cfRule>
  </conditionalFormatting>
  <conditionalFormatting sqref="E161">
    <cfRule type="containsBlanks" dxfId="359" priority="368">
      <formula>LEN(TRIM(E161))=0</formula>
    </cfRule>
  </conditionalFormatting>
  <conditionalFormatting sqref="E161">
    <cfRule type="containsBlanks" dxfId="358" priority="367">
      <formula>LEN(TRIM(E161))=0</formula>
    </cfRule>
  </conditionalFormatting>
  <conditionalFormatting sqref="E162">
    <cfRule type="containsBlanks" dxfId="357" priority="366">
      <formula>LEN(TRIM(E162))=0</formula>
    </cfRule>
  </conditionalFormatting>
  <conditionalFormatting sqref="E162">
    <cfRule type="containsBlanks" dxfId="356" priority="365">
      <formula>LEN(TRIM(E162))=0</formula>
    </cfRule>
  </conditionalFormatting>
  <conditionalFormatting sqref="E163">
    <cfRule type="containsBlanks" dxfId="355" priority="364">
      <formula>LEN(TRIM(E163))=0</formula>
    </cfRule>
  </conditionalFormatting>
  <conditionalFormatting sqref="E163">
    <cfRule type="containsBlanks" dxfId="354" priority="363">
      <formula>LEN(TRIM(E163))=0</formula>
    </cfRule>
  </conditionalFormatting>
  <conditionalFormatting sqref="E164">
    <cfRule type="containsBlanks" dxfId="353" priority="362">
      <formula>LEN(TRIM(E164))=0</formula>
    </cfRule>
  </conditionalFormatting>
  <conditionalFormatting sqref="E164">
    <cfRule type="containsBlanks" dxfId="352" priority="361">
      <formula>LEN(TRIM(E164))=0</formula>
    </cfRule>
  </conditionalFormatting>
  <conditionalFormatting sqref="E165">
    <cfRule type="containsBlanks" dxfId="351" priority="360">
      <formula>LEN(TRIM(E165))=0</formula>
    </cfRule>
  </conditionalFormatting>
  <conditionalFormatting sqref="E165">
    <cfRule type="containsBlanks" dxfId="350" priority="359">
      <formula>LEN(TRIM(E165))=0</formula>
    </cfRule>
  </conditionalFormatting>
  <conditionalFormatting sqref="E232">
    <cfRule type="containsBlanks" dxfId="349" priority="293">
      <formula>LEN(TRIM(E232))=0</formula>
    </cfRule>
  </conditionalFormatting>
  <conditionalFormatting sqref="E166">
    <cfRule type="containsBlanks" dxfId="348" priority="358">
      <formula>LEN(TRIM(E166))=0</formula>
    </cfRule>
  </conditionalFormatting>
  <conditionalFormatting sqref="E166">
    <cfRule type="containsBlanks" dxfId="347" priority="357">
      <formula>LEN(TRIM(E166))=0</formula>
    </cfRule>
  </conditionalFormatting>
  <conditionalFormatting sqref="E167">
    <cfRule type="containsBlanks" dxfId="346" priority="356">
      <formula>LEN(TRIM(E167))=0</formula>
    </cfRule>
  </conditionalFormatting>
  <conditionalFormatting sqref="E167">
    <cfRule type="containsBlanks" dxfId="345" priority="355">
      <formula>LEN(TRIM(E167))=0</formula>
    </cfRule>
  </conditionalFormatting>
  <conditionalFormatting sqref="E168">
    <cfRule type="containsBlanks" dxfId="344" priority="354">
      <formula>LEN(TRIM(E168))=0</formula>
    </cfRule>
  </conditionalFormatting>
  <conditionalFormatting sqref="E168">
    <cfRule type="containsBlanks" dxfId="343" priority="353">
      <formula>LEN(TRIM(E168))=0</formula>
    </cfRule>
  </conditionalFormatting>
  <conditionalFormatting sqref="E169">
    <cfRule type="containsBlanks" dxfId="342" priority="352">
      <formula>LEN(TRIM(E169))=0</formula>
    </cfRule>
  </conditionalFormatting>
  <conditionalFormatting sqref="E169">
    <cfRule type="containsBlanks" dxfId="341" priority="351">
      <formula>LEN(TRIM(E169))=0</formula>
    </cfRule>
  </conditionalFormatting>
  <conditionalFormatting sqref="E178">
    <cfRule type="containsBlanks" dxfId="340" priority="350">
      <formula>LEN(TRIM(E178))=0</formula>
    </cfRule>
  </conditionalFormatting>
  <conditionalFormatting sqref="E178">
    <cfRule type="containsBlanks" dxfId="339" priority="349">
      <formula>LEN(TRIM(E178))=0</formula>
    </cfRule>
  </conditionalFormatting>
  <conditionalFormatting sqref="E179">
    <cfRule type="containsBlanks" dxfId="338" priority="348">
      <formula>LEN(TRIM(E179))=0</formula>
    </cfRule>
  </conditionalFormatting>
  <conditionalFormatting sqref="E179">
    <cfRule type="containsBlanks" dxfId="337" priority="347">
      <formula>LEN(TRIM(E179))=0</formula>
    </cfRule>
  </conditionalFormatting>
  <conditionalFormatting sqref="E195">
    <cfRule type="containsBlanks" dxfId="336" priority="346">
      <formula>LEN(TRIM(E195))=0</formula>
    </cfRule>
  </conditionalFormatting>
  <conditionalFormatting sqref="E195">
    <cfRule type="containsBlanks" dxfId="335" priority="345">
      <formula>LEN(TRIM(E195))=0</formula>
    </cfRule>
  </conditionalFormatting>
  <conditionalFormatting sqref="E196">
    <cfRule type="containsBlanks" dxfId="334" priority="344">
      <formula>LEN(TRIM(E196))=0</formula>
    </cfRule>
  </conditionalFormatting>
  <conditionalFormatting sqref="E196">
    <cfRule type="containsBlanks" dxfId="333" priority="343">
      <formula>LEN(TRIM(E196))=0</formula>
    </cfRule>
  </conditionalFormatting>
  <conditionalFormatting sqref="E197">
    <cfRule type="containsBlanks" dxfId="332" priority="342">
      <formula>LEN(TRIM(E197))=0</formula>
    </cfRule>
  </conditionalFormatting>
  <conditionalFormatting sqref="E197">
    <cfRule type="containsBlanks" dxfId="331" priority="341">
      <formula>LEN(TRIM(E197))=0</formula>
    </cfRule>
  </conditionalFormatting>
  <conditionalFormatting sqref="E198">
    <cfRule type="containsBlanks" dxfId="330" priority="340">
      <formula>LEN(TRIM(E198))=0</formula>
    </cfRule>
  </conditionalFormatting>
  <conditionalFormatting sqref="E198">
    <cfRule type="containsBlanks" dxfId="329" priority="339">
      <formula>LEN(TRIM(E198))=0</formula>
    </cfRule>
  </conditionalFormatting>
  <conditionalFormatting sqref="E203">
    <cfRule type="containsBlanks" dxfId="328" priority="338">
      <formula>LEN(TRIM(E203))=0</formula>
    </cfRule>
  </conditionalFormatting>
  <conditionalFormatting sqref="E203">
    <cfRule type="containsBlanks" dxfId="327" priority="337">
      <formula>LEN(TRIM(E203))=0</formula>
    </cfRule>
  </conditionalFormatting>
  <conditionalFormatting sqref="E204">
    <cfRule type="containsBlanks" dxfId="326" priority="336">
      <formula>LEN(TRIM(E204))=0</formula>
    </cfRule>
  </conditionalFormatting>
  <conditionalFormatting sqref="E204">
    <cfRule type="containsBlanks" dxfId="325" priority="335">
      <formula>LEN(TRIM(E204))=0</formula>
    </cfRule>
  </conditionalFormatting>
  <conditionalFormatting sqref="E205">
    <cfRule type="containsBlanks" dxfId="324" priority="334">
      <formula>LEN(TRIM(E205))=0</formula>
    </cfRule>
  </conditionalFormatting>
  <conditionalFormatting sqref="E205">
    <cfRule type="containsBlanks" dxfId="323" priority="333">
      <formula>LEN(TRIM(E205))=0</formula>
    </cfRule>
  </conditionalFormatting>
  <conditionalFormatting sqref="E206">
    <cfRule type="containsBlanks" dxfId="322" priority="332">
      <formula>LEN(TRIM(E206))=0</formula>
    </cfRule>
  </conditionalFormatting>
  <conditionalFormatting sqref="E206">
    <cfRule type="containsBlanks" dxfId="321" priority="331">
      <formula>LEN(TRIM(E206))=0</formula>
    </cfRule>
  </conditionalFormatting>
  <conditionalFormatting sqref="E170:E171">
    <cfRule type="containsBlanks" dxfId="320" priority="330">
      <formula>LEN(TRIM(E170))=0</formula>
    </cfRule>
  </conditionalFormatting>
  <conditionalFormatting sqref="E170:E171">
    <cfRule type="containsBlanks" dxfId="319" priority="329">
      <formula>LEN(TRIM(E170))=0</formula>
    </cfRule>
  </conditionalFormatting>
  <conditionalFormatting sqref="E173">
    <cfRule type="containsBlanks" dxfId="318" priority="328">
      <formula>LEN(TRIM(E173))=0</formula>
    </cfRule>
  </conditionalFormatting>
  <conditionalFormatting sqref="E173">
    <cfRule type="containsBlanks" dxfId="317" priority="327">
      <formula>LEN(TRIM(E173))=0</formula>
    </cfRule>
  </conditionalFormatting>
  <conditionalFormatting sqref="E175">
    <cfRule type="containsBlanks" dxfId="316" priority="326">
      <formula>LEN(TRIM(E175))=0</formula>
    </cfRule>
  </conditionalFormatting>
  <conditionalFormatting sqref="E175">
    <cfRule type="containsBlanks" dxfId="315" priority="325">
      <formula>LEN(TRIM(E175))=0</formula>
    </cfRule>
  </conditionalFormatting>
  <conditionalFormatting sqref="E180">
    <cfRule type="containsBlanks" dxfId="314" priority="324">
      <formula>LEN(TRIM(E180))=0</formula>
    </cfRule>
  </conditionalFormatting>
  <conditionalFormatting sqref="E180">
    <cfRule type="containsBlanks" dxfId="313" priority="323">
      <formula>LEN(TRIM(E180))=0</formula>
    </cfRule>
  </conditionalFormatting>
  <conditionalFormatting sqref="E183">
    <cfRule type="containsBlanks" dxfId="312" priority="322">
      <formula>LEN(TRIM(E183))=0</formula>
    </cfRule>
  </conditionalFormatting>
  <conditionalFormatting sqref="E183">
    <cfRule type="containsBlanks" dxfId="311" priority="321">
      <formula>LEN(TRIM(E183))=0</formula>
    </cfRule>
  </conditionalFormatting>
  <conditionalFormatting sqref="E186">
    <cfRule type="containsBlanks" dxfId="310" priority="320">
      <formula>LEN(TRIM(E186))=0</formula>
    </cfRule>
  </conditionalFormatting>
  <conditionalFormatting sqref="E186">
    <cfRule type="containsBlanks" dxfId="309" priority="319">
      <formula>LEN(TRIM(E186))=0</formula>
    </cfRule>
  </conditionalFormatting>
  <conditionalFormatting sqref="E192">
    <cfRule type="containsBlanks" dxfId="308" priority="318">
      <formula>LEN(TRIM(E192))=0</formula>
    </cfRule>
  </conditionalFormatting>
  <conditionalFormatting sqref="E192">
    <cfRule type="containsBlanks" dxfId="307" priority="317">
      <formula>LEN(TRIM(E192))=0</formula>
    </cfRule>
  </conditionalFormatting>
  <conditionalFormatting sqref="E199:E200">
    <cfRule type="containsBlanks" dxfId="306" priority="316">
      <formula>LEN(TRIM(E199))=0</formula>
    </cfRule>
  </conditionalFormatting>
  <conditionalFormatting sqref="E199:E200">
    <cfRule type="containsBlanks" dxfId="305" priority="315">
      <formula>LEN(TRIM(E199))=0</formula>
    </cfRule>
  </conditionalFormatting>
  <conditionalFormatting sqref="E207:E208">
    <cfRule type="containsBlanks" dxfId="304" priority="314">
      <formula>LEN(TRIM(E207))=0</formula>
    </cfRule>
  </conditionalFormatting>
  <conditionalFormatting sqref="E207:E208">
    <cfRule type="containsBlanks" dxfId="303" priority="313">
      <formula>LEN(TRIM(E207))=0</formula>
    </cfRule>
  </conditionalFormatting>
  <conditionalFormatting sqref="E210">
    <cfRule type="containsBlanks" dxfId="302" priority="312">
      <formula>LEN(TRIM(E210))=0</formula>
    </cfRule>
  </conditionalFormatting>
  <conditionalFormatting sqref="E210">
    <cfRule type="containsBlanks" dxfId="301" priority="311">
      <formula>LEN(TRIM(E210))=0</formula>
    </cfRule>
  </conditionalFormatting>
  <conditionalFormatting sqref="E212">
    <cfRule type="containsBlanks" dxfId="300" priority="310">
      <formula>LEN(TRIM(E212))=0</formula>
    </cfRule>
  </conditionalFormatting>
  <conditionalFormatting sqref="E212">
    <cfRule type="containsBlanks" dxfId="299" priority="309">
      <formula>LEN(TRIM(E212))=0</formula>
    </cfRule>
  </conditionalFormatting>
  <conditionalFormatting sqref="E218">
    <cfRule type="containsBlanks" dxfId="298" priority="308">
      <formula>LEN(TRIM(E218))=0</formula>
    </cfRule>
  </conditionalFormatting>
  <conditionalFormatting sqref="E218">
    <cfRule type="containsBlanks" dxfId="297" priority="307">
      <formula>LEN(TRIM(E218))=0</formula>
    </cfRule>
  </conditionalFormatting>
  <conditionalFormatting sqref="E220">
    <cfRule type="containsBlanks" dxfId="296" priority="306">
      <formula>LEN(TRIM(E220))=0</formula>
    </cfRule>
  </conditionalFormatting>
  <conditionalFormatting sqref="E220">
    <cfRule type="containsBlanks" dxfId="295" priority="305">
      <formula>LEN(TRIM(E220))=0</formula>
    </cfRule>
  </conditionalFormatting>
  <conditionalFormatting sqref="E222">
    <cfRule type="containsBlanks" dxfId="294" priority="304">
      <formula>LEN(TRIM(E222))=0</formula>
    </cfRule>
  </conditionalFormatting>
  <conditionalFormatting sqref="E222">
    <cfRule type="containsBlanks" dxfId="293" priority="303">
      <formula>LEN(TRIM(E222))=0</formula>
    </cfRule>
  </conditionalFormatting>
  <conditionalFormatting sqref="E224">
    <cfRule type="containsBlanks" dxfId="292" priority="302">
      <formula>LEN(TRIM(E224))=0</formula>
    </cfRule>
  </conditionalFormatting>
  <conditionalFormatting sqref="E224">
    <cfRule type="containsBlanks" dxfId="291" priority="301">
      <formula>LEN(TRIM(E224))=0</formula>
    </cfRule>
  </conditionalFormatting>
  <conditionalFormatting sqref="E226">
    <cfRule type="containsBlanks" dxfId="290" priority="300">
      <formula>LEN(TRIM(E226))=0</formula>
    </cfRule>
  </conditionalFormatting>
  <conditionalFormatting sqref="E226">
    <cfRule type="containsBlanks" dxfId="289" priority="299">
      <formula>LEN(TRIM(E226))=0</formula>
    </cfRule>
  </conditionalFormatting>
  <conditionalFormatting sqref="E228">
    <cfRule type="containsBlanks" dxfId="288" priority="298">
      <formula>LEN(TRIM(E228))=0</formula>
    </cfRule>
  </conditionalFormatting>
  <conditionalFormatting sqref="E228">
    <cfRule type="containsBlanks" dxfId="287" priority="297">
      <formula>LEN(TRIM(E228))=0</formula>
    </cfRule>
  </conditionalFormatting>
  <conditionalFormatting sqref="E230">
    <cfRule type="containsBlanks" dxfId="286" priority="296">
      <formula>LEN(TRIM(E230))=0</formula>
    </cfRule>
  </conditionalFormatting>
  <conditionalFormatting sqref="E230">
    <cfRule type="containsBlanks" dxfId="285" priority="295">
      <formula>LEN(TRIM(E230))=0</formula>
    </cfRule>
  </conditionalFormatting>
  <conditionalFormatting sqref="E232">
    <cfRule type="containsBlanks" dxfId="284" priority="294">
      <formula>LEN(TRIM(E232))=0</formula>
    </cfRule>
  </conditionalFormatting>
  <conditionalFormatting sqref="E319">
    <cfRule type="containsBlanks" dxfId="283" priority="292">
      <formula>LEN(TRIM(E319))=0</formula>
    </cfRule>
  </conditionalFormatting>
  <conditionalFormatting sqref="E319">
    <cfRule type="containsBlanks" dxfId="282" priority="291">
      <formula>LEN(TRIM(E319))=0</formula>
    </cfRule>
  </conditionalFormatting>
  <conditionalFormatting sqref="E321">
    <cfRule type="containsBlanks" dxfId="281" priority="290">
      <formula>LEN(TRIM(E321))=0</formula>
    </cfRule>
  </conditionalFormatting>
  <conditionalFormatting sqref="E321">
    <cfRule type="containsBlanks" dxfId="280" priority="289">
      <formula>LEN(TRIM(E321))=0</formula>
    </cfRule>
  </conditionalFormatting>
  <conditionalFormatting sqref="E323">
    <cfRule type="containsBlanks" dxfId="279" priority="288">
      <formula>LEN(TRIM(E323))=0</formula>
    </cfRule>
  </conditionalFormatting>
  <conditionalFormatting sqref="E323">
    <cfRule type="containsBlanks" dxfId="278" priority="287">
      <formula>LEN(TRIM(E323))=0</formula>
    </cfRule>
  </conditionalFormatting>
  <conditionalFormatting sqref="E325">
    <cfRule type="containsBlanks" dxfId="277" priority="286">
      <formula>LEN(TRIM(E325))=0</formula>
    </cfRule>
  </conditionalFormatting>
  <conditionalFormatting sqref="E325">
    <cfRule type="containsBlanks" dxfId="276" priority="285">
      <formula>LEN(TRIM(E325))=0</formula>
    </cfRule>
  </conditionalFormatting>
  <conditionalFormatting sqref="E327">
    <cfRule type="containsBlanks" dxfId="275" priority="284">
      <formula>LEN(TRIM(E327))=0</formula>
    </cfRule>
  </conditionalFormatting>
  <conditionalFormatting sqref="E327">
    <cfRule type="containsBlanks" dxfId="274" priority="283">
      <formula>LEN(TRIM(E327))=0</formula>
    </cfRule>
  </conditionalFormatting>
  <conditionalFormatting sqref="E329">
    <cfRule type="containsBlanks" dxfId="273" priority="282">
      <formula>LEN(TRIM(E329))=0</formula>
    </cfRule>
  </conditionalFormatting>
  <conditionalFormatting sqref="E329">
    <cfRule type="containsBlanks" dxfId="272" priority="281">
      <formula>LEN(TRIM(E329))=0</formula>
    </cfRule>
  </conditionalFormatting>
  <conditionalFormatting sqref="E331">
    <cfRule type="containsBlanks" dxfId="271" priority="280">
      <formula>LEN(TRIM(E331))=0</formula>
    </cfRule>
  </conditionalFormatting>
  <conditionalFormatting sqref="E331">
    <cfRule type="containsBlanks" dxfId="270" priority="279">
      <formula>LEN(TRIM(E331))=0</formula>
    </cfRule>
  </conditionalFormatting>
  <conditionalFormatting sqref="E333">
    <cfRule type="containsBlanks" dxfId="269" priority="278">
      <formula>LEN(TRIM(E333))=0</formula>
    </cfRule>
  </conditionalFormatting>
  <conditionalFormatting sqref="E333">
    <cfRule type="containsBlanks" dxfId="268" priority="277">
      <formula>LEN(TRIM(E333))=0</formula>
    </cfRule>
  </conditionalFormatting>
  <conditionalFormatting sqref="E335">
    <cfRule type="containsBlanks" dxfId="267" priority="276">
      <formula>LEN(TRIM(E335))=0</formula>
    </cfRule>
  </conditionalFormatting>
  <conditionalFormatting sqref="E335">
    <cfRule type="containsBlanks" dxfId="266" priority="275">
      <formula>LEN(TRIM(E335))=0</formula>
    </cfRule>
  </conditionalFormatting>
  <conditionalFormatting sqref="E337">
    <cfRule type="containsBlanks" dxfId="265" priority="274">
      <formula>LEN(TRIM(E337))=0</formula>
    </cfRule>
  </conditionalFormatting>
  <conditionalFormatting sqref="E337">
    <cfRule type="containsBlanks" dxfId="264" priority="273">
      <formula>LEN(TRIM(E337))=0</formula>
    </cfRule>
  </conditionalFormatting>
  <conditionalFormatting sqref="E339">
    <cfRule type="containsBlanks" dxfId="263" priority="272">
      <formula>LEN(TRIM(E339))=0</formula>
    </cfRule>
  </conditionalFormatting>
  <conditionalFormatting sqref="E339">
    <cfRule type="containsBlanks" dxfId="262" priority="271">
      <formula>LEN(TRIM(E339))=0</formula>
    </cfRule>
  </conditionalFormatting>
  <conditionalFormatting sqref="E251">
    <cfRule type="containsBlanks" dxfId="261" priority="270">
      <formula>LEN(TRIM(E251))=0</formula>
    </cfRule>
  </conditionalFormatting>
  <conditionalFormatting sqref="E251">
    <cfRule type="containsBlanks" dxfId="260" priority="269">
      <formula>LEN(TRIM(E251))=0</formula>
    </cfRule>
  </conditionalFormatting>
  <conditionalFormatting sqref="E254">
    <cfRule type="containsBlanks" dxfId="259" priority="268">
      <formula>LEN(TRIM(E254))=0</formula>
    </cfRule>
  </conditionalFormatting>
  <conditionalFormatting sqref="E254">
    <cfRule type="containsBlanks" dxfId="258" priority="267">
      <formula>LEN(TRIM(E254))=0</formula>
    </cfRule>
  </conditionalFormatting>
  <conditionalFormatting sqref="E316">
    <cfRule type="containsBlanks" dxfId="257" priority="241">
      <formula>LEN(TRIM(E316))=0</formula>
    </cfRule>
  </conditionalFormatting>
  <conditionalFormatting sqref="E260">
    <cfRule type="containsBlanks" dxfId="256" priority="266">
      <formula>LEN(TRIM(E260))=0</formula>
    </cfRule>
  </conditionalFormatting>
  <conditionalFormatting sqref="E260">
    <cfRule type="containsBlanks" dxfId="255" priority="265">
      <formula>LEN(TRIM(E260))=0</formula>
    </cfRule>
  </conditionalFormatting>
  <conditionalFormatting sqref="E261:E263">
    <cfRule type="containsBlanks" dxfId="254" priority="264">
      <formula>LEN(TRIM(E261))=0</formula>
    </cfRule>
  </conditionalFormatting>
  <conditionalFormatting sqref="E261:E263">
    <cfRule type="containsBlanks" dxfId="253" priority="263">
      <formula>LEN(TRIM(E261))=0</formula>
    </cfRule>
  </conditionalFormatting>
  <conditionalFormatting sqref="E266">
    <cfRule type="containsBlanks" dxfId="252" priority="262">
      <formula>LEN(TRIM(E266))=0</formula>
    </cfRule>
  </conditionalFormatting>
  <conditionalFormatting sqref="E266">
    <cfRule type="containsBlanks" dxfId="251" priority="261">
      <formula>LEN(TRIM(E266))=0</formula>
    </cfRule>
  </conditionalFormatting>
  <conditionalFormatting sqref="E267:E269">
    <cfRule type="containsBlanks" dxfId="250" priority="260">
      <formula>LEN(TRIM(E267))=0</formula>
    </cfRule>
  </conditionalFormatting>
  <conditionalFormatting sqref="E267:E269">
    <cfRule type="containsBlanks" dxfId="249" priority="259">
      <formula>LEN(TRIM(E267))=0</formula>
    </cfRule>
  </conditionalFormatting>
  <conditionalFormatting sqref="E306">
    <cfRule type="containsBlanks" dxfId="248" priority="258">
      <formula>LEN(TRIM(E306))=0</formula>
    </cfRule>
  </conditionalFormatting>
  <conditionalFormatting sqref="E306">
    <cfRule type="containsBlanks" dxfId="247" priority="257">
      <formula>LEN(TRIM(E306))=0</formula>
    </cfRule>
  </conditionalFormatting>
  <conditionalFormatting sqref="E307">
    <cfRule type="containsBlanks" dxfId="246" priority="256">
      <formula>LEN(TRIM(E307))=0</formula>
    </cfRule>
  </conditionalFormatting>
  <conditionalFormatting sqref="E307">
    <cfRule type="containsBlanks" dxfId="245" priority="255">
      <formula>LEN(TRIM(E307))=0</formula>
    </cfRule>
  </conditionalFormatting>
  <conditionalFormatting sqref="E273">
    <cfRule type="containsBlanks" dxfId="244" priority="254">
      <formula>LEN(TRIM(E273))=0</formula>
    </cfRule>
  </conditionalFormatting>
  <conditionalFormatting sqref="E273">
    <cfRule type="containsBlanks" dxfId="243" priority="253">
      <formula>LEN(TRIM(E273))=0</formula>
    </cfRule>
  </conditionalFormatting>
  <conditionalFormatting sqref="E285">
    <cfRule type="containsBlanks" dxfId="242" priority="250">
      <formula>LEN(TRIM(E285))=0</formula>
    </cfRule>
  </conditionalFormatting>
  <conditionalFormatting sqref="E285">
    <cfRule type="containsBlanks" dxfId="241" priority="249">
      <formula>LEN(TRIM(E285))=0</formula>
    </cfRule>
  </conditionalFormatting>
  <conditionalFormatting sqref="E296">
    <cfRule type="containsBlanks" dxfId="240" priority="248">
      <formula>LEN(TRIM(E296))=0</formula>
    </cfRule>
  </conditionalFormatting>
  <conditionalFormatting sqref="E296">
    <cfRule type="containsBlanks" dxfId="239" priority="247">
      <formula>LEN(TRIM(E296))=0</formula>
    </cfRule>
  </conditionalFormatting>
  <conditionalFormatting sqref="E303">
    <cfRule type="containsBlanks" dxfId="238" priority="246">
      <formula>LEN(TRIM(E303))=0</formula>
    </cfRule>
  </conditionalFormatting>
  <conditionalFormatting sqref="E303">
    <cfRule type="containsBlanks" dxfId="237" priority="245">
      <formula>LEN(TRIM(E303))=0</formula>
    </cfRule>
  </conditionalFormatting>
  <conditionalFormatting sqref="E313">
    <cfRule type="containsBlanks" dxfId="236" priority="244">
      <formula>LEN(TRIM(E313))=0</formula>
    </cfRule>
  </conditionalFormatting>
  <conditionalFormatting sqref="E313">
    <cfRule type="containsBlanks" dxfId="235" priority="243">
      <formula>LEN(TRIM(E313))=0</formula>
    </cfRule>
  </conditionalFormatting>
  <conditionalFormatting sqref="E316">
    <cfRule type="containsBlanks" dxfId="234" priority="242">
      <formula>LEN(TRIM(E316))=0</formula>
    </cfRule>
  </conditionalFormatting>
  <conditionalFormatting sqref="E356">
    <cfRule type="containsBlanks" dxfId="233" priority="239">
      <formula>LEN(TRIM(E356))=0</formula>
    </cfRule>
  </conditionalFormatting>
  <conditionalFormatting sqref="E356">
    <cfRule type="containsBlanks" dxfId="232" priority="240">
      <formula>LEN(TRIM(E356))=0</formula>
    </cfRule>
  </conditionalFormatting>
  <conditionalFormatting sqref="E430">
    <cfRule type="containsBlanks" dxfId="231" priority="234">
      <formula>LEN(TRIM(E430))=0</formula>
    </cfRule>
  </conditionalFormatting>
  <conditionalFormatting sqref="E430">
    <cfRule type="containsBlanks" dxfId="230" priority="233">
      <formula>LEN(TRIM(E430))=0</formula>
    </cfRule>
  </conditionalFormatting>
  <conditionalFormatting sqref="E358">
    <cfRule type="containsBlanks" dxfId="229" priority="238">
      <formula>LEN(TRIM(E358))=0</formula>
    </cfRule>
  </conditionalFormatting>
  <conditionalFormatting sqref="E358">
    <cfRule type="containsBlanks" dxfId="228" priority="237">
      <formula>LEN(TRIM(E358))=0</formula>
    </cfRule>
  </conditionalFormatting>
  <conditionalFormatting sqref="E405">
    <cfRule type="containsBlanks" dxfId="227" priority="236">
      <formula>LEN(TRIM(E405))=0</formula>
    </cfRule>
  </conditionalFormatting>
  <conditionalFormatting sqref="E405">
    <cfRule type="containsBlanks" dxfId="226" priority="235">
      <formula>LEN(TRIM(E405))=0</formula>
    </cfRule>
  </conditionalFormatting>
  <conditionalFormatting sqref="E456">
    <cfRule type="containsBlanks" dxfId="225" priority="232">
      <formula>LEN(TRIM(E456))=0</formula>
    </cfRule>
  </conditionalFormatting>
  <conditionalFormatting sqref="E456">
    <cfRule type="containsBlanks" dxfId="224" priority="231">
      <formula>LEN(TRIM(E456))=0</formula>
    </cfRule>
  </conditionalFormatting>
  <conditionalFormatting sqref="E474">
    <cfRule type="containsBlanks" dxfId="223" priority="230">
      <formula>LEN(TRIM(E474))=0</formula>
    </cfRule>
  </conditionalFormatting>
  <conditionalFormatting sqref="E474">
    <cfRule type="containsBlanks" dxfId="222" priority="229">
      <formula>LEN(TRIM(E474))=0</formula>
    </cfRule>
  </conditionalFormatting>
  <conditionalFormatting sqref="E492">
    <cfRule type="containsBlanks" dxfId="221" priority="228">
      <formula>LEN(TRIM(E492))=0</formula>
    </cfRule>
  </conditionalFormatting>
  <conditionalFormatting sqref="E492">
    <cfRule type="containsBlanks" dxfId="220" priority="227">
      <formula>LEN(TRIM(E492))=0</formula>
    </cfRule>
  </conditionalFormatting>
  <conditionalFormatting sqref="E521">
    <cfRule type="containsBlanks" dxfId="219" priority="226">
      <formula>LEN(TRIM(E521))=0</formula>
    </cfRule>
  </conditionalFormatting>
  <conditionalFormatting sqref="E521">
    <cfRule type="containsBlanks" dxfId="218" priority="225">
      <formula>LEN(TRIM(E521))=0</formula>
    </cfRule>
  </conditionalFormatting>
  <conditionalFormatting sqref="E541">
    <cfRule type="containsBlanks" dxfId="217" priority="224">
      <formula>LEN(TRIM(E541))=0</formula>
    </cfRule>
  </conditionalFormatting>
  <conditionalFormatting sqref="E541">
    <cfRule type="containsBlanks" dxfId="216" priority="223">
      <formula>LEN(TRIM(E541))=0</formula>
    </cfRule>
  </conditionalFormatting>
  <conditionalFormatting sqref="E561">
    <cfRule type="containsBlanks" dxfId="215" priority="222">
      <formula>LEN(TRIM(E561))=0</formula>
    </cfRule>
  </conditionalFormatting>
  <conditionalFormatting sqref="E561">
    <cfRule type="containsBlanks" dxfId="214" priority="221">
      <formula>LEN(TRIM(E561))=0</formula>
    </cfRule>
  </conditionalFormatting>
  <conditionalFormatting sqref="E571">
    <cfRule type="containsBlanks" dxfId="213" priority="220">
      <formula>LEN(TRIM(E571))=0</formula>
    </cfRule>
  </conditionalFormatting>
  <conditionalFormatting sqref="E571">
    <cfRule type="containsBlanks" dxfId="212" priority="219">
      <formula>LEN(TRIM(E571))=0</formula>
    </cfRule>
  </conditionalFormatting>
  <conditionalFormatting sqref="E576">
    <cfRule type="containsBlanks" dxfId="211" priority="218">
      <formula>LEN(TRIM(E576))=0</formula>
    </cfRule>
  </conditionalFormatting>
  <conditionalFormatting sqref="E576">
    <cfRule type="containsBlanks" dxfId="210" priority="217">
      <formula>LEN(TRIM(E576))=0</formula>
    </cfRule>
  </conditionalFormatting>
  <conditionalFormatting sqref="E580">
    <cfRule type="containsBlanks" dxfId="209" priority="216">
      <formula>LEN(TRIM(E580))=0</formula>
    </cfRule>
  </conditionalFormatting>
  <conditionalFormatting sqref="E580">
    <cfRule type="containsBlanks" dxfId="208" priority="215">
      <formula>LEN(TRIM(E580))=0</formula>
    </cfRule>
  </conditionalFormatting>
  <conditionalFormatting sqref="E581">
    <cfRule type="containsBlanks" dxfId="207" priority="214">
      <formula>LEN(TRIM(E581))=0</formula>
    </cfRule>
  </conditionalFormatting>
  <conditionalFormatting sqref="E581">
    <cfRule type="containsBlanks" dxfId="206" priority="213">
      <formula>LEN(TRIM(E581))=0</formula>
    </cfRule>
  </conditionalFormatting>
  <conditionalFormatting sqref="E582">
    <cfRule type="containsBlanks" dxfId="205" priority="212">
      <formula>LEN(TRIM(E582))=0</formula>
    </cfRule>
  </conditionalFormatting>
  <conditionalFormatting sqref="E582">
    <cfRule type="containsBlanks" dxfId="204" priority="211">
      <formula>LEN(TRIM(E582))=0</formula>
    </cfRule>
  </conditionalFormatting>
  <conditionalFormatting sqref="E585">
    <cfRule type="containsBlanks" dxfId="203" priority="210">
      <formula>LEN(TRIM(E585))=0</formula>
    </cfRule>
  </conditionalFormatting>
  <conditionalFormatting sqref="E585">
    <cfRule type="containsBlanks" dxfId="202" priority="209">
      <formula>LEN(TRIM(E585))=0</formula>
    </cfRule>
  </conditionalFormatting>
  <conditionalFormatting sqref="E588">
    <cfRule type="containsBlanks" dxfId="201" priority="208">
      <formula>LEN(TRIM(E588))=0</formula>
    </cfRule>
  </conditionalFormatting>
  <conditionalFormatting sqref="E588">
    <cfRule type="containsBlanks" dxfId="200" priority="207">
      <formula>LEN(TRIM(E588))=0</formula>
    </cfRule>
  </conditionalFormatting>
  <conditionalFormatting sqref="E591">
    <cfRule type="containsBlanks" dxfId="199" priority="206">
      <formula>LEN(TRIM(E591))=0</formula>
    </cfRule>
  </conditionalFormatting>
  <conditionalFormatting sqref="E591">
    <cfRule type="containsBlanks" dxfId="198" priority="205">
      <formula>LEN(TRIM(E591))=0</formula>
    </cfRule>
  </conditionalFormatting>
  <conditionalFormatting sqref="E595">
    <cfRule type="containsBlanks" dxfId="197" priority="204">
      <formula>LEN(TRIM(E595))=0</formula>
    </cfRule>
  </conditionalFormatting>
  <conditionalFormatting sqref="E595">
    <cfRule type="containsBlanks" dxfId="196" priority="203">
      <formula>LEN(TRIM(E595))=0</formula>
    </cfRule>
  </conditionalFormatting>
  <conditionalFormatting sqref="E598">
    <cfRule type="containsBlanks" dxfId="195" priority="202">
      <formula>LEN(TRIM(E598))=0</formula>
    </cfRule>
  </conditionalFormatting>
  <conditionalFormatting sqref="E598">
    <cfRule type="containsBlanks" dxfId="194" priority="201">
      <formula>LEN(TRIM(E598))=0</formula>
    </cfRule>
  </conditionalFormatting>
  <conditionalFormatting sqref="E601">
    <cfRule type="containsBlanks" dxfId="193" priority="200">
      <formula>LEN(TRIM(E601))=0</formula>
    </cfRule>
  </conditionalFormatting>
  <conditionalFormatting sqref="E601">
    <cfRule type="containsBlanks" dxfId="192" priority="199">
      <formula>LEN(TRIM(E601))=0</formula>
    </cfRule>
  </conditionalFormatting>
  <conditionalFormatting sqref="E602">
    <cfRule type="containsBlanks" dxfId="191" priority="198">
      <formula>LEN(TRIM(E602))=0</formula>
    </cfRule>
  </conditionalFormatting>
  <conditionalFormatting sqref="E602">
    <cfRule type="containsBlanks" dxfId="190" priority="197">
      <formula>LEN(TRIM(E602))=0</formula>
    </cfRule>
  </conditionalFormatting>
  <conditionalFormatting sqref="E603">
    <cfRule type="containsBlanks" dxfId="189" priority="196">
      <formula>LEN(TRIM(E603))=0</formula>
    </cfRule>
  </conditionalFormatting>
  <conditionalFormatting sqref="E603">
    <cfRule type="containsBlanks" dxfId="188" priority="195">
      <formula>LEN(TRIM(E603))=0</formula>
    </cfRule>
  </conditionalFormatting>
  <conditionalFormatting sqref="E656">
    <cfRule type="containsBlanks" dxfId="187" priority="194">
      <formula>LEN(TRIM(E656))=0</formula>
    </cfRule>
  </conditionalFormatting>
  <conditionalFormatting sqref="E656">
    <cfRule type="containsBlanks" dxfId="186" priority="193">
      <formula>LEN(TRIM(E656))=0</formula>
    </cfRule>
  </conditionalFormatting>
  <conditionalFormatting sqref="E684">
    <cfRule type="containsBlanks" dxfId="185" priority="167">
      <formula>LEN(TRIM(E684))=0</formula>
    </cfRule>
  </conditionalFormatting>
  <conditionalFormatting sqref="E657">
    <cfRule type="containsBlanks" dxfId="184" priority="192">
      <formula>LEN(TRIM(E657))=0</formula>
    </cfRule>
  </conditionalFormatting>
  <conditionalFormatting sqref="E657">
    <cfRule type="containsBlanks" dxfId="183" priority="191">
      <formula>LEN(TRIM(E657))=0</formula>
    </cfRule>
  </conditionalFormatting>
  <conditionalFormatting sqref="E662">
    <cfRule type="containsBlanks" dxfId="182" priority="190">
      <formula>LEN(TRIM(E662))=0</formula>
    </cfRule>
  </conditionalFormatting>
  <conditionalFormatting sqref="E662">
    <cfRule type="containsBlanks" dxfId="181" priority="189">
      <formula>LEN(TRIM(E662))=0</formula>
    </cfRule>
  </conditionalFormatting>
  <conditionalFormatting sqref="E663">
    <cfRule type="containsBlanks" dxfId="180" priority="188">
      <formula>LEN(TRIM(E663))=0</formula>
    </cfRule>
  </conditionalFormatting>
  <conditionalFormatting sqref="E663">
    <cfRule type="containsBlanks" dxfId="179" priority="187">
      <formula>LEN(TRIM(E663))=0</formula>
    </cfRule>
  </conditionalFormatting>
  <conditionalFormatting sqref="E665">
    <cfRule type="containsBlanks" dxfId="178" priority="186">
      <formula>LEN(TRIM(E665))=0</formula>
    </cfRule>
  </conditionalFormatting>
  <conditionalFormatting sqref="E665">
    <cfRule type="containsBlanks" dxfId="177" priority="185">
      <formula>LEN(TRIM(E665))=0</formula>
    </cfRule>
  </conditionalFormatting>
  <conditionalFormatting sqref="E668">
    <cfRule type="containsBlanks" dxfId="176" priority="184">
      <formula>LEN(TRIM(E668))=0</formula>
    </cfRule>
  </conditionalFormatting>
  <conditionalFormatting sqref="E668">
    <cfRule type="containsBlanks" dxfId="175" priority="183">
      <formula>LEN(TRIM(E668))=0</formula>
    </cfRule>
  </conditionalFormatting>
  <conditionalFormatting sqref="E670">
    <cfRule type="containsBlanks" dxfId="174" priority="182">
      <formula>LEN(TRIM(E670))=0</formula>
    </cfRule>
  </conditionalFormatting>
  <conditionalFormatting sqref="E670">
    <cfRule type="containsBlanks" dxfId="173" priority="181">
      <formula>LEN(TRIM(E670))=0</formula>
    </cfRule>
  </conditionalFormatting>
  <conditionalFormatting sqref="E672">
    <cfRule type="containsBlanks" dxfId="172" priority="180">
      <formula>LEN(TRIM(E672))=0</formula>
    </cfRule>
  </conditionalFormatting>
  <conditionalFormatting sqref="E672">
    <cfRule type="containsBlanks" dxfId="171" priority="179">
      <formula>LEN(TRIM(E672))=0</formula>
    </cfRule>
  </conditionalFormatting>
  <conditionalFormatting sqref="E674">
    <cfRule type="containsBlanks" dxfId="170" priority="178">
      <formula>LEN(TRIM(E674))=0</formula>
    </cfRule>
  </conditionalFormatting>
  <conditionalFormatting sqref="E674">
    <cfRule type="containsBlanks" dxfId="169" priority="177">
      <formula>LEN(TRIM(E674))=0</formula>
    </cfRule>
  </conditionalFormatting>
  <conditionalFormatting sqref="E676">
    <cfRule type="containsBlanks" dxfId="168" priority="176">
      <formula>LEN(TRIM(E676))=0</formula>
    </cfRule>
  </conditionalFormatting>
  <conditionalFormatting sqref="E676">
    <cfRule type="containsBlanks" dxfId="167" priority="175">
      <formula>LEN(TRIM(E676))=0</formula>
    </cfRule>
  </conditionalFormatting>
  <conditionalFormatting sqref="E678">
    <cfRule type="containsBlanks" dxfId="166" priority="174">
      <formula>LEN(TRIM(E678))=0</formula>
    </cfRule>
  </conditionalFormatting>
  <conditionalFormatting sqref="E678">
    <cfRule type="containsBlanks" dxfId="165" priority="173">
      <formula>LEN(TRIM(E678))=0</formula>
    </cfRule>
  </conditionalFormatting>
  <conditionalFormatting sqref="E680">
    <cfRule type="containsBlanks" dxfId="164" priority="172">
      <formula>LEN(TRIM(E680))=0</formula>
    </cfRule>
  </conditionalFormatting>
  <conditionalFormatting sqref="E680">
    <cfRule type="containsBlanks" dxfId="163" priority="171">
      <formula>LEN(TRIM(E680))=0</formula>
    </cfRule>
  </conditionalFormatting>
  <conditionalFormatting sqref="E682">
    <cfRule type="containsBlanks" dxfId="162" priority="170">
      <formula>LEN(TRIM(E682))=0</formula>
    </cfRule>
  </conditionalFormatting>
  <conditionalFormatting sqref="E682">
    <cfRule type="containsBlanks" dxfId="161" priority="169">
      <formula>LEN(TRIM(E682))=0</formula>
    </cfRule>
  </conditionalFormatting>
  <conditionalFormatting sqref="E684">
    <cfRule type="containsBlanks" dxfId="160" priority="168">
      <formula>LEN(TRIM(E684))=0</formula>
    </cfRule>
  </conditionalFormatting>
  <conditionalFormatting sqref="E758">
    <cfRule type="containsBlanks" dxfId="159" priority="166">
      <formula>LEN(TRIM(E758))=0</formula>
    </cfRule>
  </conditionalFormatting>
  <conditionalFormatting sqref="E758">
    <cfRule type="containsBlanks" dxfId="158" priority="165">
      <formula>LEN(TRIM(E758))=0</formula>
    </cfRule>
  </conditionalFormatting>
  <conditionalFormatting sqref="E765">
    <cfRule type="containsBlanks" dxfId="157" priority="164">
      <formula>LEN(TRIM(E765))=0</formula>
    </cfRule>
  </conditionalFormatting>
  <conditionalFormatting sqref="E765">
    <cfRule type="containsBlanks" dxfId="156" priority="163">
      <formula>LEN(TRIM(E765))=0</formula>
    </cfRule>
  </conditionalFormatting>
  <conditionalFormatting sqref="E767">
    <cfRule type="containsBlanks" dxfId="155" priority="162">
      <formula>LEN(TRIM(E767))=0</formula>
    </cfRule>
  </conditionalFormatting>
  <conditionalFormatting sqref="E767">
    <cfRule type="containsBlanks" dxfId="154" priority="161">
      <formula>LEN(TRIM(E767))=0</formula>
    </cfRule>
  </conditionalFormatting>
  <conditionalFormatting sqref="E768">
    <cfRule type="containsBlanks" dxfId="153" priority="160">
      <formula>LEN(TRIM(E768))=0</formula>
    </cfRule>
  </conditionalFormatting>
  <conditionalFormatting sqref="E768">
    <cfRule type="containsBlanks" dxfId="152" priority="159">
      <formula>LEN(TRIM(E768))=0</formula>
    </cfRule>
  </conditionalFormatting>
  <conditionalFormatting sqref="E770">
    <cfRule type="containsBlanks" dxfId="151" priority="158">
      <formula>LEN(TRIM(E770))=0</formula>
    </cfRule>
  </conditionalFormatting>
  <conditionalFormatting sqref="E770">
    <cfRule type="containsBlanks" dxfId="150" priority="157">
      <formula>LEN(TRIM(E770))=0</formula>
    </cfRule>
  </conditionalFormatting>
  <conditionalFormatting sqref="E772">
    <cfRule type="containsBlanks" dxfId="149" priority="156">
      <formula>LEN(TRIM(E772))=0</formula>
    </cfRule>
  </conditionalFormatting>
  <conditionalFormatting sqref="E772">
    <cfRule type="containsBlanks" dxfId="148" priority="155">
      <formula>LEN(TRIM(E772))=0</formula>
    </cfRule>
  </conditionalFormatting>
  <conditionalFormatting sqref="E775">
    <cfRule type="containsBlanks" dxfId="147" priority="154">
      <formula>LEN(TRIM(E775))=0</formula>
    </cfRule>
  </conditionalFormatting>
  <conditionalFormatting sqref="E775">
    <cfRule type="containsBlanks" dxfId="146" priority="153">
      <formula>LEN(TRIM(E775))=0</formula>
    </cfRule>
  </conditionalFormatting>
  <conditionalFormatting sqref="E778">
    <cfRule type="containsBlanks" dxfId="145" priority="152">
      <formula>LEN(TRIM(E778))=0</formula>
    </cfRule>
  </conditionalFormatting>
  <conditionalFormatting sqref="E778">
    <cfRule type="containsBlanks" dxfId="144" priority="151">
      <formula>LEN(TRIM(E778))=0</formula>
    </cfRule>
  </conditionalFormatting>
  <conditionalFormatting sqref="E780">
    <cfRule type="containsBlanks" dxfId="143" priority="150">
      <formula>LEN(TRIM(E780))=0</formula>
    </cfRule>
  </conditionalFormatting>
  <conditionalFormatting sqref="E780">
    <cfRule type="containsBlanks" dxfId="142" priority="149">
      <formula>LEN(TRIM(E780))=0</formula>
    </cfRule>
  </conditionalFormatting>
  <conditionalFormatting sqref="E788">
    <cfRule type="containsBlanks" dxfId="141" priority="148">
      <formula>LEN(TRIM(E788))=0</formula>
    </cfRule>
  </conditionalFormatting>
  <conditionalFormatting sqref="E788">
    <cfRule type="containsBlanks" dxfId="140" priority="147">
      <formula>LEN(TRIM(E788))=0</formula>
    </cfRule>
  </conditionalFormatting>
  <conditionalFormatting sqref="E790">
    <cfRule type="containsBlanks" dxfId="139" priority="146">
      <formula>LEN(TRIM(E790))=0</formula>
    </cfRule>
  </conditionalFormatting>
  <conditionalFormatting sqref="E790">
    <cfRule type="containsBlanks" dxfId="138" priority="145">
      <formula>LEN(TRIM(E790))=0</formula>
    </cfRule>
  </conditionalFormatting>
  <conditionalFormatting sqref="E792">
    <cfRule type="containsBlanks" dxfId="137" priority="144">
      <formula>LEN(TRIM(E792))=0</formula>
    </cfRule>
  </conditionalFormatting>
  <conditionalFormatting sqref="E792">
    <cfRule type="containsBlanks" dxfId="136" priority="143">
      <formula>LEN(TRIM(E792))=0</formula>
    </cfRule>
  </conditionalFormatting>
  <conditionalFormatting sqref="E794">
    <cfRule type="containsBlanks" dxfId="135" priority="142">
      <formula>LEN(TRIM(E794))=0</formula>
    </cfRule>
  </conditionalFormatting>
  <conditionalFormatting sqref="E794">
    <cfRule type="containsBlanks" dxfId="134" priority="141">
      <formula>LEN(TRIM(E794))=0</formula>
    </cfRule>
  </conditionalFormatting>
  <conditionalFormatting sqref="E796">
    <cfRule type="containsBlanks" dxfId="133" priority="140">
      <formula>LEN(TRIM(E796))=0</formula>
    </cfRule>
  </conditionalFormatting>
  <conditionalFormatting sqref="E796">
    <cfRule type="containsBlanks" dxfId="132" priority="139">
      <formula>LEN(TRIM(E796))=0</formula>
    </cfRule>
  </conditionalFormatting>
  <conditionalFormatting sqref="E799">
    <cfRule type="containsBlanks" dxfId="131" priority="138">
      <formula>LEN(TRIM(E799))=0</formula>
    </cfRule>
  </conditionalFormatting>
  <conditionalFormatting sqref="E799">
    <cfRule type="containsBlanks" dxfId="130" priority="137">
      <formula>LEN(TRIM(E799))=0</formula>
    </cfRule>
  </conditionalFormatting>
  <conditionalFormatting sqref="E802">
    <cfRule type="containsBlanks" dxfId="129" priority="136">
      <formula>LEN(TRIM(E802))=0</formula>
    </cfRule>
  </conditionalFormatting>
  <conditionalFormatting sqref="E802">
    <cfRule type="containsBlanks" dxfId="128" priority="135">
      <formula>LEN(TRIM(E802))=0</formula>
    </cfRule>
  </conditionalFormatting>
  <conditionalFormatting sqref="E803">
    <cfRule type="containsBlanks" dxfId="127" priority="134">
      <formula>LEN(TRIM(E803))=0</formula>
    </cfRule>
  </conditionalFormatting>
  <conditionalFormatting sqref="E803">
    <cfRule type="containsBlanks" dxfId="126" priority="133">
      <formula>LEN(TRIM(E803))=0</formula>
    </cfRule>
  </conditionalFormatting>
  <conditionalFormatting sqref="E804">
    <cfRule type="containsBlanks" dxfId="125" priority="132">
      <formula>LEN(TRIM(E804))=0</formula>
    </cfRule>
  </conditionalFormatting>
  <conditionalFormatting sqref="E804">
    <cfRule type="containsBlanks" dxfId="124" priority="131">
      <formula>LEN(TRIM(E804))=0</formula>
    </cfRule>
  </conditionalFormatting>
  <conditionalFormatting sqref="E807">
    <cfRule type="containsBlanks" dxfId="123" priority="130">
      <formula>LEN(TRIM(E807))=0</formula>
    </cfRule>
  </conditionalFormatting>
  <conditionalFormatting sqref="E807">
    <cfRule type="containsBlanks" dxfId="122" priority="129">
      <formula>LEN(TRIM(E807))=0</formula>
    </cfRule>
  </conditionalFormatting>
  <conditionalFormatting sqref="E808">
    <cfRule type="containsBlanks" dxfId="121" priority="128">
      <formula>LEN(TRIM(E808))=0</formula>
    </cfRule>
  </conditionalFormatting>
  <conditionalFormatting sqref="E808">
    <cfRule type="containsBlanks" dxfId="120" priority="127">
      <formula>LEN(TRIM(E808))=0</formula>
    </cfRule>
  </conditionalFormatting>
  <conditionalFormatting sqref="E809">
    <cfRule type="containsBlanks" dxfId="119" priority="126">
      <formula>LEN(TRIM(E809))=0</formula>
    </cfRule>
  </conditionalFormatting>
  <conditionalFormatting sqref="E809">
    <cfRule type="containsBlanks" dxfId="118" priority="125">
      <formula>LEN(TRIM(E809))=0</formula>
    </cfRule>
  </conditionalFormatting>
  <conditionalFormatting sqref="E812">
    <cfRule type="containsBlanks" dxfId="117" priority="124">
      <formula>LEN(TRIM(E812))=0</formula>
    </cfRule>
  </conditionalFormatting>
  <conditionalFormatting sqref="E812">
    <cfRule type="containsBlanks" dxfId="116" priority="123">
      <formula>LEN(TRIM(E812))=0</formula>
    </cfRule>
  </conditionalFormatting>
  <conditionalFormatting sqref="E813">
    <cfRule type="containsBlanks" dxfId="115" priority="122">
      <formula>LEN(TRIM(E813))=0</formula>
    </cfRule>
  </conditionalFormatting>
  <conditionalFormatting sqref="E813">
    <cfRule type="containsBlanks" dxfId="114" priority="121">
      <formula>LEN(TRIM(E813))=0</formula>
    </cfRule>
  </conditionalFormatting>
  <conditionalFormatting sqref="E814">
    <cfRule type="containsBlanks" dxfId="113" priority="120">
      <formula>LEN(TRIM(E814))=0</formula>
    </cfRule>
  </conditionalFormatting>
  <conditionalFormatting sqref="E814">
    <cfRule type="containsBlanks" dxfId="112" priority="119">
      <formula>LEN(TRIM(E814))=0</formula>
    </cfRule>
  </conditionalFormatting>
  <conditionalFormatting sqref="E815">
    <cfRule type="containsBlanks" dxfId="111" priority="118">
      <formula>LEN(TRIM(E815))=0</formula>
    </cfRule>
  </conditionalFormatting>
  <conditionalFormatting sqref="E815">
    <cfRule type="containsBlanks" dxfId="110" priority="117">
      <formula>LEN(TRIM(E815))=0</formula>
    </cfRule>
  </conditionalFormatting>
  <conditionalFormatting sqref="E816">
    <cfRule type="containsBlanks" dxfId="109" priority="116">
      <formula>LEN(TRIM(E816))=0</formula>
    </cfRule>
  </conditionalFormatting>
  <conditionalFormatting sqref="E816">
    <cfRule type="containsBlanks" dxfId="108" priority="115">
      <formula>LEN(TRIM(E816))=0</formula>
    </cfRule>
  </conditionalFormatting>
  <conditionalFormatting sqref="E817">
    <cfRule type="containsBlanks" dxfId="107" priority="114">
      <formula>LEN(TRIM(E817))=0</formula>
    </cfRule>
  </conditionalFormatting>
  <conditionalFormatting sqref="E817">
    <cfRule type="containsBlanks" dxfId="106" priority="113">
      <formula>LEN(TRIM(E817))=0</formula>
    </cfRule>
  </conditionalFormatting>
  <conditionalFormatting sqref="E818">
    <cfRule type="containsBlanks" dxfId="105" priority="112">
      <formula>LEN(TRIM(E818))=0</formula>
    </cfRule>
  </conditionalFormatting>
  <conditionalFormatting sqref="E818">
    <cfRule type="containsBlanks" dxfId="104" priority="111">
      <formula>LEN(TRIM(E818))=0</formula>
    </cfRule>
  </conditionalFormatting>
  <conditionalFormatting sqref="E819">
    <cfRule type="containsBlanks" dxfId="103" priority="110">
      <formula>LEN(TRIM(E819))=0</formula>
    </cfRule>
  </conditionalFormatting>
  <conditionalFormatting sqref="E819">
    <cfRule type="containsBlanks" dxfId="102" priority="109">
      <formula>LEN(TRIM(E819))=0</formula>
    </cfRule>
  </conditionalFormatting>
  <conditionalFormatting sqref="E820">
    <cfRule type="containsBlanks" dxfId="101" priority="108">
      <formula>LEN(TRIM(E820))=0</formula>
    </cfRule>
  </conditionalFormatting>
  <conditionalFormatting sqref="E820">
    <cfRule type="containsBlanks" dxfId="100" priority="107">
      <formula>LEN(TRIM(E820))=0</formula>
    </cfRule>
  </conditionalFormatting>
  <conditionalFormatting sqref="E821">
    <cfRule type="containsBlanks" dxfId="99" priority="106">
      <formula>LEN(TRIM(E821))=0</formula>
    </cfRule>
  </conditionalFormatting>
  <conditionalFormatting sqref="E821">
    <cfRule type="containsBlanks" dxfId="98" priority="105">
      <formula>LEN(TRIM(E821))=0</formula>
    </cfRule>
  </conditionalFormatting>
  <conditionalFormatting sqref="E822">
    <cfRule type="containsBlanks" dxfId="97" priority="104">
      <formula>LEN(TRIM(E822))=0</formula>
    </cfRule>
  </conditionalFormatting>
  <conditionalFormatting sqref="E822">
    <cfRule type="containsBlanks" dxfId="96" priority="103">
      <formula>LEN(TRIM(E822))=0</formula>
    </cfRule>
  </conditionalFormatting>
  <conditionalFormatting sqref="E823">
    <cfRule type="containsBlanks" dxfId="95" priority="102">
      <formula>LEN(TRIM(E823))=0</formula>
    </cfRule>
  </conditionalFormatting>
  <conditionalFormatting sqref="E823">
    <cfRule type="containsBlanks" dxfId="94" priority="101">
      <formula>LEN(TRIM(E823))=0</formula>
    </cfRule>
  </conditionalFormatting>
  <conditionalFormatting sqref="E825">
    <cfRule type="containsBlanks" dxfId="93" priority="100">
      <formula>LEN(TRIM(E825))=0</formula>
    </cfRule>
  </conditionalFormatting>
  <conditionalFormatting sqref="E825">
    <cfRule type="containsBlanks" dxfId="92" priority="99">
      <formula>LEN(TRIM(E825))=0</formula>
    </cfRule>
  </conditionalFormatting>
  <conditionalFormatting sqref="E828">
    <cfRule type="containsBlanks" dxfId="91" priority="98">
      <formula>LEN(TRIM(E828))=0</formula>
    </cfRule>
  </conditionalFormatting>
  <conditionalFormatting sqref="E828">
    <cfRule type="containsBlanks" dxfId="90" priority="97">
      <formula>LEN(TRIM(E828))=0</formula>
    </cfRule>
  </conditionalFormatting>
  <conditionalFormatting sqref="E831">
    <cfRule type="containsBlanks" dxfId="89" priority="96">
      <formula>LEN(TRIM(E831))=0</formula>
    </cfRule>
  </conditionalFormatting>
  <conditionalFormatting sqref="E831">
    <cfRule type="containsBlanks" dxfId="88" priority="95">
      <formula>LEN(TRIM(E831))=0</formula>
    </cfRule>
  </conditionalFormatting>
  <conditionalFormatting sqref="E832">
    <cfRule type="containsBlanks" dxfId="87" priority="94">
      <formula>LEN(TRIM(E832))=0</formula>
    </cfRule>
  </conditionalFormatting>
  <conditionalFormatting sqref="E832">
    <cfRule type="containsBlanks" dxfId="86" priority="93">
      <formula>LEN(TRIM(E832))=0</formula>
    </cfRule>
  </conditionalFormatting>
  <conditionalFormatting sqref="E833">
    <cfRule type="containsBlanks" dxfId="85" priority="92">
      <formula>LEN(TRIM(E833))=0</formula>
    </cfRule>
  </conditionalFormatting>
  <conditionalFormatting sqref="E833">
    <cfRule type="containsBlanks" dxfId="84" priority="91">
      <formula>LEN(TRIM(E833))=0</formula>
    </cfRule>
  </conditionalFormatting>
  <conditionalFormatting sqref="E834">
    <cfRule type="containsBlanks" dxfId="83" priority="90">
      <formula>LEN(TRIM(E834))=0</formula>
    </cfRule>
  </conditionalFormatting>
  <conditionalFormatting sqref="E834">
    <cfRule type="containsBlanks" dxfId="82" priority="89">
      <formula>LEN(TRIM(E834))=0</formula>
    </cfRule>
  </conditionalFormatting>
  <conditionalFormatting sqref="E835">
    <cfRule type="containsBlanks" dxfId="81" priority="88">
      <formula>LEN(TRIM(E835))=0</formula>
    </cfRule>
  </conditionalFormatting>
  <conditionalFormatting sqref="E835">
    <cfRule type="containsBlanks" dxfId="80" priority="87">
      <formula>LEN(TRIM(E835))=0</formula>
    </cfRule>
  </conditionalFormatting>
  <conditionalFormatting sqref="E838">
    <cfRule type="containsBlanks" dxfId="79" priority="86">
      <formula>LEN(TRIM(E838))=0</formula>
    </cfRule>
  </conditionalFormatting>
  <conditionalFormatting sqref="E838">
    <cfRule type="containsBlanks" dxfId="78" priority="85">
      <formula>LEN(TRIM(E838))=0</formula>
    </cfRule>
  </conditionalFormatting>
  <conditionalFormatting sqref="E839">
    <cfRule type="containsBlanks" dxfId="77" priority="84">
      <formula>LEN(TRIM(E839))=0</formula>
    </cfRule>
  </conditionalFormatting>
  <conditionalFormatting sqref="E839">
    <cfRule type="containsBlanks" dxfId="76" priority="83">
      <formula>LEN(TRIM(E839))=0</formula>
    </cfRule>
  </conditionalFormatting>
  <conditionalFormatting sqref="E840">
    <cfRule type="containsBlanks" dxfId="75" priority="82">
      <formula>LEN(TRIM(E840))=0</formula>
    </cfRule>
  </conditionalFormatting>
  <conditionalFormatting sqref="E840">
    <cfRule type="containsBlanks" dxfId="74" priority="81">
      <formula>LEN(TRIM(E840))=0</formula>
    </cfRule>
  </conditionalFormatting>
  <conditionalFormatting sqref="E841">
    <cfRule type="containsBlanks" dxfId="73" priority="80">
      <formula>LEN(TRIM(E841))=0</formula>
    </cfRule>
  </conditionalFormatting>
  <conditionalFormatting sqref="E841">
    <cfRule type="containsBlanks" dxfId="72" priority="79">
      <formula>LEN(TRIM(E841))=0</formula>
    </cfRule>
  </conditionalFormatting>
  <conditionalFormatting sqref="E842">
    <cfRule type="containsBlanks" dxfId="71" priority="78">
      <formula>LEN(TRIM(E842))=0</formula>
    </cfRule>
  </conditionalFormatting>
  <conditionalFormatting sqref="E842">
    <cfRule type="containsBlanks" dxfId="70" priority="77">
      <formula>LEN(TRIM(E842))=0</formula>
    </cfRule>
  </conditionalFormatting>
  <conditionalFormatting sqref="E843">
    <cfRule type="containsBlanks" dxfId="69" priority="76">
      <formula>LEN(TRIM(E843))=0</formula>
    </cfRule>
  </conditionalFormatting>
  <conditionalFormatting sqref="E843">
    <cfRule type="containsBlanks" dxfId="68" priority="75">
      <formula>LEN(TRIM(E843))=0</formula>
    </cfRule>
  </conditionalFormatting>
  <conditionalFormatting sqref="E844">
    <cfRule type="containsBlanks" dxfId="67" priority="74">
      <formula>LEN(TRIM(E844))=0</formula>
    </cfRule>
  </conditionalFormatting>
  <conditionalFormatting sqref="E844">
    <cfRule type="containsBlanks" dxfId="66" priority="73">
      <formula>LEN(TRIM(E844))=0</formula>
    </cfRule>
  </conditionalFormatting>
  <conditionalFormatting sqref="E847">
    <cfRule type="containsBlanks" dxfId="65" priority="72">
      <formula>LEN(TRIM(E847))=0</formula>
    </cfRule>
  </conditionalFormatting>
  <conditionalFormatting sqref="E847">
    <cfRule type="containsBlanks" dxfId="64" priority="71">
      <formula>LEN(TRIM(E847))=0</formula>
    </cfRule>
  </conditionalFormatting>
  <conditionalFormatting sqref="E848">
    <cfRule type="containsBlanks" dxfId="63" priority="70">
      <formula>LEN(TRIM(E848))=0</formula>
    </cfRule>
  </conditionalFormatting>
  <conditionalFormatting sqref="E848">
    <cfRule type="containsBlanks" dxfId="62" priority="69">
      <formula>LEN(TRIM(E848))=0</formula>
    </cfRule>
  </conditionalFormatting>
  <conditionalFormatting sqref="E851">
    <cfRule type="containsBlanks" dxfId="61" priority="68">
      <formula>LEN(TRIM(E851))=0</formula>
    </cfRule>
  </conditionalFormatting>
  <conditionalFormatting sqref="E851">
    <cfRule type="containsBlanks" dxfId="60" priority="67">
      <formula>LEN(TRIM(E851))=0</formula>
    </cfRule>
  </conditionalFormatting>
  <conditionalFormatting sqref="E854">
    <cfRule type="containsBlanks" dxfId="59" priority="66">
      <formula>LEN(TRIM(E854))=0</formula>
    </cfRule>
  </conditionalFormatting>
  <conditionalFormatting sqref="E854">
    <cfRule type="containsBlanks" dxfId="58" priority="65">
      <formula>LEN(TRIM(E854))=0</formula>
    </cfRule>
  </conditionalFormatting>
  <conditionalFormatting sqref="E856">
    <cfRule type="containsBlanks" dxfId="57" priority="64">
      <formula>LEN(TRIM(E856))=0</formula>
    </cfRule>
  </conditionalFormatting>
  <conditionalFormatting sqref="E856">
    <cfRule type="containsBlanks" dxfId="56" priority="63">
      <formula>LEN(TRIM(E856))=0</formula>
    </cfRule>
  </conditionalFormatting>
  <conditionalFormatting sqref="E858">
    <cfRule type="containsBlanks" dxfId="55" priority="62">
      <formula>LEN(TRIM(E858))=0</formula>
    </cfRule>
  </conditionalFormatting>
  <conditionalFormatting sqref="E858">
    <cfRule type="containsBlanks" dxfId="54" priority="61">
      <formula>LEN(TRIM(E858))=0</formula>
    </cfRule>
  </conditionalFormatting>
  <conditionalFormatting sqref="E861">
    <cfRule type="containsBlanks" dxfId="53" priority="60">
      <formula>LEN(TRIM(E861))=0</formula>
    </cfRule>
  </conditionalFormatting>
  <conditionalFormatting sqref="E861">
    <cfRule type="containsBlanks" dxfId="52" priority="59">
      <formula>LEN(TRIM(E861))=0</formula>
    </cfRule>
  </conditionalFormatting>
  <conditionalFormatting sqref="E863">
    <cfRule type="containsBlanks" dxfId="51" priority="58">
      <formula>LEN(TRIM(E863))=0</formula>
    </cfRule>
  </conditionalFormatting>
  <conditionalFormatting sqref="E863">
    <cfRule type="containsBlanks" dxfId="50" priority="57">
      <formula>LEN(TRIM(E863))=0</formula>
    </cfRule>
  </conditionalFormatting>
  <conditionalFormatting sqref="E865">
    <cfRule type="containsBlanks" dxfId="49" priority="56">
      <formula>LEN(TRIM(E865))=0</formula>
    </cfRule>
  </conditionalFormatting>
  <conditionalFormatting sqref="E865">
    <cfRule type="containsBlanks" dxfId="48" priority="55">
      <formula>LEN(TRIM(E865))=0</formula>
    </cfRule>
  </conditionalFormatting>
  <conditionalFormatting sqref="E867">
    <cfRule type="containsBlanks" dxfId="47" priority="54">
      <formula>LEN(TRIM(E867))=0</formula>
    </cfRule>
  </conditionalFormatting>
  <conditionalFormatting sqref="E867">
    <cfRule type="containsBlanks" dxfId="46" priority="53">
      <formula>LEN(TRIM(E867))=0</formula>
    </cfRule>
  </conditionalFormatting>
  <conditionalFormatting sqref="E871">
    <cfRule type="containsBlanks" dxfId="45" priority="52">
      <formula>LEN(TRIM(E871))=0</formula>
    </cfRule>
  </conditionalFormatting>
  <conditionalFormatting sqref="E871">
    <cfRule type="containsBlanks" dxfId="44" priority="51">
      <formula>LEN(TRIM(E871))=0</formula>
    </cfRule>
  </conditionalFormatting>
  <conditionalFormatting sqref="E874:E880">
    <cfRule type="containsBlanks" dxfId="43" priority="50">
      <formula>LEN(TRIM(E874))=0</formula>
    </cfRule>
  </conditionalFormatting>
  <conditionalFormatting sqref="E874:E880">
    <cfRule type="containsBlanks" dxfId="42" priority="49">
      <formula>LEN(TRIM(E874))=0</formula>
    </cfRule>
  </conditionalFormatting>
  <conditionalFormatting sqref="E189">
    <cfRule type="containsBlanks" dxfId="41" priority="44">
      <formula>LEN(TRIM(E189))=0</formula>
    </cfRule>
  </conditionalFormatting>
  <conditionalFormatting sqref="E189">
    <cfRule type="containsBlanks" dxfId="40" priority="43">
      <formula>LEN(TRIM(E189))=0</formula>
    </cfRule>
  </conditionalFormatting>
  <conditionalFormatting sqref="E214">
    <cfRule type="containsBlanks" dxfId="39" priority="42">
      <formula>LEN(TRIM(E214))=0</formula>
    </cfRule>
  </conditionalFormatting>
  <conditionalFormatting sqref="E214">
    <cfRule type="containsBlanks" dxfId="38" priority="41">
      <formula>LEN(TRIM(E214))=0</formula>
    </cfRule>
  </conditionalFormatting>
  <conditionalFormatting sqref="E216">
    <cfRule type="containsBlanks" dxfId="37" priority="40">
      <formula>LEN(TRIM(E216))=0</formula>
    </cfRule>
  </conditionalFormatting>
  <conditionalFormatting sqref="E216">
    <cfRule type="containsBlanks" dxfId="36" priority="39">
      <formula>LEN(TRIM(E216))=0</formula>
    </cfRule>
  </conditionalFormatting>
  <conditionalFormatting sqref="E257">
    <cfRule type="containsBlanks" dxfId="35" priority="38">
      <formula>LEN(TRIM(E257))=0</formula>
    </cfRule>
  </conditionalFormatting>
  <conditionalFormatting sqref="E257">
    <cfRule type="containsBlanks" dxfId="34" priority="37">
      <formula>LEN(TRIM(E257))=0</formula>
    </cfRule>
  </conditionalFormatting>
  <conditionalFormatting sqref="E292">
    <cfRule type="containsBlanks" dxfId="33" priority="36">
      <formula>LEN(TRIM(E292))=0</formula>
    </cfRule>
  </conditionalFormatting>
  <conditionalFormatting sqref="E292">
    <cfRule type="containsBlanks" dxfId="32" priority="35">
      <formula>LEN(TRIM(E292))=0</formula>
    </cfRule>
  </conditionalFormatting>
  <conditionalFormatting sqref="E300:E301">
    <cfRule type="containsBlanks" dxfId="31" priority="34">
      <formula>LEN(TRIM(E300))=0</formula>
    </cfRule>
  </conditionalFormatting>
  <conditionalFormatting sqref="E300:E301">
    <cfRule type="containsBlanks" dxfId="30" priority="33">
      <formula>LEN(TRIM(E300))=0</formula>
    </cfRule>
  </conditionalFormatting>
  <conditionalFormatting sqref="E310">
    <cfRule type="containsBlanks" dxfId="29" priority="32">
      <formula>LEN(TRIM(E310))=0</formula>
    </cfRule>
  </conditionalFormatting>
  <conditionalFormatting sqref="E310">
    <cfRule type="containsBlanks" dxfId="28" priority="31">
      <formula>LEN(TRIM(E310))=0</formula>
    </cfRule>
  </conditionalFormatting>
  <conditionalFormatting sqref="E690">
    <cfRule type="containsBlanks" dxfId="27" priority="29">
      <formula>LEN(TRIM(E690))=0</formula>
    </cfRule>
  </conditionalFormatting>
  <conditionalFormatting sqref="E690">
    <cfRule type="containsBlanks" dxfId="26" priority="30">
      <formula>LEN(TRIM(E690))=0</formula>
    </cfRule>
  </conditionalFormatting>
  <conditionalFormatting sqref="E344">
    <cfRule type="containsBlanks" dxfId="25" priority="28">
      <formula>LEN(TRIM(E344))=0</formula>
    </cfRule>
  </conditionalFormatting>
  <conditionalFormatting sqref="E344">
    <cfRule type="containsBlanks" dxfId="24" priority="27">
      <formula>LEN(TRIM(E344))=0</formula>
    </cfRule>
  </conditionalFormatting>
  <conditionalFormatting sqref="E238">
    <cfRule type="containsBlanks" dxfId="23" priority="25">
      <formula>LEN(TRIM(E238))=0</formula>
    </cfRule>
  </conditionalFormatting>
  <conditionalFormatting sqref="E238">
    <cfRule type="containsBlanks" dxfId="22" priority="26">
      <formula>LEN(TRIM(E238))=0</formula>
    </cfRule>
  </conditionalFormatting>
  <conditionalFormatting sqref="E144">
    <cfRule type="containsBlanks" dxfId="21" priority="23">
      <formula>LEN(TRIM(E144))=0</formula>
    </cfRule>
  </conditionalFormatting>
  <conditionalFormatting sqref="E144">
    <cfRule type="containsBlanks" dxfId="20" priority="24">
      <formula>LEN(TRIM(E144))=0</formula>
    </cfRule>
  </conditionalFormatting>
  <conditionalFormatting sqref="E279">
    <cfRule type="containsBlanks" dxfId="19" priority="22">
      <formula>LEN(TRIM(E279))=0</formula>
    </cfRule>
  </conditionalFormatting>
  <conditionalFormatting sqref="E279">
    <cfRule type="containsBlanks" dxfId="18" priority="21">
      <formula>LEN(TRIM(E279))=0</formula>
    </cfRule>
  </conditionalFormatting>
  <conditionalFormatting sqref="E782">
    <cfRule type="containsBlanks" dxfId="17" priority="20">
      <formula>LEN(TRIM(E782))=0</formula>
    </cfRule>
  </conditionalFormatting>
  <conditionalFormatting sqref="E782">
    <cfRule type="containsBlanks" dxfId="16" priority="19">
      <formula>LEN(TRIM(E782))=0</formula>
    </cfRule>
  </conditionalFormatting>
  <conditionalFormatting sqref="E785">
    <cfRule type="containsBlanks" dxfId="15" priority="18">
      <formula>LEN(TRIM(E785))=0</formula>
    </cfRule>
  </conditionalFormatting>
  <conditionalFormatting sqref="E785">
    <cfRule type="containsBlanks" dxfId="14" priority="17">
      <formula>LEN(TRIM(E785))=0</formula>
    </cfRule>
  </conditionalFormatting>
  <conditionalFormatting sqref="E786">
    <cfRule type="containsBlanks" dxfId="13" priority="16">
      <formula>LEN(TRIM(E786))=0</formula>
    </cfRule>
  </conditionalFormatting>
  <conditionalFormatting sqref="E786">
    <cfRule type="containsBlanks" dxfId="12" priority="15">
      <formula>LEN(TRIM(E786))=0</formula>
    </cfRule>
  </conditionalFormatting>
  <conditionalFormatting sqref="E869">
    <cfRule type="containsBlanks" dxfId="11" priority="14">
      <formula>LEN(TRIM(E869))=0</formula>
    </cfRule>
  </conditionalFormatting>
  <conditionalFormatting sqref="E869">
    <cfRule type="containsBlanks" dxfId="10" priority="13">
      <formula>LEN(TRIM(E869))=0</formula>
    </cfRule>
  </conditionalFormatting>
  <conditionalFormatting sqref="E892">
    <cfRule type="containsBlanks" dxfId="9" priority="7">
      <formula>LEN(TRIM(E892))=0</formula>
    </cfRule>
  </conditionalFormatting>
  <conditionalFormatting sqref="E888">
    <cfRule type="containsBlanks" dxfId="8" priority="10">
      <formula>LEN(TRIM(E888))=0</formula>
    </cfRule>
  </conditionalFormatting>
  <conditionalFormatting sqref="E888">
    <cfRule type="containsBlanks" dxfId="7" priority="9">
      <formula>LEN(TRIM(E888))=0</formula>
    </cfRule>
  </conditionalFormatting>
  <conditionalFormatting sqref="E892">
    <cfRule type="containsBlanks" dxfId="6" priority="8">
      <formula>LEN(TRIM(E892))=0</formula>
    </cfRule>
  </conditionalFormatting>
  <conditionalFormatting sqref="E890">
    <cfRule type="containsBlanks" dxfId="5" priority="6">
      <formula>LEN(TRIM(E890))=0</formula>
    </cfRule>
  </conditionalFormatting>
  <conditionalFormatting sqref="E890">
    <cfRule type="containsBlanks" dxfId="4" priority="5">
      <formula>LEN(TRIM(E890))=0</formula>
    </cfRule>
  </conditionalFormatting>
  <conditionalFormatting sqref="E886">
    <cfRule type="containsBlanks" dxfId="3" priority="4">
      <formula>LEN(TRIM(E886))=0</formula>
    </cfRule>
  </conditionalFormatting>
  <conditionalFormatting sqref="E886">
    <cfRule type="containsBlanks" dxfId="2" priority="3">
      <formula>LEN(TRIM(E886))=0</formula>
    </cfRule>
  </conditionalFormatting>
  <conditionalFormatting sqref="E903">
    <cfRule type="containsBlanks" dxfId="1" priority="1">
      <formula>LEN(TRIM(E903))=0</formula>
    </cfRule>
  </conditionalFormatting>
  <conditionalFormatting sqref="E903">
    <cfRule type="containsBlanks" dxfId="0" priority="2">
      <formula>LEN(TRIM(E903))=0</formula>
    </cfRule>
  </conditionalFormatting>
  <pageMargins left="0.7" right="0.7" top="0.75" bottom="0.75" header="0.3" footer="0.3"/>
  <pageSetup paperSize="9" orientation="portrait" r:id="rId1"/>
  <rowBreaks count="5" manualBreakCount="5">
    <brk id="280" max="5" man="1"/>
    <brk id="431" max="5" man="1"/>
    <brk id="493" max="5" man="1"/>
    <brk id="572" max="5" man="1"/>
    <brk id="67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Rekapitulacija</vt:lpstr>
      <vt:lpstr>GO dela</vt:lpstr>
      <vt:lpstr>Elektro dela</vt:lpstr>
      <vt:lpstr>Strojna dela</vt:lpstr>
      <vt:lpstr>'Elektro dela'!Področje_tiskanja</vt:lpstr>
      <vt:lpstr>Rekapitulacija!Področje_tiskanja</vt:lpstr>
      <vt:lpstr>'Strojna dela'!Področje_tiskanja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jeršin</dc:creator>
  <cp:lastModifiedBy>LEŠNJAK Borut Danilo</cp:lastModifiedBy>
  <cp:lastPrinted>2024-02-12T11:04:18Z</cp:lastPrinted>
  <dcterms:created xsi:type="dcterms:W3CDTF">2018-04-12T18:16:04Z</dcterms:created>
  <dcterms:modified xsi:type="dcterms:W3CDTF">2024-05-09T08:17:02Z</dcterms:modified>
</cp:coreProperties>
</file>