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JAVNI RAZPISI/JAVNI RAZPISI 2024/JN24_00065_Zagotavljanje storitev mobilne in fiksne telefonije _Cedilnik/RD/"/>
    </mc:Choice>
  </mc:AlternateContent>
  <xr:revisionPtr revIDLastSave="1" documentId="8_{0D8B6CDD-7EFE-442F-B6A4-E9A86E47281D}" xr6:coauthVersionLast="47" xr6:coauthVersionMax="47" xr10:uidLastSave="{43578758-CD0C-4601-A367-B0054B7C7213}"/>
  <bookViews>
    <workbookView xWindow="28680" yWindow="-120" windowWidth="29040" windowHeight="15840" xr2:uid="{00000000-000D-0000-FFFF-FFFF00000000}"/>
  </bookViews>
  <sheets>
    <sheet name="Specifikacija" sheetId="2" r:id="rId1"/>
  </sheets>
  <definedNames>
    <definedName name="_Toc350860521" localSheetId="0">Specifikacija!#REF!</definedName>
    <definedName name="_Toc350860522" localSheetId="0">Specifikacija!$B$23</definedName>
    <definedName name="_xlnm.Print_Area" localSheetId="0">Specifikacija!$A$1:$I$44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4" i="2" l="1"/>
  <c r="H24" i="2" s="1"/>
  <c r="I24" i="2" s="1"/>
  <c r="G35" i="2"/>
  <c r="H35" i="2" s="1"/>
  <c r="I35" i="2" s="1"/>
  <c r="G34" i="2"/>
  <c r="H34" i="2" s="1"/>
  <c r="I34" i="2" s="1"/>
  <c r="G33" i="2"/>
  <c r="H33" i="2" s="1"/>
  <c r="I33" i="2" s="1"/>
  <c r="G32" i="2"/>
  <c r="H32" i="2" s="1"/>
  <c r="I32" i="2" s="1"/>
  <c r="G31" i="2"/>
  <c r="H31" i="2" s="1"/>
  <c r="I31" i="2" s="1"/>
  <c r="G30" i="2"/>
  <c r="H30" i="2" s="1"/>
  <c r="I30" i="2" s="1"/>
  <c r="G29" i="2"/>
  <c r="H29" i="2" s="1"/>
  <c r="I29" i="2" s="1"/>
  <c r="G28" i="2"/>
  <c r="H28" i="2" s="1"/>
  <c r="I28" i="2" s="1"/>
  <c r="G27" i="2"/>
  <c r="H27" i="2" s="1"/>
  <c r="I27" i="2" s="1"/>
  <c r="G26" i="2"/>
  <c r="H26" i="2" s="1"/>
  <c r="I26" i="2" s="1"/>
  <c r="G25" i="2"/>
  <c r="H25" i="2" s="1"/>
  <c r="I25" i="2" s="1"/>
  <c r="G20" i="2"/>
  <c r="H20" i="2" s="1"/>
  <c r="I20" i="2" s="1"/>
  <c r="G19" i="2"/>
  <c r="H19" i="2" s="1"/>
  <c r="I19" i="2" s="1"/>
  <c r="G18" i="2"/>
  <c r="H18" i="2" s="1"/>
  <c r="I18" i="2" s="1"/>
  <c r="G17" i="2"/>
  <c r="H17" i="2" s="1"/>
  <c r="I17" i="2" s="1"/>
  <c r="G16" i="2"/>
  <c r="H16" i="2" s="1"/>
  <c r="I16" i="2" s="1"/>
  <c r="G15" i="2"/>
  <c r="H15" i="2" s="1"/>
  <c r="I15" i="2" s="1"/>
  <c r="G14" i="2"/>
  <c r="H14" i="2" s="1"/>
  <c r="I14" i="2" s="1"/>
  <c r="G13" i="2"/>
  <c r="H13" i="2" s="1"/>
  <c r="I13" i="2" s="1"/>
  <c r="G12" i="2"/>
  <c r="H12" i="2" s="1"/>
  <c r="I12" i="2" s="1"/>
  <c r="G11" i="2"/>
  <c r="H11" i="2" s="1"/>
  <c r="G7" i="2"/>
  <c r="H7" i="2" s="1"/>
  <c r="I7" i="2" s="1"/>
  <c r="G6" i="2"/>
  <c r="H6" i="2" s="1"/>
  <c r="I6" i="2" s="1"/>
  <c r="G5" i="2"/>
  <c r="H5" i="2" s="1"/>
  <c r="I5" i="2" s="1"/>
  <c r="G4" i="2"/>
  <c r="H4" i="2" s="1"/>
  <c r="I36" i="2" l="1"/>
  <c r="I4" i="2"/>
  <c r="H8" i="2"/>
  <c r="I11" i="2"/>
  <c r="H21" i="2"/>
  <c r="G36" i="2"/>
  <c r="G8" i="2"/>
  <c r="G21" i="2"/>
  <c r="H36" i="2"/>
  <c r="G38" i="2" l="1"/>
  <c r="H39" i="2"/>
  <c r="I8" i="2"/>
  <c r="I21" i="2"/>
  <c r="I40" i="2" l="1"/>
</calcChain>
</file>

<file path=xl/sharedStrings.xml><?xml version="1.0" encoding="utf-8"?>
<sst xmlns="http://schemas.openxmlformats.org/spreadsheetml/2006/main" count="113" uniqueCount="80">
  <si>
    <t>kos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</si>
  <si>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</si>
  <si>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</si>
  <si>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</si>
  <si>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1.1</t>
  </si>
  <si>
    <t>Aparat osnovnega razreda</t>
  </si>
  <si>
    <t>1.2</t>
  </si>
  <si>
    <t>Aparat višjega razreda</t>
  </si>
  <si>
    <t>1.3</t>
  </si>
  <si>
    <t>Aparat najvišjega razreda</t>
  </si>
  <si>
    <t>1.4</t>
  </si>
  <si>
    <t>Omrežni polnilec vsaj 20W</t>
  </si>
  <si>
    <t>Model naprave</t>
  </si>
  <si>
    <t>2.1</t>
  </si>
  <si>
    <t>Osnovni paket mobilne telefonije</t>
  </si>
  <si>
    <t>2.2</t>
  </si>
  <si>
    <t>Napredni paket mobilne telefonije</t>
  </si>
  <si>
    <t>2.3</t>
  </si>
  <si>
    <t>Paket mobilne telefonije "Po porabi"</t>
  </si>
  <si>
    <t>2.4</t>
  </si>
  <si>
    <t>Mobilni internet Neomejeno</t>
  </si>
  <si>
    <t>2.5</t>
  </si>
  <si>
    <t>Platforma za posredovanje SMS sporočil preko vmesnika</t>
  </si>
  <si>
    <t>2.6</t>
  </si>
  <si>
    <t>Paket Telemetrija 100 MB (M2M)</t>
  </si>
  <si>
    <t>2.7</t>
  </si>
  <si>
    <t>Privatno mobilno omrežje Naročnina (APN)</t>
  </si>
  <si>
    <t>2.8</t>
  </si>
  <si>
    <t>Dodaten zakup 10 GB prenosa podatkov za območje držav Balkana</t>
  </si>
  <si>
    <t>2.9</t>
  </si>
  <si>
    <t>Dodatni zakup klicev iz Slovenije v države območja EU-tarife 120 minut</t>
  </si>
  <si>
    <t>2.10</t>
  </si>
  <si>
    <t xml:space="preserve">Vzpostavitev in vzdrževanje podvojene podatkovne povezave med omrežjem mobilnega operaterja in omrežjem naročnika za potrebe APN  </t>
  </si>
  <si>
    <t>Ponudbena specifikacija/ponudbeni predračun skladno s ponudbo št. …………………..   z dne  ………...</t>
  </si>
  <si>
    <t xml:space="preserve"> MobilnI APARATI</t>
  </si>
  <si>
    <t>Količina/mesec</t>
  </si>
  <si>
    <t>EM</t>
  </si>
  <si>
    <t>Cena na EM v € brez DDV</t>
  </si>
  <si>
    <t>Skupaj v € brez DDV/mesec</t>
  </si>
  <si>
    <t>Skupaj v € brez DDV/1 leto</t>
  </si>
  <si>
    <t>Skupaj v € brez DDV/3 leta</t>
  </si>
  <si>
    <t>SKUPAJ</t>
  </si>
  <si>
    <t>2</t>
  </si>
  <si>
    <t>Mobilne STORITVE</t>
  </si>
  <si>
    <t>Ime storitve</t>
  </si>
  <si>
    <t>Skupaj v € brez DDV /1 leto</t>
  </si>
  <si>
    <t>3</t>
  </si>
  <si>
    <t>SIP Trunk</t>
  </si>
  <si>
    <t>3.1</t>
  </si>
  <si>
    <t>SIP Trunk povezava</t>
  </si>
  <si>
    <t>sočasni klici</t>
  </si>
  <si>
    <t>3.2</t>
  </si>
  <si>
    <t>DDI 100</t>
  </si>
  <si>
    <t>kom</t>
  </si>
  <si>
    <t>3.3</t>
  </si>
  <si>
    <t xml:space="preserve">Storitev interaktivnega glasovnega odzivnika (IVR) </t>
  </si>
  <si>
    <t>3.4</t>
  </si>
  <si>
    <t xml:space="preserve">Spletni vmesnik za nadzor nad stroški </t>
  </si>
  <si>
    <t>dostop</t>
  </si>
  <si>
    <t>3.5</t>
  </si>
  <si>
    <t xml:space="preserve">Spletna storitev za obdelavo tarifnih podatkov </t>
  </si>
  <si>
    <t>3.6</t>
  </si>
  <si>
    <t>Klici v fiksno omrežje Telekoma Slovenije</t>
  </si>
  <si>
    <t>minuta</t>
  </si>
  <si>
    <t>3.7</t>
  </si>
  <si>
    <t>IP klici v mobilno omrežje Telekoma Slovenije</t>
  </si>
  <si>
    <t>3.8</t>
  </si>
  <si>
    <t>Klici v ostala fiksna omrežja v Sloveniji</t>
  </si>
  <si>
    <t>3.9</t>
  </si>
  <si>
    <t>Klici v ostala mobilna omrežja v Sloveniji</t>
  </si>
  <si>
    <t>3.10</t>
  </si>
  <si>
    <t>Klici  v fiksne telefonske številke znotraj fiksnega omrežja naročnika</t>
  </si>
  <si>
    <t>3.11</t>
  </si>
  <si>
    <t>IP klici v mobilno omrežje TS znotraj podjetja ELES (EPO)</t>
  </si>
  <si>
    <t>3.12</t>
  </si>
  <si>
    <t>Stacionarna telefonska številka v MS Teams okolju</t>
  </si>
  <si>
    <t>SKUPAJ brez DDV</t>
  </si>
  <si>
    <t>Vse skupaj na mesec brez DDV</t>
  </si>
  <si>
    <t>Vse skupaj 1 leto brez DDV</t>
  </si>
  <si>
    <t>Vse skupaj 3 leta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</si>
</sst>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3" fillId="0" borderId="0" xfId="0" applyFont="1"/>
    <xf numFmtId="49" fontId="0" fillId="0" borderId="1" xfId="0" applyNumberFormat="1" applyBorder="1" applyAlignment="1">
      <alignment horizontal="right"/>
    </xf>
    <xf numFmtId="0" fontId="1" fillId="0" borderId="1" xfId="0" applyFont="1" applyBorder="1"/>
    <xf numFmtId="164" fontId="1" fillId="0" borderId="1" xfId="0" applyNumberFormat="1" applyFont="1" applyBorder="1" applyProtection="1">
      <protection locked="0"/>
    </xf>
    <xf numFmtId="4" fontId="1" fillId="0" borderId="1" xfId="0" applyNumberFormat="1" applyFont="1" applyBorder="1"/>
    <xf numFmtId="49" fontId="3" fillId="0" borderId="1" xfId="0" applyNumberFormat="1" applyFont="1" applyBorder="1" applyAlignment="1">
      <alignment horizontal="right"/>
    </xf>
    <xf numFmtId="0" fontId="4" fillId="0" borderId="1" xfId="0" applyFont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/>
    <xf numFmtId="4" fontId="4" fillId="3" borderId="1" xfId="0" applyNumberFormat="1" applyFont="1" applyFill="1" applyBorder="1"/>
    <xf numFmtId="49" fontId="3" fillId="0" borderId="0" xfId="0" applyNumberFormat="1" applyFont="1" applyAlignment="1">
      <alignment horizontal="right"/>
    </xf>
    <xf numFmtId="4" fontId="0" fillId="0" borderId="0" xfId="0" applyNumberFormat="1"/>
    <xf numFmtId="0" fontId="5" fillId="0" borderId="1" xfId="0" applyFont="1" applyBorder="1"/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49" fontId="0" fillId="0" borderId="1" xfId="0" applyNumberFormat="1" applyBorder="1" applyAlignment="1">
      <alignment horizontal="right" vertical="top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4" fontId="1" fillId="0" borderId="0" xfId="0" applyNumberFormat="1" applyFont="1"/>
    <xf numFmtId="0" fontId="9" fillId="0" borderId="2" xfId="0" applyFont="1" applyBorder="1"/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4" fontId="10" fillId="0" borderId="3" xfId="0" applyNumberFormat="1" applyFont="1" applyBorder="1"/>
    <xf numFmtId="4" fontId="9" fillId="0" borderId="4" xfId="0" applyNumberFormat="1" applyFont="1" applyBorder="1"/>
    <xf numFmtId="4" fontId="9" fillId="2" borderId="5" xfId="0" applyNumberFormat="1" applyFont="1" applyFill="1" applyBorder="1"/>
    <xf numFmtId="4" fontId="9" fillId="2" borderId="6" xfId="0" applyNumberFormat="1" applyFont="1" applyFill="1" applyBorder="1"/>
    <xf numFmtId="0" fontId="9" fillId="0" borderId="7" xfId="0" applyFont="1" applyBorder="1"/>
    <xf numFmtId="4" fontId="9" fillId="2" borderId="8" xfId="0" applyNumberFormat="1" applyFont="1" applyFill="1" applyBorder="1"/>
    <xf numFmtId="4" fontId="9" fillId="2" borderId="9" xfId="0" applyNumberFormat="1" applyFont="1" applyFill="1" applyBorder="1"/>
    <xf numFmtId="0" fontId="11" fillId="0" borderId="10" xfId="0" applyFont="1" applyBorder="1"/>
    <xf numFmtId="0" fontId="11" fillId="0" borderId="10" xfId="0" applyFont="1" applyBorder="1" applyAlignment="1">
      <alignment horizontal="center"/>
    </xf>
    <xf numFmtId="164" fontId="11" fillId="0" borderId="10" xfId="0" applyNumberFormat="1" applyFont="1" applyBorder="1"/>
    <xf numFmtId="0" fontId="11" fillId="2" borderId="11" xfId="0" applyFont="1" applyFill="1" applyBorder="1"/>
    <xf numFmtId="4" fontId="9" fillId="2" borderId="1" xfId="0" applyNumberFormat="1" applyFont="1" applyFill="1" applyBorder="1"/>
    <xf numFmtId="4" fontId="9" fillId="0" borderId="1" xfId="0" applyNumberFormat="1" applyFont="1" applyBorder="1"/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49" fontId="4" fillId="4" borderId="1" xfId="0" applyNumberFormat="1" applyFont="1" applyFill="1" applyBorder="1" applyAlignment="1">
      <alignment horizontal="right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8" fillId="4" borderId="1" xfId="0" applyFont="1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A4CD-D460-4208-9ACB-35F999FBD20B}">
  <sheetPr>
    <pageSetUpPr fitToPage="1"/>
  </sheetPr>
  <dimension ref="A1:I44"/>
  <sheetViews>
    <sheetView tabSelected="1" zoomScale="90" zoomScaleNormal="90" workbookViewId="0">
      <selection activeCell="P13" sqref="P13"/>
    </sheetView>
  </sheetViews>
  <sheetFormatPr defaultRowHeight="15" x14ac:dyDescent="0.25"/>
  <cols>
    <col min="1" max="1" width="5.140625" style="2" customWidth="1"/>
    <col min="2" max="2" width="68" customWidth="1"/>
    <col min="3" max="3" width="19.42578125" customWidth="1"/>
    <col min="4" max="4" width="9" customWidth="1"/>
    <col min="5" max="5" width="8.140625" style="4" customWidth="1"/>
    <col min="6" max="6" width="15.140625" style="5" customWidth="1"/>
    <col min="7" max="7" width="15.5703125" bestFit="1" customWidth="1"/>
    <col min="8" max="8" width="15.28515625" customWidth="1"/>
    <col min="9" max="9" width="16.5703125" customWidth="1"/>
  </cols>
  <sheetData>
    <row r="1" spans="1:9" ht="21" x14ac:dyDescent="0.35">
      <c r="B1" s="3" t="s">
        <v>33</v>
      </c>
      <c r="C1" s="3"/>
    </row>
    <row r="2" spans="1:9" x14ac:dyDescent="0.25">
      <c r="B2" s="6"/>
      <c r="C2" s="6"/>
    </row>
    <row r="3" spans="1:9" ht="45" x14ac:dyDescent="0.25">
      <c r="A3" s="48">
        <v>1</v>
      </c>
      <c r="B3" s="49" t="s">
        <v>34</v>
      </c>
      <c r="C3" s="49" t="s">
        <v>12</v>
      </c>
      <c r="D3" s="50" t="s">
        <v>35</v>
      </c>
      <c r="E3" s="51" t="s">
        <v>36</v>
      </c>
      <c r="F3" s="52" t="s">
        <v>37</v>
      </c>
      <c r="G3" s="50" t="s">
        <v>38</v>
      </c>
      <c r="H3" s="50" t="s">
        <v>39</v>
      </c>
      <c r="I3" s="50" t="s">
        <v>40</v>
      </c>
    </row>
    <row r="4" spans="1:9" x14ac:dyDescent="0.25">
      <c r="A4" s="7" t="s">
        <v>4</v>
      </c>
      <c r="B4" s="8" t="s">
        <v>5</v>
      </c>
      <c r="C4" s="46"/>
      <c r="D4" s="8">
        <v>12</v>
      </c>
      <c r="E4" s="1" t="s">
        <v>0</v>
      </c>
      <c r="F4" s="9">
        <v>0</v>
      </c>
      <c r="G4" s="10">
        <f>F4*D4</f>
        <v>0</v>
      </c>
      <c r="H4" s="10">
        <f>G4*12</f>
        <v>0</v>
      </c>
      <c r="I4" s="10">
        <f>H4*3</f>
        <v>0</v>
      </c>
    </row>
    <row r="5" spans="1:9" x14ac:dyDescent="0.25">
      <c r="A5" s="7" t="s">
        <v>6</v>
      </c>
      <c r="B5" s="8" t="s">
        <v>7</v>
      </c>
      <c r="C5" s="46"/>
      <c r="D5" s="8">
        <v>5</v>
      </c>
      <c r="E5" s="1" t="s">
        <v>0</v>
      </c>
      <c r="F5" s="9">
        <v>0</v>
      </c>
      <c r="G5" s="10">
        <f t="shared" ref="G5:G7" si="0">F5*D5</f>
        <v>0</v>
      </c>
      <c r="H5" s="10">
        <f t="shared" ref="H5:H7" si="1">G5*12</f>
        <v>0</v>
      </c>
      <c r="I5" s="10">
        <f t="shared" ref="I5:I7" si="2">H5*3</f>
        <v>0</v>
      </c>
    </row>
    <row r="6" spans="1:9" x14ac:dyDescent="0.25">
      <c r="A6" s="7" t="s">
        <v>8</v>
      </c>
      <c r="B6" s="8" t="s">
        <v>9</v>
      </c>
      <c r="C6" s="46"/>
      <c r="D6" s="8">
        <v>3</v>
      </c>
      <c r="E6" s="1" t="s">
        <v>0</v>
      </c>
      <c r="F6" s="9">
        <v>0</v>
      </c>
      <c r="G6" s="10">
        <f t="shared" si="0"/>
        <v>0</v>
      </c>
      <c r="H6" s="10">
        <f t="shared" si="1"/>
        <v>0</v>
      </c>
      <c r="I6" s="10">
        <f t="shared" si="2"/>
        <v>0</v>
      </c>
    </row>
    <row r="7" spans="1:9" x14ac:dyDescent="0.25">
      <c r="A7" s="7" t="s">
        <v>10</v>
      </c>
      <c r="B7" s="8" t="s">
        <v>11</v>
      </c>
      <c r="C7" s="46"/>
      <c r="D7" s="8">
        <v>20</v>
      </c>
      <c r="E7" s="1" t="s">
        <v>0</v>
      </c>
      <c r="F7" s="9">
        <v>0</v>
      </c>
      <c r="G7" s="10">
        <f t="shared" si="0"/>
        <v>0</v>
      </c>
      <c r="H7" s="10">
        <f t="shared" si="1"/>
        <v>0</v>
      </c>
      <c r="I7" s="10">
        <f t="shared" si="2"/>
        <v>0</v>
      </c>
    </row>
    <row r="8" spans="1:9" x14ac:dyDescent="0.25">
      <c r="A8" s="11"/>
      <c r="B8" s="12" t="s">
        <v>41</v>
      </c>
      <c r="C8" s="8"/>
      <c r="D8" s="13"/>
      <c r="E8" s="14"/>
      <c r="F8" s="15"/>
      <c r="G8" s="16">
        <f>SUM(G4:G7)</f>
        <v>0</v>
      </c>
      <c r="H8" s="16">
        <f t="shared" ref="H8:I8" si="3">SUM(H4:H7)</f>
        <v>0</v>
      </c>
      <c r="I8" s="16">
        <f t="shared" si="3"/>
        <v>0</v>
      </c>
    </row>
    <row r="9" spans="1:9" x14ac:dyDescent="0.25">
      <c r="A9" s="17"/>
      <c r="G9" s="18"/>
      <c r="H9" s="18"/>
      <c r="I9" s="18"/>
    </row>
    <row r="10" spans="1:9" ht="45" x14ac:dyDescent="0.25">
      <c r="A10" s="48" t="s">
        <v>42</v>
      </c>
      <c r="B10" s="49" t="s">
        <v>43</v>
      </c>
      <c r="C10" s="49" t="s">
        <v>44</v>
      </c>
      <c r="D10" s="50" t="s">
        <v>35</v>
      </c>
      <c r="E10" s="51" t="s">
        <v>36</v>
      </c>
      <c r="F10" s="52" t="s">
        <v>37</v>
      </c>
      <c r="G10" s="50" t="s">
        <v>38</v>
      </c>
      <c r="H10" s="50" t="s">
        <v>45</v>
      </c>
      <c r="I10" s="50" t="s">
        <v>40</v>
      </c>
    </row>
    <row r="11" spans="1:9" x14ac:dyDescent="0.25">
      <c r="A11" s="7" t="s">
        <v>13</v>
      </c>
      <c r="B11" s="8" t="s">
        <v>14</v>
      </c>
      <c r="C11" s="46"/>
      <c r="D11" s="8">
        <v>580</v>
      </c>
      <c r="E11" s="1" t="s">
        <v>0</v>
      </c>
      <c r="F11" s="9">
        <v>0</v>
      </c>
      <c r="G11" s="10">
        <f>F11*D11</f>
        <v>0</v>
      </c>
      <c r="H11" s="10">
        <f>G11*12</f>
        <v>0</v>
      </c>
      <c r="I11" s="10">
        <f>H11*3</f>
        <v>0</v>
      </c>
    </row>
    <row r="12" spans="1:9" x14ac:dyDescent="0.25">
      <c r="A12" s="7" t="s">
        <v>15</v>
      </c>
      <c r="B12" s="8" t="s">
        <v>16</v>
      </c>
      <c r="C12" s="46"/>
      <c r="D12" s="8">
        <v>25</v>
      </c>
      <c r="E12" s="1" t="s">
        <v>0</v>
      </c>
      <c r="F12" s="9">
        <v>0</v>
      </c>
      <c r="G12" s="10">
        <f t="shared" ref="G12:G20" si="4">F12*D12</f>
        <v>0</v>
      </c>
      <c r="H12" s="10">
        <f t="shared" ref="H12:H20" si="5">G12*12</f>
        <v>0</v>
      </c>
      <c r="I12" s="10">
        <f t="shared" ref="I12:I20" si="6">H12*3</f>
        <v>0</v>
      </c>
    </row>
    <row r="13" spans="1:9" x14ac:dyDescent="0.25">
      <c r="A13" s="7" t="s">
        <v>17</v>
      </c>
      <c r="B13" s="8" t="s">
        <v>18</v>
      </c>
      <c r="C13" s="46"/>
      <c r="D13" s="8">
        <v>25</v>
      </c>
      <c r="E13" s="1" t="s">
        <v>0</v>
      </c>
      <c r="F13" s="9">
        <v>0</v>
      </c>
      <c r="G13" s="10">
        <f t="shared" si="4"/>
        <v>0</v>
      </c>
      <c r="H13" s="10">
        <f t="shared" si="5"/>
        <v>0</v>
      </c>
      <c r="I13" s="10">
        <f t="shared" si="6"/>
        <v>0</v>
      </c>
    </row>
    <row r="14" spans="1:9" x14ac:dyDescent="0.25">
      <c r="A14" s="7" t="s">
        <v>19</v>
      </c>
      <c r="B14" s="8" t="s">
        <v>20</v>
      </c>
      <c r="C14" s="46"/>
      <c r="D14" s="8">
        <v>170</v>
      </c>
      <c r="E14" s="1" t="s">
        <v>0</v>
      </c>
      <c r="F14" s="9">
        <v>0</v>
      </c>
      <c r="G14" s="10">
        <f t="shared" si="4"/>
        <v>0</v>
      </c>
      <c r="H14" s="10">
        <f t="shared" si="5"/>
        <v>0</v>
      </c>
      <c r="I14" s="10">
        <f t="shared" si="6"/>
        <v>0</v>
      </c>
    </row>
    <row r="15" spans="1:9" x14ac:dyDescent="0.25">
      <c r="A15" s="7" t="s">
        <v>21</v>
      </c>
      <c r="B15" s="8" t="s">
        <v>22</v>
      </c>
      <c r="C15" s="46"/>
      <c r="D15" s="8">
        <v>1</v>
      </c>
      <c r="E15" s="1" t="s">
        <v>0</v>
      </c>
      <c r="F15" s="9">
        <v>0</v>
      </c>
      <c r="G15" s="10">
        <f t="shared" si="4"/>
        <v>0</v>
      </c>
      <c r="H15" s="10">
        <f t="shared" si="5"/>
        <v>0</v>
      </c>
      <c r="I15" s="10">
        <f t="shared" si="6"/>
        <v>0</v>
      </c>
    </row>
    <row r="16" spans="1:9" x14ac:dyDescent="0.25">
      <c r="A16" s="7" t="s">
        <v>23</v>
      </c>
      <c r="B16" s="8" t="s">
        <v>24</v>
      </c>
      <c r="C16" s="46"/>
      <c r="D16" s="8">
        <v>100</v>
      </c>
      <c r="E16" s="1" t="s">
        <v>0</v>
      </c>
      <c r="F16" s="9">
        <v>0</v>
      </c>
      <c r="G16" s="10">
        <f t="shared" si="4"/>
        <v>0</v>
      </c>
      <c r="H16" s="10">
        <f t="shared" si="5"/>
        <v>0</v>
      </c>
      <c r="I16" s="10">
        <f t="shared" si="6"/>
        <v>0</v>
      </c>
    </row>
    <row r="17" spans="1:9" x14ac:dyDescent="0.25">
      <c r="A17" s="7" t="s">
        <v>25</v>
      </c>
      <c r="B17" s="8" t="s">
        <v>26</v>
      </c>
      <c r="C17" s="46"/>
      <c r="D17" s="8">
        <v>50</v>
      </c>
      <c r="E17" s="1" t="s">
        <v>0</v>
      </c>
      <c r="F17" s="9">
        <v>0</v>
      </c>
      <c r="G17" s="10">
        <f t="shared" si="4"/>
        <v>0</v>
      </c>
      <c r="H17" s="10">
        <f t="shared" si="5"/>
        <v>0</v>
      </c>
      <c r="I17" s="10">
        <f t="shared" si="6"/>
        <v>0</v>
      </c>
    </row>
    <row r="18" spans="1:9" x14ac:dyDescent="0.25">
      <c r="A18" s="7" t="s">
        <v>27</v>
      </c>
      <c r="B18" s="8" t="s">
        <v>28</v>
      </c>
      <c r="C18" s="46"/>
      <c r="D18" s="19">
        <v>5</v>
      </c>
      <c r="E18" s="1" t="s">
        <v>0</v>
      </c>
      <c r="F18" s="9">
        <v>0</v>
      </c>
      <c r="G18" s="10">
        <f t="shared" si="4"/>
        <v>0</v>
      </c>
      <c r="H18" s="10">
        <f t="shared" si="5"/>
        <v>0</v>
      </c>
      <c r="I18" s="10">
        <f t="shared" si="6"/>
        <v>0</v>
      </c>
    </row>
    <row r="19" spans="1:9" x14ac:dyDescent="0.25">
      <c r="A19" s="7" t="s">
        <v>29</v>
      </c>
      <c r="B19" s="8" t="s">
        <v>30</v>
      </c>
      <c r="C19" s="46"/>
      <c r="D19" s="8">
        <v>2</v>
      </c>
      <c r="E19" s="1" t="s">
        <v>0</v>
      </c>
      <c r="F19" s="9">
        <v>0</v>
      </c>
      <c r="G19" s="10">
        <f t="shared" si="4"/>
        <v>0</v>
      </c>
      <c r="H19" s="10">
        <f t="shared" si="5"/>
        <v>0</v>
      </c>
      <c r="I19" s="10">
        <f t="shared" si="6"/>
        <v>0</v>
      </c>
    </row>
    <row r="20" spans="1:9" ht="34.5" customHeight="1" x14ac:dyDescent="0.25">
      <c r="A20" s="7" t="s">
        <v>31</v>
      </c>
      <c r="B20" s="20" t="s">
        <v>32</v>
      </c>
      <c r="C20" s="46"/>
      <c r="D20" s="8">
        <v>1</v>
      </c>
      <c r="E20" s="1" t="s">
        <v>0</v>
      </c>
      <c r="F20" s="9">
        <v>0</v>
      </c>
      <c r="G20" s="10">
        <f t="shared" si="4"/>
        <v>0</v>
      </c>
      <c r="H20" s="10">
        <f t="shared" si="5"/>
        <v>0</v>
      </c>
      <c r="I20" s="10">
        <f t="shared" si="6"/>
        <v>0</v>
      </c>
    </row>
    <row r="21" spans="1:9" x14ac:dyDescent="0.25">
      <c r="A21" s="7"/>
      <c r="B21" s="12" t="s">
        <v>41</v>
      </c>
      <c r="C21" s="8"/>
      <c r="D21" s="13"/>
      <c r="E21" s="14"/>
      <c r="F21" s="15"/>
      <c r="G21" s="16">
        <f>SUM(G11:G20)</f>
        <v>0</v>
      </c>
      <c r="H21" s="16">
        <f>SUM(H11:H20)</f>
        <v>0</v>
      </c>
      <c r="I21" s="16">
        <f>SUM(I11:I20)</f>
        <v>0</v>
      </c>
    </row>
    <row r="23" spans="1:9" ht="45" x14ac:dyDescent="0.25">
      <c r="A23" s="48" t="s">
        <v>46</v>
      </c>
      <c r="B23" s="53" t="s">
        <v>47</v>
      </c>
      <c r="C23" s="54"/>
      <c r="D23" s="50" t="s">
        <v>35</v>
      </c>
      <c r="E23" s="51" t="s">
        <v>36</v>
      </c>
      <c r="F23" s="52" t="s">
        <v>37</v>
      </c>
      <c r="G23" s="50" t="s">
        <v>38</v>
      </c>
      <c r="H23" s="50" t="s">
        <v>45</v>
      </c>
      <c r="I23" s="50" t="s">
        <v>40</v>
      </c>
    </row>
    <row r="24" spans="1:9" ht="30" customHeight="1" x14ac:dyDescent="0.25">
      <c r="A24" s="7" t="s">
        <v>48</v>
      </c>
      <c r="B24" s="8" t="s">
        <v>49</v>
      </c>
      <c r="C24" s="23"/>
      <c r="D24" s="8">
        <v>180</v>
      </c>
      <c r="E24" s="21" t="s">
        <v>50</v>
      </c>
      <c r="F24" s="9">
        <v>0</v>
      </c>
      <c r="G24" s="10">
        <f t="shared" ref="G24:G35" si="7">F24*D24</f>
        <v>0</v>
      </c>
      <c r="H24" s="10">
        <f>G24*12</f>
        <v>0</v>
      </c>
      <c r="I24" s="10">
        <f>H24*3</f>
        <v>0</v>
      </c>
    </row>
    <row r="25" spans="1:9" x14ac:dyDescent="0.25">
      <c r="A25" s="22" t="s">
        <v>51</v>
      </c>
      <c r="B25" s="23" t="s">
        <v>52</v>
      </c>
      <c r="C25" s="23"/>
      <c r="D25" s="8">
        <v>25</v>
      </c>
      <c r="E25" s="1" t="s">
        <v>53</v>
      </c>
      <c r="F25" s="9">
        <v>0</v>
      </c>
      <c r="G25" s="10">
        <f t="shared" si="7"/>
        <v>0</v>
      </c>
      <c r="H25" s="10">
        <f t="shared" ref="H25:H35" si="8">G25*12</f>
        <v>0</v>
      </c>
      <c r="I25" s="10">
        <f t="shared" ref="I25:I35" si="9">H25*3</f>
        <v>0</v>
      </c>
    </row>
    <row r="26" spans="1:9" x14ac:dyDescent="0.25">
      <c r="A26" s="7" t="s">
        <v>54</v>
      </c>
      <c r="B26" s="8" t="s">
        <v>55</v>
      </c>
      <c r="C26" s="23"/>
      <c r="D26" s="8">
        <v>5</v>
      </c>
      <c r="E26" s="1" t="s">
        <v>53</v>
      </c>
      <c r="F26" s="9">
        <v>0</v>
      </c>
      <c r="G26" s="10">
        <f t="shared" si="7"/>
        <v>0</v>
      </c>
      <c r="H26" s="10">
        <f t="shared" si="8"/>
        <v>0</v>
      </c>
      <c r="I26" s="10">
        <f t="shared" si="9"/>
        <v>0</v>
      </c>
    </row>
    <row r="27" spans="1:9" x14ac:dyDescent="0.25">
      <c r="A27" s="22" t="s">
        <v>56</v>
      </c>
      <c r="B27" s="24" t="s">
        <v>57</v>
      </c>
      <c r="C27" s="47"/>
      <c r="D27" s="8">
        <v>1</v>
      </c>
      <c r="E27" s="1" t="s">
        <v>58</v>
      </c>
      <c r="F27" s="9">
        <v>0</v>
      </c>
      <c r="G27" s="10">
        <f t="shared" si="7"/>
        <v>0</v>
      </c>
      <c r="H27" s="10">
        <f t="shared" si="8"/>
        <v>0</v>
      </c>
      <c r="I27" s="10">
        <f t="shared" si="9"/>
        <v>0</v>
      </c>
    </row>
    <row r="28" spans="1:9" x14ac:dyDescent="0.25">
      <c r="A28" s="7" t="s">
        <v>59</v>
      </c>
      <c r="B28" s="8" t="s">
        <v>60</v>
      </c>
      <c r="C28" s="23"/>
      <c r="D28" s="8">
        <v>1</v>
      </c>
      <c r="E28" s="1" t="s">
        <v>58</v>
      </c>
      <c r="F28" s="9">
        <v>0</v>
      </c>
      <c r="G28" s="10">
        <f t="shared" si="7"/>
        <v>0</v>
      </c>
      <c r="H28" s="10">
        <f t="shared" si="8"/>
        <v>0</v>
      </c>
      <c r="I28" s="10">
        <f t="shared" si="9"/>
        <v>0</v>
      </c>
    </row>
    <row r="29" spans="1:9" x14ac:dyDescent="0.25">
      <c r="A29" s="22" t="s">
        <v>61</v>
      </c>
      <c r="B29" s="8" t="s">
        <v>62</v>
      </c>
      <c r="C29" s="23"/>
      <c r="D29" s="25">
        <v>4200</v>
      </c>
      <c r="E29" s="1" t="s">
        <v>63</v>
      </c>
      <c r="F29" s="9">
        <v>0</v>
      </c>
      <c r="G29" s="10">
        <f t="shared" si="7"/>
        <v>0</v>
      </c>
      <c r="H29" s="10">
        <f t="shared" si="8"/>
        <v>0</v>
      </c>
      <c r="I29" s="10">
        <f t="shared" si="9"/>
        <v>0</v>
      </c>
    </row>
    <row r="30" spans="1:9" x14ac:dyDescent="0.25">
      <c r="A30" s="7" t="s">
        <v>64</v>
      </c>
      <c r="B30" s="8" t="s">
        <v>65</v>
      </c>
      <c r="C30" s="23"/>
      <c r="D30" s="25">
        <v>1100</v>
      </c>
      <c r="E30" s="1" t="s">
        <v>63</v>
      </c>
      <c r="F30" s="9">
        <v>0</v>
      </c>
      <c r="G30" s="10">
        <f t="shared" si="7"/>
        <v>0</v>
      </c>
      <c r="H30" s="10">
        <f t="shared" si="8"/>
        <v>0</v>
      </c>
      <c r="I30" s="10">
        <f t="shared" si="9"/>
        <v>0</v>
      </c>
    </row>
    <row r="31" spans="1:9" x14ac:dyDescent="0.25">
      <c r="A31" s="22" t="s">
        <v>66</v>
      </c>
      <c r="B31" s="8" t="s">
        <v>67</v>
      </c>
      <c r="C31" s="23"/>
      <c r="D31" s="8">
        <v>615</v>
      </c>
      <c r="E31" s="1" t="s">
        <v>63</v>
      </c>
      <c r="F31" s="9">
        <v>0</v>
      </c>
      <c r="G31" s="10">
        <f t="shared" si="7"/>
        <v>0</v>
      </c>
      <c r="H31" s="10">
        <f t="shared" si="8"/>
        <v>0</v>
      </c>
      <c r="I31" s="10">
        <f t="shared" si="9"/>
        <v>0</v>
      </c>
    </row>
    <row r="32" spans="1:9" x14ac:dyDescent="0.25">
      <c r="A32" s="7" t="s">
        <v>68</v>
      </c>
      <c r="B32" s="8" t="s">
        <v>69</v>
      </c>
      <c r="C32" s="23"/>
      <c r="D32" s="8">
        <v>950</v>
      </c>
      <c r="E32" s="1" t="s">
        <v>63</v>
      </c>
      <c r="F32" s="9">
        <v>0</v>
      </c>
      <c r="G32" s="10">
        <f t="shared" si="7"/>
        <v>0</v>
      </c>
      <c r="H32" s="10">
        <f t="shared" si="8"/>
        <v>0</v>
      </c>
      <c r="I32" s="10">
        <f t="shared" si="9"/>
        <v>0</v>
      </c>
    </row>
    <row r="33" spans="1:9" x14ac:dyDescent="0.25">
      <c r="A33" s="22" t="s">
        <v>70</v>
      </c>
      <c r="B33" s="8" t="s">
        <v>71</v>
      </c>
      <c r="C33" s="23"/>
      <c r="D33" s="8">
        <v>40</v>
      </c>
      <c r="E33" s="1" t="s">
        <v>63</v>
      </c>
      <c r="F33" s="9">
        <v>0</v>
      </c>
      <c r="G33" s="10">
        <f t="shared" si="7"/>
        <v>0</v>
      </c>
      <c r="H33" s="10">
        <f t="shared" si="8"/>
        <v>0</v>
      </c>
      <c r="I33" s="10">
        <f t="shared" si="9"/>
        <v>0</v>
      </c>
    </row>
    <row r="34" spans="1:9" x14ac:dyDescent="0.25">
      <c r="A34" s="7" t="s">
        <v>72</v>
      </c>
      <c r="B34" s="8" t="s">
        <v>73</v>
      </c>
      <c r="C34" s="23"/>
      <c r="D34" s="25">
        <v>5090</v>
      </c>
      <c r="E34" s="1" t="s">
        <v>63</v>
      </c>
      <c r="F34" s="9">
        <v>0</v>
      </c>
      <c r="G34" s="10">
        <f t="shared" si="7"/>
        <v>0</v>
      </c>
      <c r="H34" s="10">
        <f t="shared" si="8"/>
        <v>0</v>
      </c>
      <c r="I34" s="10">
        <f t="shared" si="9"/>
        <v>0</v>
      </c>
    </row>
    <row r="35" spans="1:9" x14ac:dyDescent="0.25">
      <c r="A35" s="22" t="s">
        <v>74</v>
      </c>
      <c r="B35" s="8" t="s">
        <v>75</v>
      </c>
      <c r="C35" s="23"/>
      <c r="D35" s="25">
        <v>100</v>
      </c>
      <c r="E35" s="1" t="s">
        <v>0</v>
      </c>
      <c r="F35" s="9">
        <v>0</v>
      </c>
      <c r="G35" s="10">
        <f t="shared" si="7"/>
        <v>0</v>
      </c>
      <c r="H35" s="10">
        <f t="shared" si="8"/>
        <v>0</v>
      </c>
      <c r="I35" s="10">
        <f t="shared" si="9"/>
        <v>0</v>
      </c>
    </row>
    <row r="36" spans="1:9" x14ac:dyDescent="0.25">
      <c r="A36" s="7"/>
      <c r="B36" s="12" t="s">
        <v>76</v>
      </c>
      <c r="C36" s="8"/>
      <c r="D36" s="13"/>
      <c r="E36" s="14"/>
      <c r="F36" s="15"/>
      <c r="G36" s="16">
        <f>SUM(G24:G35)</f>
        <v>0</v>
      </c>
      <c r="H36" s="16">
        <f>SUM(H24:H35)</f>
        <v>0</v>
      </c>
      <c r="I36" s="16">
        <f>SUM(I24:I35)</f>
        <v>0</v>
      </c>
    </row>
    <row r="37" spans="1:9" ht="15.75" thickBot="1" x14ac:dyDescent="0.3">
      <c r="B37" s="26"/>
      <c r="C37" s="26"/>
      <c r="D37" s="26"/>
      <c r="E37" s="27"/>
      <c r="F37" s="28"/>
      <c r="G37" s="29"/>
      <c r="H37" s="29"/>
      <c r="I37" s="29"/>
    </row>
    <row r="38" spans="1:9" ht="16.5" thickBot="1" x14ac:dyDescent="0.3">
      <c r="B38" s="30" t="s">
        <v>77</v>
      </c>
      <c r="C38" s="31"/>
      <c r="D38" s="31"/>
      <c r="E38" s="32"/>
      <c r="F38" s="33"/>
      <c r="G38" s="34">
        <f>SUM(G8+G21+G36)</f>
        <v>0</v>
      </c>
      <c r="H38" s="35"/>
      <c r="I38" s="36"/>
    </row>
    <row r="39" spans="1:9" ht="16.5" thickBot="1" x14ac:dyDescent="0.3">
      <c r="B39" s="37" t="s">
        <v>78</v>
      </c>
      <c r="C39" s="31"/>
      <c r="D39" s="31"/>
      <c r="E39" s="32"/>
      <c r="F39" s="33"/>
      <c r="G39" s="38"/>
      <c r="H39" s="34">
        <f>SUM(H8+H21+H36)</f>
        <v>0</v>
      </c>
      <c r="I39" s="39"/>
    </row>
    <row r="40" spans="1:9" ht="16.5" thickBot="1" x14ac:dyDescent="0.3">
      <c r="B40" s="37" t="s">
        <v>79</v>
      </c>
      <c r="C40" s="40"/>
      <c r="D40" s="40"/>
      <c r="E40" s="41"/>
      <c r="F40" s="42"/>
      <c r="G40" s="43"/>
      <c r="H40" s="44"/>
      <c r="I40" s="45">
        <f>SUM(I8+I21+I36)</f>
        <v>0</v>
      </c>
    </row>
    <row r="42" spans="1:9" x14ac:dyDescent="0.25">
      <c r="B42" t="s">
        <v>1</v>
      </c>
      <c r="E42"/>
      <c r="F42"/>
    </row>
    <row r="43" spans="1:9" x14ac:dyDescent="0.25">
      <c r="B43" t="s">
        <v>2</v>
      </c>
      <c r="E43"/>
      <c r="F43"/>
    </row>
    <row r="44" spans="1:9" ht="48" customHeight="1" x14ac:dyDescent="0.25">
      <c r="B44" s="55" t="s">
        <v>3</v>
      </c>
      <c r="C44" s="55"/>
      <c r="D44" s="55"/>
      <c r="E44" s="55"/>
      <c r="F44" s="55"/>
      <c r="G44" s="55"/>
    </row>
  </sheetData>
  <sheetProtection algorithmName="SHA-512" hashValue="A6EthcuSDn8qw33YA9Ll8AuW9J49UfegTRR1gEGj/TsJ3jYJydRn0Lm3s26VQBrkcdfruCgPhnetx9ZkR72V1g==" saltValue="lNt+rlwTG00n39gUm21iEA==" spinCount="100000" sheet="1" objects="1" scenarios="1"/>
  <mergeCells count="1">
    <mergeCell ref="B44:G44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80" fitToHeight="0" orientation="landscape" r:id="rId1"/>
  <headerFooter>
    <oddFooter>&amp;C&amp;"Arial,Navadno"&amp;P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Specifikacija</vt:lpstr>
      <vt:lpstr>Specifikacija!_Toc350860522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Vrbec Marjeta</cp:lastModifiedBy>
  <cp:lastPrinted>2024-02-07T12:59:58Z</cp:lastPrinted>
  <dcterms:created xsi:type="dcterms:W3CDTF">2017-03-27T11:39:43Z</dcterms:created>
  <dcterms:modified xsi:type="dcterms:W3CDTF">2024-03-19T09:25:46Z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