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N.O. CERKNICA\RAZPISNA DOKUMENTACIJA\"/>
    </mc:Choice>
  </mc:AlternateContent>
  <xr:revisionPtr revIDLastSave="0" documentId="13_ncr:1_{D44F2B6E-5AC2-47C2-B4EB-5DB7BA64E6B0}" xr6:coauthVersionLast="47" xr6:coauthVersionMax="47" xr10:uidLastSave="{00000000-0000-0000-0000-000000000000}"/>
  <bookViews>
    <workbookView xWindow="1560" yWindow="0" windowWidth="15300" windowHeight="20880" tabRatio="684" firstSheet="21" activeTab="2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lečni izdelki" sheetId="57" r:id="rId6"/>
    <sheet name="4_Meso" sheetId="32" r:id="rId7"/>
    <sheet name="5_Perutnina in izdelki" sheetId="33" r:id="rId8"/>
    <sheet name="6_Ribe" sheetId="34" r:id="rId9"/>
    <sheet name="7_Testo in zamrznjeni izdelki" sheetId="35" r:id="rId10"/>
    <sheet name="8_Zamrznjena zelen.in sadje" sheetId="36" r:id="rId11"/>
    <sheet name="9_Sveži izdelki" sheetId="59" r:id="rId12"/>
    <sheet name="10_Sveže sadje in zelenjava" sheetId="37" r:id="rId13"/>
    <sheet name="11_Dietni_izdelki" sheetId="38" r:id="rId14"/>
    <sheet name="12_Sadni sokovi" sheetId="40" r:id="rId15"/>
    <sheet name="13_Žita,mlev.izd.,testenine" sheetId="41" r:id="rId16"/>
    <sheet name="14_Riž, kus-kus in jušni dodat." sheetId="60" r:id="rId17"/>
    <sheet name="15_Pakirano pecivo" sheetId="42" r:id="rId18"/>
    <sheet name="16_Kruh_pekovsko pecivo" sheetId="44" r:id="rId19"/>
    <sheet name="17_Ostalo prehrambeno blago" sheetId="43" r:id="rId20"/>
    <sheet name="18_Eko_kruh" sheetId="45" r:id="rId21"/>
    <sheet name="19_Eko_mleko" sheetId="47" r:id="rId22"/>
    <sheet name="20_Eko_mlečni izde" sheetId="61" r:id="rId23"/>
    <sheet name="21_Eko_jajca" sheetId="48" r:id="rId24"/>
    <sheet name="22_Eko_sadje_zelenjava" sheetId="49" r:id="rId25"/>
  </sheets>
  <definedNames>
    <definedName name="_Hlk15366980" localSheetId="1">'Navodila za izpolnjevanje'!#REF!</definedName>
    <definedName name="_xlnm.Print_Area" localSheetId="3">'1_Sladoled'!$A$1:$U$30</definedName>
    <definedName name="_xlnm.Print_Area" localSheetId="12">'10_Sveže sadje in zelenjava'!$A$1:$U$134</definedName>
    <definedName name="_xlnm.Print_Area" localSheetId="13">'11_Dietni_izdelki'!$A$1:$U$102</definedName>
    <definedName name="_xlnm.Print_Area" localSheetId="14">'12_Sadni sokovi'!$A$1:$U$46</definedName>
    <definedName name="_xlnm.Print_Area" localSheetId="15">'13_Žita,mlev.izd.,testenine'!$A$1:$U$65</definedName>
    <definedName name="_xlnm.Print_Area" localSheetId="16">'14_Riž, kus-kus in jušni dodat.'!$A$1:$U$37</definedName>
    <definedName name="_xlnm.Print_Area" localSheetId="17">'15_Pakirano pecivo'!$A$1:$U$29</definedName>
    <definedName name="_xlnm.Print_Area" localSheetId="18">'16_Kruh_pekovsko pecivo'!$A$1:$U$77</definedName>
    <definedName name="_xlnm.Print_Area" localSheetId="19">'17_Ostalo prehrambeno blago'!$A$1:$U$178</definedName>
    <definedName name="_xlnm.Print_Area" localSheetId="20">'18_Eko_kruh'!$A$1:$U$56</definedName>
    <definedName name="_xlnm.Print_Area" localSheetId="21">'19_Eko_mleko'!$A$1:$U$30</definedName>
    <definedName name="_xlnm.Print_Area" localSheetId="4">'2_Mleko'!$A$1:$U$29</definedName>
    <definedName name="_xlnm.Print_Area" localSheetId="22">'20_Eko_mlečni izde'!$A$1:$U$38</definedName>
    <definedName name="_xlnm.Print_Area" localSheetId="23">'21_Eko_jajca'!$A$1:$U$26</definedName>
    <definedName name="_xlnm.Print_Area" localSheetId="24">'22_Eko_sadje_zelenjava'!$A$1:$U$34</definedName>
    <definedName name="_xlnm.Print_Area" localSheetId="5">'3_Mlečni izdelki'!$A$1:$U$54</definedName>
    <definedName name="_xlnm.Print_Area" localSheetId="6">'4_Meso'!$A$1:$U$70</definedName>
    <definedName name="_xlnm.Print_Area" localSheetId="7">'5_Perutnina in izdelki'!$A$1:$U$46</definedName>
    <definedName name="_xlnm.Print_Area" localSheetId="8">'6_Ribe'!$A$1:$U$42</definedName>
    <definedName name="_xlnm.Print_Area" localSheetId="9">'7_Testo in zamrznjeni izdelki'!$A$1:$U$44</definedName>
    <definedName name="_xlnm.Print_Area" localSheetId="10">'8_Zamrznjena zelen.in sadje'!$A$1:$U$57</definedName>
    <definedName name="_xlnm.Print_Area" localSheetId="11">'9_Sveži izdelki'!$A$1:$U$31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'1_Sladoled'!$15:$15</definedName>
    <definedName name="_xlnm.Print_Titles" localSheetId="12">'10_Sveže sadje in zelenjava'!$15:$15</definedName>
    <definedName name="_xlnm.Print_Titles" localSheetId="13">'11_Dietni_izdelki'!$15:$15</definedName>
    <definedName name="_xlnm.Print_Titles" localSheetId="14">'12_Sadni sokovi'!$15:$15</definedName>
    <definedName name="_xlnm.Print_Titles" localSheetId="15">'13_Žita,mlev.izd.,testenine'!$15:$15</definedName>
    <definedName name="_xlnm.Print_Titles" localSheetId="16">'14_Riž, kus-kus in jušni dodat.'!$15:$15</definedName>
    <definedName name="_xlnm.Print_Titles" localSheetId="17">'15_Pakirano pecivo'!$15:$15</definedName>
    <definedName name="_xlnm.Print_Titles" localSheetId="18">'16_Kruh_pekovsko pecivo'!$15:$15</definedName>
    <definedName name="_xlnm.Print_Titles" localSheetId="19">'17_Ostalo prehrambeno blago'!$15:$15</definedName>
    <definedName name="_xlnm.Print_Titles" localSheetId="20">'18_Eko_kruh'!$15:$15</definedName>
    <definedName name="_xlnm.Print_Titles" localSheetId="21">'19_Eko_mleko'!$15:$15</definedName>
    <definedName name="_xlnm.Print_Titles" localSheetId="4">'2_Mleko'!$15:$15</definedName>
    <definedName name="_xlnm.Print_Titles" localSheetId="22">'20_Eko_mlečni izde'!$15:$15</definedName>
    <definedName name="_xlnm.Print_Titles" localSheetId="23">'21_Eko_jajca'!$15:$15</definedName>
    <definedName name="_xlnm.Print_Titles" localSheetId="24">'22_Eko_sadje_zelenjava'!$15:$15</definedName>
    <definedName name="_xlnm.Print_Titles" localSheetId="5">'3_Mlečni izdelki'!$15:$15</definedName>
    <definedName name="_xlnm.Print_Titles" localSheetId="6">'4_Meso'!$15:$15</definedName>
    <definedName name="_xlnm.Print_Titles" localSheetId="7">'5_Perutnina in izdelki'!$15:$15</definedName>
    <definedName name="_xlnm.Print_Titles" localSheetId="8">'6_Ribe'!$15:$15</definedName>
    <definedName name="_xlnm.Print_Titles" localSheetId="9">'7_Testo in zamrznjeni izdelki'!$15:$15</definedName>
    <definedName name="_xlnm.Print_Titles" localSheetId="10">'8_Zamrznjena zelen.in sadje'!$15:$15</definedName>
    <definedName name="_xlnm.Print_Titles" localSheetId="11">'9_Sveži izdelki'!$15:$15</definedName>
  </definedNames>
  <calcPr calcId="191029"/>
</workbook>
</file>

<file path=xl/calcChain.xml><?xml version="1.0" encoding="utf-8"?>
<calcChain xmlns="http://schemas.openxmlformats.org/spreadsheetml/2006/main">
  <c r="C36" i="28" l="1"/>
  <c r="H23" i="61"/>
  <c r="I23" i="61"/>
  <c r="Q23" i="61"/>
  <c r="R23" i="61" s="1"/>
  <c r="T23" i="61" s="1"/>
  <c r="S23" i="61"/>
  <c r="H21" i="61"/>
  <c r="I21" i="61"/>
  <c r="Q21" i="61"/>
  <c r="R21" i="61" s="1"/>
  <c r="T21" i="61" s="1"/>
  <c r="S21" i="61"/>
  <c r="H18" i="61"/>
  <c r="I18" i="61"/>
  <c r="Q18" i="61"/>
  <c r="R18" i="61" s="1"/>
  <c r="T18" i="61" s="1"/>
  <c r="S18" i="61"/>
  <c r="F33" i="28"/>
  <c r="B13" i="61"/>
  <c r="B12" i="61"/>
  <c r="B12" i="47"/>
  <c r="H18" i="47"/>
  <c r="I18" i="47"/>
  <c r="Q18" i="47"/>
  <c r="R18" i="47"/>
  <c r="S18" i="47"/>
  <c r="T18" i="47"/>
  <c r="S29" i="61"/>
  <c r="Q29" i="61"/>
  <c r="R29" i="61" s="1"/>
  <c r="T29" i="61" s="1"/>
  <c r="I29" i="61"/>
  <c r="H29" i="61"/>
  <c r="S28" i="61"/>
  <c r="Q28" i="61"/>
  <c r="R28" i="61" s="1"/>
  <c r="T28" i="61" s="1"/>
  <c r="I28" i="61"/>
  <c r="H28" i="61"/>
  <c r="S27" i="61"/>
  <c r="Q27" i="61"/>
  <c r="R27" i="61" s="1"/>
  <c r="T27" i="61" s="1"/>
  <c r="I27" i="61"/>
  <c r="H27" i="61"/>
  <c r="S26" i="61"/>
  <c r="Q26" i="61"/>
  <c r="R26" i="61" s="1"/>
  <c r="T26" i="61" s="1"/>
  <c r="I26" i="61"/>
  <c r="H26" i="61"/>
  <c r="S25" i="61"/>
  <c r="Q25" i="61"/>
  <c r="R25" i="61" s="1"/>
  <c r="T25" i="61" s="1"/>
  <c r="I25" i="61"/>
  <c r="H25" i="61"/>
  <c r="S24" i="61"/>
  <c r="Q24" i="61"/>
  <c r="R24" i="61" s="1"/>
  <c r="T24" i="61" s="1"/>
  <c r="I24" i="61"/>
  <c r="H24" i="61"/>
  <c r="S22" i="61"/>
  <c r="Q22" i="61"/>
  <c r="R22" i="61" s="1"/>
  <c r="T22" i="61" s="1"/>
  <c r="I22" i="61"/>
  <c r="H22" i="61"/>
  <c r="S20" i="61"/>
  <c r="Q20" i="61"/>
  <c r="R20" i="61" s="1"/>
  <c r="T20" i="61" s="1"/>
  <c r="I20" i="61"/>
  <c r="H20" i="61"/>
  <c r="S19" i="61"/>
  <c r="Q19" i="61"/>
  <c r="R19" i="61" s="1"/>
  <c r="T19" i="61" s="1"/>
  <c r="I19" i="61"/>
  <c r="H19" i="61"/>
  <c r="S17" i="61"/>
  <c r="Q17" i="61"/>
  <c r="R17" i="61" s="1"/>
  <c r="T17" i="61" s="1"/>
  <c r="I17" i="61"/>
  <c r="H17" i="61"/>
  <c r="S16" i="61"/>
  <c r="Q16" i="61"/>
  <c r="R16" i="61" s="1"/>
  <c r="T16" i="61" s="1"/>
  <c r="I16" i="61"/>
  <c r="H16" i="61"/>
  <c r="C9" i="61"/>
  <c r="C8" i="61"/>
  <c r="C7" i="61"/>
  <c r="C6" i="61"/>
  <c r="C3" i="61"/>
  <c r="C2" i="61"/>
  <c r="H167" i="43"/>
  <c r="I167" i="43"/>
  <c r="Q167" i="43"/>
  <c r="R167" i="43" s="1"/>
  <c r="T167" i="43" s="1"/>
  <c r="S167" i="43"/>
  <c r="H92" i="38"/>
  <c r="I92" i="38"/>
  <c r="Q92" i="38"/>
  <c r="R92" i="38" s="1"/>
  <c r="T92" i="38" s="1"/>
  <c r="S92" i="38"/>
  <c r="B13" i="59"/>
  <c r="B12" i="59"/>
  <c r="B13" i="57"/>
  <c r="B12" i="57"/>
  <c r="I30" i="61" l="1"/>
  <c r="H30" i="61"/>
  <c r="T30" i="61"/>
  <c r="E33" i="28" s="1"/>
  <c r="S30" i="61"/>
  <c r="C33" i="28" s="1"/>
  <c r="F27" i="28"/>
  <c r="F16" i="28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I20" i="49" s="1"/>
  <c r="H21" i="49"/>
  <c r="H22" i="49"/>
  <c r="I22" i="49" s="1"/>
  <c r="I21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4" i="49"/>
  <c r="I24" i="49" s="1"/>
  <c r="Q24" i="49"/>
  <c r="R24" i="49" s="1"/>
  <c r="T24" i="49" s="1"/>
  <c r="S24" i="49"/>
  <c r="H23" i="49"/>
  <c r="I23" i="49" s="1"/>
  <c r="Q23" i="49"/>
  <c r="R23" i="49" s="1"/>
  <c r="T23" i="49" s="1"/>
  <c r="S23" i="49"/>
  <c r="H150" i="43"/>
  <c r="H151" i="43"/>
  <c r="H152" i="43"/>
  <c r="H153" i="43"/>
  <c r="H154" i="43"/>
  <c r="H155" i="43"/>
  <c r="I150" i="43"/>
  <c r="I151" i="43"/>
  <c r="I152" i="43"/>
  <c r="I153" i="43"/>
  <c r="I154" i="43"/>
  <c r="I155" i="43"/>
  <c r="Q150" i="43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R150" i="43"/>
  <c r="T150" i="43" s="1"/>
  <c r="S150" i="43"/>
  <c r="S151" i="43"/>
  <c r="S152" i="43"/>
  <c r="S153" i="43"/>
  <c r="S154" i="43"/>
  <c r="S155" i="43"/>
  <c r="H156" i="43"/>
  <c r="H157" i="43"/>
  <c r="H158" i="43"/>
  <c r="H159" i="43"/>
  <c r="H160" i="43"/>
  <c r="H161" i="43"/>
  <c r="I156" i="43"/>
  <c r="I157" i="43"/>
  <c r="I158" i="43"/>
  <c r="I159" i="43"/>
  <c r="I160" i="43"/>
  <c r="I161" i="43"/>
  <c r="Q156" i="43"/>
  <c r="R156" i="43" s="1"/>
  <c r="T156" i="43" s="1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S156" i="43"/>
  <c r="S157" i="43"/>
  <c r="S158" i="43"/>
  <c r="S159" i="43"/>
  <c r="S160" i="43"/>
  <c r="S161" i="43"/>
  <c r="H166" i="43"/>
  <c r="I166" i="43"/>
  <c r="Q166" i="43"/>
  <c r="R166" i="43" s="1"/>
  <c r="T166" i="43" s="1"/>
  <c r="S166" i="43"/>
  <c r="H165" i="43"/>
  <c r="I165" i="43" s="1"/>
  <c r="Q165" i="43"/>
  <c r="R165" i="43" s="1"/>
  <c r="T165" i="43" s="1"/>
  <c r="S165" i="43"/>
  <c r="H164" i="43"/>
  <c r="I164" i="43" s="1"/>
  <c r="Q164" i="43"/>
  <c r="R164" i="43" s="1"/>
  <c r="T164" i="43" s="1"/>
  <c r="S164" i="43"/>
  <c r="H163" i="43"/>
  <c r="I163" i="43" s="1"/>
  <c r="Q163" i="43"/>
  <c r="R163" i="43" s="1"/>
  <c r="T163" i="43" s="1"/>
  <c r="S163" i="43"/>
  <c r="H162" i="43"/>
  <c r="I162" i="43"/>
  <c r="Q162" i="43"/>
  <c r="R162" i="43" s="1"/>
  <c r="T162" i="43" s="1"/>
  <c r="S162" i="43"/>
  <c r="H65" i="44"/>
  <c r="I65" i="44"/>
  <c r="Q65" i="44"/>
  <c r="R65" i="44" s="1"/>
  <c r="T65" i="44" s="1"/>
  <c r="S65" i="44"/>
  <c r="H66" i="44"/>
  <c r="I66" i="44"/>
  <c r="Q66" i="44"/>
  <c r="R66" i="44"/>
  <c r="T66" i="44" s="1"/>
  <c r="S66" i="44"/>
  <c r="H67" i="44"/>
  <c r="I67" i="44"/>
  <c r="Q67" i="44"/>
  <c r="R67" i="44" s="1"/>
  <c r="T67" i="44" s="1"/>
  <c r="S67" i="44"/>
  <c r="H64" i="44"/>
  <c r="I64" i="44"/>
  <c r="Q64" i="44"/>
  <c r="R64" i="44" s="1"/>
  <c r="T64" i="44" s="1"/>
  <c r="S64" i="44"/>
  <c r="H63" i="44"/>
  <c r="I63" i="44"/>
  <c r="Q63" i="44"/>
  <c r="R63" i="44" s="1"/>
  <c r="T63" i="44" s="1"/>
  <c r="S63" i="44"/>
  <c r="H62" i="44"/>
  <c r="I62" i="44"/>
  <c r="Q62" i="44"/>
  <c r="R62" i="44" s="1"/>
  <c r="T62" i="44" s="1"/>
  <c r="S62" i="44"/>
  <c r="H61" i="44"/>
  <c r="I61" i="44"/>
  <c r="Q61" i="44"/>
  <c r="R61" i="44" s="1"/>
  <c r="T61" i="44" s="1"/>
  <c r="S61" i="44"/>
  <c r="B13" i="60"/>
  <c r="B12" i="60"/>
  <c r="S27" i="60"/>
  <c r="Q27" i="60"/>
  <c r="R27" i="60" s="1"/>
  <c r="T27" i="60" s="1"/>
  <c r="I27" i="60"/>
  <c r="H27" i="60"/>
  <c r="S26" i="60"/>
  <c r="Q26" i="60"/>
  <c r="R26" i="60" s="1"/>
  <c r="T26" i="60" s="1"/>
  <c r="I26" i="60"/>
  <c r="H26" i="60"/>
  <c r="S25" i="60"/>
  <c r="Q25" i="60"/>
  <c r="R25" i="60" s="1"/>
  <c r="T25" i="60" s="1"/>
  <c r="I25" i="60"/>
  <c r="H25" i="60"/>
  <c r="S24" i="60"/>
  <c r="Q24" i="60"/>
  <c r="R24" i="60" s="1"/>
  <c r="T24" i="60" s="1"/>
  <c r="I24" i="60"/>
  <c r="H24" i="60"/>
  <c r="S23" i="60"/>
  <c r="Q23" i="60"/>
  <c r="R23" i="60" s="1"/>
  <c r="T23" i="60" s="1"/>
  <c r="I23" i="60"/>
  <c r="H23" i="60"/>
  <c r="S22" i="60"/>
  <c r="Q22" i="60"/>
  <c r="R22" i="60" s="1"/>
  <c r="T22" i="60" s="1"/>
  <c r="I22" i="60"/>
  <c r="H22" i="60"/>
  <c r="S21" i="60"/>
  <c r="Q21" i="60"/>
  <c r="R21" i="60" s="1"/>
  <c r="T21" i="60" s="1"/>
  <c r="I21" i="60"/>
  <c r="H21" i="60"/>
  <c r="S20" i="60"/>
  <c r="Q20" i="60"/>
  <c r="R20" i="60" s="1"/>
  <c r="T20" i="60" s="1"/>
  <c r="I20" i="60"/>
  <c r="H20" i="60"/>
  <c r="S19" i="60"/>
  <c r="Q19" i="60"/>
  <c r="R19" i="60" s="1"/>
  <c r="T19" i="60" s="1"/>
  <c r="I19" i="60"/>
  <c r="H19" i="60"/>
  <c r="S18" i="60"/>
  <c r="Q18" i="60"/>
  <c r="R18" i="60" s="1"/>
  <c r="T18" i="60" s="1"/>
  <c r="I18" i="60"/>
  <c r="H18" i="60"/>
  <c r="S17" i="60"/>
  <c r="Q17" i="60"/>
  <c r="R17" i="60" s="1"/>
  <c r="T17" i="60" s="1"/>
  <c r="I17" i="60"/>
  <c r="H17" i="60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H91" i="38"/>
  <c r="I91" i="38"/>
  <c r="Q91" i="38"/>
  <c r="R91" i="38" s="1"/>
  <c r="T91" i="38" s="1"/>
  <c r="S91" i="38"/>
  <c r="H85" i="38"/>
  <c r="H86" i="38"/>
  <c r="H87" i="38"/>
  <c r="I85" i="38"/>
  <c r="I86" i="38"/>
  <c r="I87" i="38"/>
  <c r="Q85" i="38"/>
  <c r="R85" i="38" s="1"/>
  <c r="T85" i="38" s="1"/>
  <c r="Q86" i="38"/>
  <c r="R86" i="38" s="1"/>
  <c r="T86" i="38" s="1"/>
  <c r="Q87" i="38"/>
  <c r="R87" i="38" s="1"/>
  <c r="T87" i="38" s="1"/>
  <c r="S85" i="38"/>
  <c r="S86" i="38"/>
  <c r="S87" i="38"/>
  <c r="H88" i="38"/>
  <c r="H89" i="38"/>
  <c r="H90" i="38"/>
  <c r="I88" i="38"/>
  <c r="I89" i="38"/>
  <c r="I90" i="38"/>
  <c r="Q88" i="38"/>
  <c r="R88" i="38" s="1"/>
  <c r="T88" i="38" s="1"/>
  <c r="Q89" i="38"/>
  <c r="R89" i="38" s="1"/>
  <c r="T89" i="38" s="1"/>
  <c r="Q90" i="38"/>
  <c r="R90" i="38" s="1"/>
  <c r="T90" i="38" s="1"/>
  <c r="S88" i="38"/>
  <c r="S89" i="38"/>
  <c r="S90" i="38"/>
  <c r="U23" i="59"/>
  <c r="F22" i="28" s="1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47" i="36"/>
  <c r="I47" i="36"/>
  <c r="Q47" i="36"/>
  <c r="R47" i="36" s="1"/>
  <c r="T47" i="36" s="1"/>
  <c r="S47" i="36"/>
  <c r="H46" i="36"/>
  <c r="I46" i="36"/>
  <c r="Q46" i="36"/>
  <c r="R46" i="36" s="1"/>
  <c r="T46" i="36" s="1"/>
  <c r="S46" i="36"/>
  <c r="H45" i="36"/>
  <c r="I45" i="36"/>
  <c r="Q45" i="36"/>
  <c r="R45" i="36" s="1"/>
  <c r="T45" i="36" s="1"/>
  <c r="S45" i="36"/>
  <c r="H31" i="33"/>
  <c r="H32" i="33"/>
  <c r="I32" i="33" s="1"/>
  <c r="H33" i="33"/>
  <c r="I33" i="33" s="1"/>
  <c r="H34" i="33"/>
  <c r="I34" i="33" s="1"/>
  <c r="I31" i="33"/>
  <c r="Q31" i="33"/>
  <c r="R31" i="33" s="1"/>
  <c r="T31" i="33" s="1"/>
  <c r="Q32" i="33"/>
  <c r="Q33" i="33"/>
  <c r="Q34" i="33"/>
  <c r="R34" i="33" s="1"/>
  <c r="T34" i="33" s="1"/>
  <c r="R32" i="33"/>
  <c r="R33" i="33"/>
  <c r="T33" i="33" s="1"/>
  <c r="S31" i="33"/>
  <c r="S32" i="33"/>
  <c r="S33" i="33"/>
  <c r="S34" i="33"/>
  <c r="T32" i="33"/>
  <c r="H37" i="33"/>
  <c r="I37" i="33"/>
  <c r="Q37" i="33"/>
  <c r="R37" i="33" s="1"/>
  <c r="T37" i="33" s="1"/>
  <c r="S37" i="33"/>
  <c r="H36" i="33"/>
  <c r="I36" i="33" s="1"/>
  <c r="Q36" i="33"/>
  <c r="R36" i="33" s="1"/>
  <c r="T36" i="33" s="1"/>
  <c r="S36" i="33"/>
  <c r="H35" i="33"/>
  <c r="I35" i="33" s="1"/>
  <c r="Q35" i="33"/>
  <c r="R35" i="33" s="1"/>
  <c r="T35" i="33" s="1"/>
  <c r="S35" i="33"/>
  <c r="H50" i="32"/>
  <c r="H51" i="32"/>
  <c r="H52" i="32"/>
  <c r="H53" i="32"/>
  <c r="I50" i="32"/>
  <c r="I51" i="32"/>
  <c r="I52" i="32"/>
  <c r="I53" i="32"/>
  <c r="Q50" i="32"/>
  <c r="Q51" i="32"/>
  <c r="Q52" i="32"/>
  <c r="Q53" i="32"/>
  <c r="R50" i="32"/>
  <c r="T50" i="32" s="1"/>
  <c r="R51" i="32"/>
  <c r="T51" i="32" s="1"/>
  <c r="R52" i="32"/>
  <c r="T52" i="32" s="1"/>
  <c r="R53" i="32"/>
  <c r="T53" i="32" s="1"/>
  <c r="S50" i="32"/>
  <c r="S51" i="32"/>
  <c r="S52" i="32"/>
  <c r="S53" i="32"/>
  <c r="H54" i="32"/>
  <c r="H55" i="32"/>
  <c r="H56" i="32"/>
  <c r="H57" i="32"/>
  <c r="I54" i="32"/>
  <c r="I55" i="32"/>
  <c r="I56" i="32"/>
  <c r="I57" i="32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S54" i="32"/>
  <c r="S55" i="32"/>
  <c r="S56" i="32"/>
  <c r="S57" i="32"/>
  <c r="H58" i="32"/>
  <c r="H59" i="32"/>
  <c r="H60" i="32"/>
  <c r="H61" i="32"/>
  <c r="I58" i="32"/>
  <c r="I59" i="32"/>
  <c r="I60" i="32"/>
  <c r="I61" i="32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S58" i="32"/>
  <c r="S59" i="32"/>
  <c r="S60" i="32"/>
  <c r="S61" i="32"/>
  <c r="U45" i="57"/>
  <c r="S44" i="57"/>
  <c r="Q44" i="57"/>
  <c r="R44" i="57" s="1"/>
  <c r="T44" i="57" s="1"/>
  <c r="I44" i="57"/>
  <c r="H44" i="57"/>
  <c r="S43" i="57"/>
  <c r="Q43" i="57"/>
  <c r="R43" i="57" s="1"/>
  <c r="T43" i="57" s="1"/>
  <c r="H43" i="57"/>
  <c r="I43" i="57" s="1"/>
  <c r="S42" i="57"/>
  <c r="Q42" i="57"/>
  <c r="R42" i="57" s="1"/>
  <c r="T42" i="57" s="1"/>
  <c r="H42" i="57"/>
  <c r="I42" i="57" s="1"/>
  <c r="S41" i="57"/>
  <c r="Q41" i="57"/>
  <c r="R41" i="57" s="1"/>
  <c r="T41" i="57" s="1"/>
  <c r="H41" i="57"/>
  <c r="I41" i="57" s="1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I36" i="57"/>
  <c r="H36" i="57"/>
  <c r="S35" i="57"/>
  <c r="R35" i="57"/>
  <c r="T35" i="57" s="1"/>
  <c r="Q35" i="57"/>
  <c r="H35" i="57"/>
  <c r="I35" i="57" s="1"/>
  <c r="S34" i="57"/>
  <c r="Q34" i="57"/>
  <c r="R34" i="57" s="1"/>
  <c r="T34" i="57" s="1"/>
  <c r="H34" i="57"/>
  <c r="I34" i="57" s="1"/>
  <c r="S33" i="57"/>
  <c r="Q33" i="57"/>
  <c r="R33" i="57" s="1"/>
  <c r="T33" i="57" s="1"/>
  <c r="H33" i="57"/>
  <c r="I33" i="57" s="1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H29" i="57"/>
  <c r="I29" i="57" s="1"/>
  <c r="S28" i="57"/>
  <c r="Q28" i="57"/>
  <c r="R28" i="57" s="1"/>
  <c r="T28" i="57" s="1"/>
  <c r="I28" i="57"/>
  <c r="H28" i="57"/>
  <c r="S27" i="57"/>
  <c r="Q27" i="57"/>
  <c r="R27" i="57" s="1"/>
  <c r="T27" i="57" s="1"/>
  <c r="H27" i="57"/>
  <c r="I27" i="57" s="1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H23" i="57"/>
  <c r="I23" i="57" s="1"/>
  <c r="S22" i="57"/>
  <c r="Q22" i="57"/>
  <c r="R22" i="57" s="1"/>
  <c r="T22" i="57" s="1"/>
  <c r="H22" i="57"/>
  <c r="I22" i="57" s="1"/>
  <c r="S21" i="57"/>
  <c r="Q21" i="57"/>
  <c r="R21" i="57" s="1"/>
  <c r="T21" i="57" s="1"/>
  <c r="H21" i="57"/>
  <c r="I21" i="57" s="1"/>
  <c r="S20" i="57"/>
  <c r="Q20" i="57"/>
  <c r="R20" i="57" s="1"/>
  <c r="T20" i="57" s="1"/>
  <c r="H20" i="57"/>
  <c r="I20" i="57" s="1"/>
  <c r="S19" i="57"/>
  <c r="Q19" i="57"/>
  <c r="R19" i="57" s="1"/>
  <c r="T19" i="57" s="1"/>
  <c r="H19" i="57"/>
  <c r="I19" i="57" s="1"/>
  <c r="S18" i="57"/>
  <c r="Q18" i="57"/>
  <c r="R18" i="57" s="1"/>
  <c r="T18" i="57" s="1"/>
  <c r="I18" i="57"/>
  <c r="H18" i="57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C9" i="57"/>
  <c r="C8" i="57"/>
  <c r="C7" i="57"/>
  <c r="C6" i="57"/>
  <c r="C3" i="57"/>
  <c r="C2" i="57"/>
  <c r="D33" i="28" l="1"/>
  <c r="T28" i="60"/>
  <c r="E27" i="28" s="1"/>
  <c r="S28" i="60"/>
  <c r="C27" i="28" s="1"/>
  <c r="H28" i="60"/>
  <c r="I28" i="60"/>
  <c r="T23" i="59"/>
  <c r="E22" i="28" s="1"/>
  <c r="S23" i="59"/>
  <c r="C22" i="28" s="1"/>
  <c r="H23" i="59"/>
  <c r="I23" i="59"/>
  <c r="H45" i="57"/>
  <c r="I16" i="57"/>
  <c r="I45" i="57" s="1"/>
  <c r="T45" i="57"/>
  <c r="E16" i="28" s="1"/>
  <c r="S45" i="57"/>
  <c r="C16" i="28" s="1"/>
  <c r="D27" i="28" l="1"/>
  <c r="D22" i="28"/>
  <c r="D16" i="28"/>
  <c r="H86" i="43"/>
  <c r="I86" i="43"/>
  <c r="Q86" i="43"/>
  <c r="R86" i="43" s="1"/>
  <c r="T86" i="43" s="1"/>
  <c r="S86" i="43"/>
  <c r="H44" i="36"/>
  <c r="I44" i="36"/>
  <c r="Q44" i="36"/>
  <c r="R44" i="36" s="1"/>
  <c r="T44" i="36" s="1"/>
  <c r="S44" i="36"/>
  <c r="H72" i="38"/>
  <c r="H73" i="38"/>
  <c r="I72" i="38"/>
  <c r="I73" i="38"/>
  <c r="Q72" i="38"/>
  <c r="R72" i="38" s="1"/>
  <c r="T72" i="38" s="1"/>
  <c r="Q73" i="38"/>
  <c r="R73" i="38" s="1"/>
  <c r="T73" i="38" s="1"/>
  <c r="S72" i="38"/>
  <c r="S73" i="38"/>
  <c r="H31" i="38"/>
  <c r="I31" i="38"/>
  <c r="Q31" i="38"/>
  <c r="R31" i="38" s="1"/>
  <c r="T31" i="38" s="1"/>
  <c r="S31" i="38"/>
  <c r="H60" i="44"/>
  <c r="I60" i="44"/>
  <c r="Q60" i="44"/>
  <c r="R60" i="44" s="1"/>
  <c r="T60" i="44" s="1"/>
  <c r="S60" i="44"/>
  <c r="H20" i="40"/>
  <c r="I20" i="40"/>
  <c r="Q20" i="40"/>
  <c r="R20" i="40" s="1"/>
  <c r="T20" i="40" s="1"/>
  <c r="S20" i="40"/>
  <c r="F30" i="28" l="1"/>
  <c r="F28" i="28"/>
  <c r="F31" i="28"/>
  <c r="F32" i="28"/>
  <c r="F34" i="28"/>
  <c r="F35" i="28"/>
  <c r="U68" i="44"/>
  <c r="F29" i="28" s="1"/>
  <c r="H25" i="41"/>
  <c r="B12" i="49" l="1"/>
  <c r="B12" i="48"/>
  <c r="H17" i="47"/>
  <c r="H19" i="47"/>
  <c r="H20" i="47"/>
  <c r="I17" i="47"/>
  <c r="I19" i="47"/>
  <c r="I20" i="47"/>
  <c r="Q17" i="47"/>
  <c r="R17" i="47" s="1"/>
  <c r="T17" i="47" s="1"/>
  <c r="Q19" i="47"/>
  <c r="R19" i="47" s="1"/>
  <c r="T19" i="47" s="1"/>
  <c r="Q20" i="47"/>
  <c r="R20" i="47" s="1"/>
  <c r="T20" i="47" s="1"/>
  <c r="S17" i="47"/>
  <c r="S19" i="47"/>
  <c r="S20" i="47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Q21" i="45"/>
  <c r="Q22" i="45"/>
  <c r="Q23" i="45"/>
  <c r="Q24" i="45"/>
  <c r="Q25" i="45"/>
  <c r="Q26" i="45"/>
  <c r="R26" i="45" s="1"/>
  <c r="T26" i="45" s="1"/>
  <c r="Q27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20" i="45"/>
  <c r="T20" i="45" s="1"/>
  <c r="R21" i="45"/>
  <c r="T21" i="45" s="1"/>
  <c r="R22" i="45"/>
  <c r="T22" i="45" s="1"/>
  <c r="R23" i="45"/>
  <c r="R24" i="45"/>
  <c r="R25" i="45"/>
  <c r="R27" i="45"/>
  <c r="T27" i="45" s="1"/>
  <c r="R32" i="45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T23" i="45"/>
  <c r="T24" i="45"/>
  <c r="T25" i="45"/>
  <c r="H33" i="45"/>
  <c r="I33" i="45" s="1"/>
  <c r="H34" i="45"/>
  <c r="I34" i="45" s="1"/>
  <c r="H35" i="45"/>
  <c r="H36" i="45"/>
  <c r="I36" i="45" s="1"/>
  <c r="H37" i="45"/>
  <c r="H38" i="45"/>
  <c r="I38" i="45" s="1"/>
  <c r="H39" i="45"/>
  <c r="I39" i="45" s="1"/>
  <c r="H40" i="45"/>
  <c r="I40" i="45" s="1"/>
  <c r="H41" i="45"/>
  <c r="H42" i="45"/>
  <c r="H43" i="45"/>
  <c r="H44" i="45"/>
  <c r="I44" i="45" s="1"/>
  <c r="H45" i="45"/>
  <c r="I45" i="45" s="1"/>
  <c r="H46" i="45"/>
  <c r="I35" i="45"/>
  <c r="I37" i="45"/>
  <c r="I41" i="45"/>
  <c r="I42" i="45"/>
  <c r="I43" i="45"/>
  <c r="I46" i="45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Q39" i="45"/>
  <c r="Q40" i="45"/>
  <c r="R40" i="45" s="1"/>
  <c r="T40" i="45" s="1"/>
  <c r="Q41" i="45"/>
  <c r="Q42" i="45"/>
  <c r="R42" i="45" s="1"/>
  <c r="T42" i="45" s="1"/>
  <c r="Q43" i="45"/>
  <c r="Q44" i="45"/>
  <c r="R44" i="45" s="1"/>
  <c r="T44" i="45" s="1"/>
  <c r="Q45" i="45"/>
  <c r="Q46" i="45"/>
  <c r="R46" i="45" s="1"/>
  <c r="T46" i="45" s="1"/>
  <c r="R33" i="45"/>
  <c r="T33" i="45" s="1"/>
  <c r="R37" i="45"/>
  <c r="R38" i="45"/>
  <c r="R39" i="45"/>
  <c r="R41" i="45"/>
  <c r="R43" i="45"/>
  <c r="R45" i="45"/>
  <c r="T45" i="45" s="1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37" i="45"/>
  <c r="T38" i="45"/>
  <c r="T39" i="45"/>
  <c r="T41" i="45"/>
  <c r="T43" i="45"/>
  <c r="B12" i="45"/>
  <c r="B12" i="43"/>
  <c r="H17" i="43"/>
  <c r="H18" i="43"/>
  <c r="H19" i="43"/>
  <c r="H20" i="43"/>
  <c r="I20" i="43" s="1"/>
  <c r="H21" i="43"/>
  <c r="I21" i="43" s="1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59" i="43" s="1"/>
  <c r="H60" i="43"/>
  <c r="H61" i="43"/>
  <c r="I61" i="43" s="1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I77" i="43" s="1"/>
  <c r="H78" i="43"/>
  <c r="H79" i="43"/>
  <c r="H80" i="43"/>
  <c r="H81" i="43"/>
  <c r="H82" i="43"/>
  <c r="H83" i="43"/>
  <c r="H84" i="43"/>
  <c r="H85" i="43"/>
  <c r="H87" i="43"/>
  <c r="H88" i="43"/>
  <c r="I17" i="43"/>
  <c r="I18" i="43"/>
  <c r="I19" i="43"/>
  <c r="I22" i="43"/>
  <c r="I23" i="43"/>
  <c r="I24" i="43"/>
  <c r="I25" i="43"/>
  <c r="I26" i="43"/>
  <c r="I27" i="43"/>
  <c r="I30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60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8" i="43"/>
  <c r="I79" i="43"/>
  <c r="I80" i="43"/>
  <c r="I81" i="43"/>
  <c r="I82" i="43"/>
  <c r="I83" i="43"/>
  <c r="I84" i="43"/>
  <c r="I85" i="43"/>
  <c r="I87" i="43"/>
  <c r="I8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7" i="43"/>
  <c r="R87" i="43" s="1"/>
  <c r="T87" i="43" s="1"/>
  <c r="Q88" i="43"/>
  <c r="R88" i="43" s="1"/>
  <c r="T88" i="43" s="1"/>
  <c r="R33" i="43"/>
  <c r="T33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I111" i="43" s="1"/>
  <c r="H112" i="43"/>
  <c r="H113" i="43"/>
  <c r="H114" i="43"/>
  <c r="H115" i="43"/>
  <c r="H116" i="43"/>
  <c r="H117" i="43"/>
  <c r="H118" i="43"/>
  <c r="H119" i="43"/>
  <c r="I119" i="43" s="1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I146" i="43" s="1"/>
  <c r="H147" i="43"/>
  <c r="I147" i="43" s="1"/>
  <c r="H148" i="43"/>
  <c r="I148" i="43" s="1"/>
  <c r="H149" i="43"/>
  <c r="I149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2" i="43"/>
  <c r="I113" i="43"/>
  <c r="I114" i="43"/>
  <c r="I115" i="43"/>
  <c r="I116" i="43"/>
  <c r="I117" i="43"/>
  <c r="I118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H30" i="44"/>
  <c r="H31" i="44"/>
  <c r="H32" i="44"/>
  <c r="H33" i="44"/>
  <c r="H34" i="44"/>
  <c r="H35" i="44"/>
  <c r="H36" i="44"/>
  <c r="H37" i="44"/>
  <c r="H38" i="44"/>
  <c r="H39" i="44"/>
  <c r="H40" i="44"/>
  <c r="I30" i="44"/>
  <c r="I31" i="44"/>
  <c r="I32" i="44"/>
  <c r="I33" i="44"/>
  <c r="I34" i="44"/>
  <c r="I35" i="44"/>
  <c r="I36" i="44"/>
  <c r="I37" i="44"/>
  <c r="I38" i="44"/>
  <c r="I39" i="44"/>
  <c r="I40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0" i="44"/>
  <c r="S31" i="44"/>
  <c r="S32" i="44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H49" i="44"/>
  <c r="H50" i="44"/>
  <c r="H51" i="44"/>
  <c r="I41" i="44"/>
  <c r="I42" i="44"/>
  <c r="I43" i="44"/>
  <c r="I44" i="44"/>
  <c r="I45" i="44"/>
  <c r="I46" i="44"/>
  <c r="I47" i="44"/>
  <c r="I48" i="44"/>
  <c r="I49" i="44"/>
  <c r="I50" i="44"/>
  <c r="I51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1" i="44"/>
  <c r="S42" i="44"/>
  <c r="S43" i="44"/>
  <c r="S44" i="44"/>
  <c r="S45" i="44"/>
  <c r="S46" i="44"/>
  <c r="S47" i="44"/>
  <c r="S48" i="44"/>
  <c r="S49" i="44"/>
  <c r="S50" i="44"/>
  <c r="S5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R23" i="44"/>
  <c r="T23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2" i="44"/>
  <c r="H53" i="44"/>
  <c r="H54" i="44"/>
  <c r="I25" i="44"/>
  <c r="I26" i="44"/>
  <c r="I27" i="44"/>
  <c r="I28" i="44"/>
  <c r="I29" i="44"/>
  <c r="I52" i="44"/>
  <c r="I53" i="44"/>
  <c r="I54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2" i="44"/>
  <c r="R52" i="44" s="1"/>
  <c r="T52" i="44" s="1"/>
  <c r="Q53" i="44"/>
  <c r="R53" i="44" s="1"/>
  <c r="T53" i="44" s="1"/>
  <c r="Q54" i="44"/>
  <c r="R54" i="44" s="1"/>
  <c r="T54" i="44" s="1"/>
  <c r="S25" i="44"/>
  <c r="S26" i="44"/>
  <c r="S27" i="44"/>
  <c r="S28" i="44"/>
  <c r="S29" i="44"/>
  <c r="S52" i="44"/>
  <c r="S53" i="44"/>
  <c r="S54" i="44"/>
  <c r="H55" i="44"/>
  <c r="H56" i="44"/>
  <c r="I55" i="44"/>
  <c r="I56" i="44"/>
  <c r="Q55" i="44"/>
  <c r="R55" i="44" s="1"/>
  <c r="T55" i="44" s="1"/>
  <c r="Q56" i="44"/>
  <c r="R56" i="44" s="1"/>
  <c r="T56" i="44" s="1"/>
  <c r="S55" i="44"/>
  <c r="S56" i="44"/>
  <c r="H57" i="44"/>
  <c r="H58" i="44"/>
  <c r="I57" i="44"/>
  <c r="I58" i="44"/>
  <c r="Q57" i="44"/>
  <c r="R57" i="44" s="1"/>
  <c r="T57" i="44" s="1"/>
  <c r="Q58" i="44"/>
  <c r="R58" i="44" s="1"/>
  <c r="T58" i="44" s="1"/>
  <c r="S57" i="44"/>
  <c r="S58" i="44"/>
  <c r="H59" i="44"/>
  <c r="I59" i="44"/>
  <c r="Q59" i="44"/>
  <c r="R59" i="44" s="1"/>
  <c r="T59" i="44" s="1"/>
  <c r="S59" i="44"/>
  <c r="B12" i="44"/>
  <c r="H17" i="42"/>
  <c r="I17" i="42" s="1"/>
  <c r="H18" i="42"/>
  <c r="H19" i="42"/>
  <c r="I18" i="42"/>
  <c r="I19" i="42"/>
  <c r="Q17" i="42"/>
  <c r="R17" i="42" s="1"/>
  <c r="T17" i="42" s="1"/>
  <c r="Q18" i="42"/>
  <c r="R18" i="42" s="1"/>
  <c r="T18" i="42" s="1"/>
  <c r="Q19" i="42"/>
  <c r="R19" i="42" s="1"/>
  <c r="T19" i="42" s="1"/>
  <c r="S17" i="42"/>
  <c r="S18" i="42"/>
  <c r="S19" i="42"/>
  <c r="B12" i="42"/>
  <c r="H66" i="38"/>
  <c r="H67" i="38"/>
  <c r="H68" i="38"/>
  <c r="H69" i="38"/>
  <c r="H70" i="38"/>
  <c r="H71" i="38"/>
  <c r="H74" i="38"/>
  <c r="I74" i="38" s="1"/>
  <c r="H75" i="38"/>
  <c r="H76" i="38"/>
  <c r="H77" i="38"/>
  <c r="H78" i="38"/>
  <c r="H79" i="38"/>
  <c r="H80" i="38"/>
  <c r="I66" i="38"/>
  <c r="I67" i="38"/>
  <c r="I68" i="38"/>
  <c r="I69" i="38"/>
  <c r="I70" i="38"/>
  <c r="I71" i="38"/>
  <c r="I75" i="38"/>
  <c r="I76" i="38"/>
  <c r="I77" i="38"/>
  <c r="I78" i="38"/>
  <c r="I79" i="38"/>
  <c r="I80" i="38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S66" i="38"/>
  <c r="S67" i="38"/>
  <c r="S68" i="38"/>
  <c r="S69" i="38"/>
  <c r="S70" i="38"/>
  <c r="S71" i="38"/>
  <c r="S74" i="38"/>
  <c r="S75" i="38"/>
  <c r="S76" i="38"/>
  <c r="S77" i="38"/>
  <c r="S78" i="38"/>
  <c r="S79" i="38"/>
  <c r="S80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Q19" i="38"/>
  <c r="R19" i="38" s="1"/>
  <c r="T19" i="38" s="1"/>
  <c r="Q20" i="38"/>
  <c r="Q21" i="38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R17" i="38"/>
  <c r="T17" i="38" s="1"/>
  <c r="R18" i="38"/>
  <c r="T18" i="38" s="1"/>
  <c r="R20" i="38"/>
  <c r="T20" i="38" s="1"/>
  <c r="R21" i="38"/>
  <c r="T21" i="38" s="1"/>
  <c r="R22" i="38"/>
  <c r="T22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H29" i="38"/>
  <c r="H30" i="38"/>
  <c r="H32" i="38"/>
  <c r="H33" i="38"/>
  <c r="H34" i="38"/>
  <c r="H35" i="38"/>
  <c r="H36" i="38"/>
  <c r="H37" i="38"/>
  <c r="H38" i="38"/>
  <c r="H39" i="38"/>
  <c r="H40" i="38"/>
  <c r="H41" i="38"/>
  <c r="I29" i="38"/>
  <c r="I30" i="38"/>
  <c r="I32" i="38"/>
  <c r="I33" i="38"/>
  <c r="I34" i="38"/>
  <c r="I35" i="38"/>
  <c r="I36" i="38"/>
  <c r="I37" i="38"/>
  <c r="I38" i="38"/>
  <c r="I39" i="38"/>
  <c r="I40" i="38"/>
  <c r="I41" i="38"/>
  <c r="Q29" i="38"/>
  <c r="Q30" i="38"/>
  <c r="Q32" i="38"/>
  <c r="Q33" i="38"/>
  <c r="Q34" i="38"/>
  <c r="R34" i="38" s="1"/>
  <c r="T34" i="38" s="1"/>
  <c r="Q35" i="38"/>
  <c r="R35" i="38" s="1"/>
  <c r="T35" i="38" s="1"/>
  <c r="Q36" i="38"/>
  <c r="R36" i="38" s="1"/>
  <c r="T36" i="38" s="1"/>
  <c r="Q37" i="38"/>
  <c r="Q38" i="38"/>
  <c r="R38" i="38" s="1"/>
  <c r="T38" i="38" s="1"/>
  <c r="Q39" i="38"/>
  <c r="Q40" i="38"/>
  <c r="Q41" i="38"/>
  <c r="R41" i="38" s="1"/>
  <c r="T41" i="38" s="1"/>
  <c r="R29" i="38"/>
  <c r="T29" i="38" s="1"/>
  <c r="R30" i="38"/>
  <c r="T30" i="38" s="1"/>
  <c r="R32" i="38"/>
  <c r="T32" i="38" s="1"/>
  <c r="R33" i="38"/>
  <c r="T33" i="38" s="1"/>
  <c r="R37" i="38"/>
  <c r="T37" i="38" s="1"/>
  <c r="R39" i="38"/>
  <c r="T39" i="38" s="1"/>
  <c r="R40" i="38"/>
  <c r="T40" i="38" s="1"/>
  <c r="S29" i="38"/>
  <c r="S30" i="38"/>
  <c r="S32" i="38"/>
  <c r="S33" i="38"/>
  <c r="S34" i="38"/>
  <c r="S35" i="38"/>
  <c r="S36" i="38"/>
  <c r="S37" i="38"/>
  <c r="S38" i="38"/>
  <c r="S39" i="38"/>
  <c r="S40" i="38"/>
  <c r="S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S42" i="38"/>
  <c r="S43" i="38"/>
  <c r="S44" i="38"/>
  <c r="S45" i="38"/>
  <c r="S46" i="38"/>
  <c r="S47" i="38"/>
  <c r="S48" i="38"/>
  <c r="S49" i="38"/>
  <c r="S50" i="38"/>
  <c r="S51" i="38"/>
  <c r="S52" i="38"/>
  <c r="S53" i="38"/>
  <c r="H54" i="38"/>
  <c r="H55" i="38"/>
  <c r="H56" i="38"/>
  <c r="H57" i="38"/>
  <c r="H58" i="38"/>
  <c r="H59" i="38"/>
  <c r="H60" i="38"/>
  <c r="H61" i="38"/>
  <c r="H62" i="38"/>
  <c r="H63" i="38"/>
  <c r="H64" i="38"/>
  <c r="I54" i="38"/>
  <c r="I55" i="38"/>
  <c r="I56" i="38"/>
  <c r="I57" i="38"/>
  <c r="I58" i="38"/>
  <c r="I59" i="38"/>
  <c r="I60" i="38"/>
  <c r="I61" i="38"/>
  <c r="I62" i="38"/>
  <c r="I63" i="38"/>
  <c r="I64" i="38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S54" i="38"/>
  <c r="S55" i="38"/>
  <c r="S56" i="38"/>
  <c r="S57" i="38"/>
  <c r="S58" i="38"/>
  <c r="S59" i="38"/>
  <c r="S60" i="38"/>
  <c r="S61" i="38"/>
  <c r="S62" i="38"/>
  <c r="S63" i="38"/>
  <c r="S64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Q56" i="37"/>
  <c r="Q57" i="37"/>
  <c r="R57" i="37" s="1"/>
  <c r="T57" i="37" s="1"/>
  <c r="Q58" i="37"/>
  <c r="R58" i="37" s="1"/>
  <c r="T58" i="37" s="1"/>
  <c r="Q59" i="37"/>
  <c r="R59" i="37" s="1"/>
  <c r="T59" i="37" s="1"/>
  <c r="Q60" i="37"/>
  <c r="Q61" i="37"/>
  <c r="R61" i="37" s="1"/>
  <c r="T61" i="37" s="1"/>
  <c r="Q62" i="37"/>
  <c r="R62" i="37" s="1"/>
  <c r="T62" i="37" s="1"/>
  <c r="Q63" i="37"/>
  <c r="Q64" i="37"/>
  <c r="Q65" i="37"/>
  <c r="R65" i="37" s="1"/>
  <c r="T65" i="37" s="1"/>
  <c r="Q66" i="37"/>
  <c r="R66" i="37" s="1"/>
  <c r="T66" i="37" s="1"/>
  <c r="Q67" i="37"/>
  <c r="Q68" i="37"/>
  <c r="Q69" i="37"/>
  <c r="R69" i="37" s="1"/>
  <c r="T69" i="37" s="1"/>
  <c r="Q70" i="37"/>
  <c r="R70" i="37" s="1"/>
  <c r="T70" i="37" s="1"/>
  <c r="Q71" i="37"/>
  <c r="R71" i="37" s="1"/>
  <c r="T71" i="37" s="1"/>
  <c r="Q72" i="37"/>
  <c r="Q73" i="37"/>
  <c r="R73" i="37" s="1"/>
  <c r="T73" i="37" s="1"/>
  <c r="Q74" i="37"/>
  <c r="R74" i="37" s="1"/>
  <c r="T74" i="37" s="1"/>
  <c r="Q75" i="37"/>
  <c r="Q76" i="37"/>
  <c r="Q77" i="37"/>
  <c r="R77" i="37" s="1"/>
  <c r="T77" i="37" s="1"/>
  <c r="Q78" i="37"/>
  <c r="R78" i="37" s="1"/>
  <c r="T78" i="37" s="1"/>
  <c r="Q79" i="37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Q85" i="37"/>
  <c r="R85" i="37" s="1"/>
  <c r="T85" i="37" s="1"/>
  <c r="Q86" i="37"/>
  <c r="R86" i="37" s="1"/>
  <c r="T86" i="37" s="1"/>
  <c r="Q87" i="37"/>
  <c r="Q88" i="37"/>
  <c r="R55" i="37"/>
  <c r="T55" i="37" s="1"/>
  <c r="R56" i="37"/>
  <c r="T56" i="37" s="1"/>
  <c r="R60" i="37"/>
  <c r="R63" i="37"/>
  <c r="T63" i="37" s="1"/>
  <c r="R64" i="37"/>
  <c r="R67" i="37"/>
  <c r="R68" i="37"/>
  <c r="R72" i="37"/>
  <c r="R75" i="37"/>
  <c r="T75" i="37" s="1"/>
  <c r="R76" i="37"/>
  <c r="R79" i="37"/>
  <c r="T79" i="37" s="1"/>
  <c r="R80" i="37"/>
  <c r="T80" i="37" s="1"/>
  <c r="R84" i="37"/>
  <c r="R87" i="37"/>
  <c r="T87" i="37" s="1"/>
  <c r="R88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T60" i="37"/>
  <c r="T64" i="37"/>
  <c r="T67" i="37"/>
  <c r="T68" i="37"/>
  <c r="T72" i="37"/>
  <c r="T76" i="37"/>
  <c r="T84" i="37"/>
  <c r="T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Q43" i="36"/>
  <c r="R43" i="36" s="1"/>
  <c r="T43" i="36" s="1"/>
  <c r="R40" i="36"/>
  <c r="T40" i="36" s="1"/>
  <c r="R42" i="36"/>
  <c r="T42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20" i="35"/>
  <c r="T20" i="35" s="1"/>
  <c r="R23" i="35"/>
  <c r="T23" i="35" s="1"/>
  <c r="S20" i="35"/>
  <c r="S21" i="35"/>
  <c r="S22" i="35"/>
  <c r="S23" i="35"/>
  <c r="S24" i="35"/>
  <c r="S25" i="35"/>
  <c r="S26" i="35"/>
  <c r="S27" i="35"/>
  <c r="S28" i="35"/>
  <c r="S29" i="35"/>
  <c r="H20" i="34"/>
  <c r="I20" i="34"/>
  <c r="Q20" i="34"/>
  <c r="R20" i="34" s="1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 s="1"/>
  <c r="T22" i="34" s="1"/>
  <c r="S22" i="34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 s="1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/>
  <c r="T30" i="34" s="1"/>
  <c r="S30" i="34"/>
  <c r="H31" i="34"/>
  <c r="I31" i="34"/>
  <c r="Q31" i="34"/>
  <c r="R31" i="34" s="1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 s="1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 s="1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1" i="32"/>
  <c r="I31" i="32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 s="1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36" i="32"/>
  <c r="I36" i="32" s="1"/>
  <c r="Q36" i="32"/>
  <c r="R36" i="32" s="1"/>
  <c r="T36" i="32" s="1"/>
  <c r="S36" i="32"/>
  <c r="H37" i="32"/>
  <c r="I37" i="32"/>
  <c r="Q37" i="32"/>
  <c r="R37" i="32" s="1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 s="1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 s="1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 s="1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 s="1"/>
  <c r="T47" i="32" s="1"/>
  <c r="S47" i="32"/>
  <c r="H48" i="32"/>
  <c r="I48" i="32"/>
  <c r="Q48" i="32"/>
  <c r="R48" i="32" s="1"/>
  <c r="T48" i="32" s="1"/>
  <c r="S48" i="32"/>
  <c r="H49" i="32"/>
  <c r="I49" i="32"/>
  <c r="Q49" i="32"/>
  <c r="R49" i="32" s="1"/>
  <c r="T49" i="32" s="1"/>
  <c r="S49" i="32"/>
  <c r="H21" i="31"/>
  <c r="I21" i="31" s="1"/>
  <c r="Q21" i="31"/>
  <c r="R21" i="31" s="1"/>
  <c r="T21" i="31" s="1"/>
  <c r="S21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8" i="36"/>
  <c r="F21" i="28" s="1"/>
  <c r="U38" i="33"/>
  <c r="F18" i="28" s="1"/>
  <c r="F23" i="28"/>
  <c r="U22" i="31"/>
  <c r="F15" i="28" s="1"/>
  <c r="U93" i="38"/>
  <c r="F24" i="28" s="1"/>
  <c r="U38" i="40"/>
  <c r="F25" i="28" s="1"/>
  <c r="B13" i="49" l="1"/>
  <c r="B13" i="48"/>
  <c r="B13" i="47"/>
  <c r="B13" i="45"/>
  <c r="B13" i="43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7" i="48" s="1"/>
  <c r="E34" i="28" s="1"/>
  <c r="H16" i="48"/>
  <c r="I16" i="48" s="1"/>
  <c r="C9" i="48"/>
  <c r="C8" i="48"/>
  <c r="C7" i="48"/>
  <c r="C6" i="48"/>
  <c r="C3" i="48"/>
  <c r="C2" i="48"/>
  <c r="B13" i="44"/>
  <c r="C35" i="28" l="1"/>
  <c r="I25" i="49"/>
  <c r="T25" i="49"/>
  <c r="E35" i="28" s="1"/>
  <c r="S17" i="48"/>
  <c r="C34" i="28" s="1"/>
  <c r="H25" i="49"/>
  <c r="I17" i="48"/>
  <c r="H1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47" i="45" s="1"/>
  <c r="C31" i="28" s="1"/>
  <c r="Q16" i="45"/>
  <c r="R16" i="45" s="1"/>
  <c r="T16" i="45" s="1"/>
  <c r="T47" i="45" s="1"/>
  <c r="E31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 s="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35" i="40"/>
  <c r="I35" i="40" s="1"/>
  <c r="H36" i="40"/>
  <c r="I36" i="40" s="1"/>
  <c r="H37" i="40"/>
  <c r="I37" i="40" s="1"/>
  <c r="Q35" i="40"/>
  <c r="Q36" i="40"/>
  <c r="R36" i="40" s="1"/>
  <c r="T36" i="40" s="1"/>
  <c r="Q37" i="40"/>
  <c r="R37" i="40" s="1"/>
  <c r="T37" i="40" s="1"/>
  <c r="R35" i="40"/>
  <c r="T35" i="40" s="1"/>
  <c r="S35" i="40"/>
  <c r="S36" i="40"/>
  <c r="S37" i="40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Q97" i="37"/>
  <c r="R97" i="37" s="1"/>
  <c r="T97" i="37" s="1"/>
  <c r="Q98" i="37"/>
  <c r="R98" i="37" s="1"/>
  <c r="T98" i="37" s="1"/>
  <c r="Q99" i="37"/>
  <c r="R99" i="37" s="1"/>
  <c r="T99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Q104" i="37"/>
  <c r="R104" i="37" s="1"/>
  <c r="T104" i="37" s="1"/>
  <c r="Q105" i="37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R105" i="37"/>
  <c r="T105" i="37" s="1"/>
  <c r="R110" i="37"/>
  <c r="T110" i="37" s="1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S114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Q48" i="37"/>
  <c r="R48" i="37" s="1"/>
  <c r="T48" i="37" s="1"/>
  <c r="Q49" i="37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Q89" i="37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R47" i="37"/>
  <c r="T47" i="37" s="1"/>
  <c r="R49" i="37"/>
  <c r="T49" i="37" s="1"/>
  <c r="R54" i="37"/>
  <c r="T54" i="37" s="1"/>
  <c r="R89" i="37"/>
  <c r="T89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18" i="37"/>
  <c r="T19" i="37"/>
  <c r="T20" i="37"/>
  <c r="T21" i="37"/>
  <c r="T22" i="37"/>
  <c r="T23" i="37"/>
  <c r="T24" i="37"/>
  <c r="T25" i="37"/>
  <c r="T26" i="37"/>
  <c r="T27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R29" i="37"/>
  <c r="R30" i="37"/>
  <c r="R31" i="37"/>
  <c r="R32" i="37"/>
  <c r="R33" i="37"/>
  <c r="R34" i="37"/>
  <c r="R35" i="37"/>
  <c r="R36" i="37"/>
  <c r="R37" i="37"/>
  <c r="R38" i="37"/>
  <c r="R39" i="37"/>
  <c r="R40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29" i="37"/>
  <c r="T30" i="37"/>
  <c r="T31" i="37"/>
  <c r="T32" i="37"/>
  <c r="T33" i="37"/>
  <c r="T34" i="37"/>
  <c r="T35" i="37"/>
  <c r="T36" i="37"/>
  <c r="T37" i="37"/>
  <c r="T38" i="37"/>
  <c r="T39" i="37"/>
  <c r="T40" i="37"/>
  <c r="H41" i="37"/>
  <c r="H42" i="37"/>
  <c r="H96" i="37"/>
  <c r="H115" i="37"/>
  <c r="H116" i="37"/>
  <c r="H117" i="37"/>
  <c r="H118" i="37"/>
  <c r="H119" i="37"/>
  <c r="H120" i="37"/>
  <c r="H121" i="37"/>
  <c r="H122" i="37"/>
  <c r="H123" i="37"/>
  <c r="I41" i="37"/>
  <c r="I42" i="37"/>
  <c r="I96" i="37"/>
  <c r="I115" i="37"/>
  <c r="I116" i="37"/>
  <c r="I117" i="37"/>
  <c r="I118" i="37"/>
  <c r="I119" i="37"/>
  <c r="I120" i="37"/>
  <c r="I121" i="37"/>
  <c r="I122" i="37"/>
  <c r="I123" i="37"/>
  <c r="Q41" i="37"/>
  <c r="Q42" i="37"/>
  <c r="Q96" i="37"/>
  <c r="Q115" i="37"/>
  <c r="Q116" i="37"/>
  <c r="Q117" i="37"/>
  <c r="R117" i="37" s="1"/>
  <c r="T117" i="37" s="1"/>
  <c r="Q118" i="37"/>
  <c r="R118" i="37" s="1"/>
  <c r="T118" i="37" s="1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Q123" i="37"/>
  <c r="R123" i="37" s="1"/>
  <c r="T123" i="37" s="1"/>
  <c r="R41" i="37"/>
  <c r="T41" i="37" s="1"/>
  <c r="R42" i="37"/>
  <c r="T42" i="37" s="1"/>
  <c r="R96" i="37"/>
  <c r="T96" i="37" s="1"/>
  <c r="R115" i="37"/>
  <c r="T115" i="37" s="1"/>
  <c r="R116" i="37"/>
  <c r="T116" i="37" s="1"/>
  <c r="S41" i="37"/>
  <c r="S42" i="37"/>
  <c r="S96" i="37"/>
  <c r="S115" i="37"/>
  <c r="S116" i="37"/>
  <c r="S117" i="37"/>
  <c r="S118" i="37"/>
  <c r="S119" i="37"/>
  <c r="S120" i="37"/>
  <c r="S121" i="37"/>
  <c r="S122" i="37"/>
  <c r="S123" i="37"/>
  <c r="H18" i="35"/>
  <c r="H19" i="35"/>
  <c r="H30" i="35"/>
  <c r="H31" i="35"/>
  <c r="H32" i="35"/>
  <c r="I18" i="35"/>
  <c r="I19" i="35"/>
  <c r="I30" i="35"/>
  <c r="I31" i="35"/>
  <c r="I32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Q32" i="35"/>
  <c r="R32" i="35" s="1"/>
  <c r="T32" i="35" s="1"/>
  <c r="S18" i="35"/>
  <c r="S19" i="35"/>
  <c r="S30" i="35"/>
  <c r="S31" i="35"/>
  <c r="S32" i="35"/>
  <c r="H17" i="29"/>
  <c r="D35" i="28" l="1"/>
  <c r="D34" i="28"/>
  <c r="H56" i="41"/>
  <c r="S21" i="47"/>
  <c r="S68" i="44"/>
  <c r="C29" i="28" s="1"/>
  <c r="T68" i="44"/>
  <c r="E29" i="28" s="1"/>
  <c r="I21" i="47"/>
  <c r="T21" i="47"/>
  <c r="E32" i="28" s="1"/>
  <c r="H21" i="47"/>
  <c r="I47" i="45"/>
  <c r="H47" i="45"/>
  <c r="I68" i="44"/>
  <c r="H68" i="44"/>
  <c r="I56" i="41"/>
  <c r="C32" i="28" l="1"/>
  <c r="D32" i="28" s="1"/>
  <c r="D31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56" i="41"/>
  <c r="F26" i="28" s="1"/>
  <c r="S16" i="41"/>
  <c r="Q16" i="41"/>
  <c r="R16" i="41" s="1"/>
  <c r="T16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H27" i="40"/>
  <c r="I27" i="40" s="1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5" i="38"/>
  <c r="Q65" i="38"/>
  <c r="R65" i="38" s="1"/>
  <c r="T65" i="38" s="1"/>
  <c r="T93" i="38" s="1"/>
  <c r="E24" i="28" s="1"/>
  <c r="H65" i="38"/>
  <c r="I65" i="38" s="1"/>
  <c r="H16" i="38"/>
  <c r="I16" i="38" s="1"/>
  <c r="C9" i="38"/>
  <c r="C8" i="38"/>
  <c r="C7" i="38"/>
  <c r="C6" i="38"/>
  <c r="C3" i="38"/>
  <c r="C2" i="38"/>
  <c r="S126" i="37"/>
  <c r="Q126" i="37"/>
  <c r="R126" i="37" s="1"/>
  <c r="T126" i="37" s="1"/>
  <c r="H126" i="37"/>
  <c r="I126" i="37" s="1"/>
  <c r="S125" i="37"/>
  <c r="Q125" i="37"/>
  <c r="R125" i="37" s="1"/>
  <c r="T125" i="37" s="1"/>
  <c r="I125" i="37"/>
  <c r="H125" i="37"/>
  <c r="S124" i="37"/>
  <c r="Q124" i="37"/>
  <c r="R124" i="37" s="1"/>
  <c r="T124" i="37" s="1"/>
  <c r="I124" i="37"/>
  <c r="H124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6" i="35"/>
  <c r="F20" i="28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C9" i="35"/>
  <c r="C8" i="35"/>
  <c r="C7" i="35"/>
  <c r="C6" i="35"/>
  <c r="C3" i="35"/>
  <c r="C2" i="35"/>
  <c r="B13" i="34"/>
  <c r="B12" i="34"/>
  <c r="U34" i="34"/>
  <c r="F19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93" i="38" l="1"/>
  <c r="C24" i="28" s="1"/>
  <c r="H34" i="34"/>
  <c r="I16" i="34"/>
  <c r="I34" i="34" s="1"/>
  <c r="T34" i="34"/>
  <c r="E19" i="28" s="1"/>
  <c r="S34" i="34"/>
  <c r="C19" i="28" s="1"/>
  <c r="T38" i="33"/>
  <c r="E18" i="28" s="1"/>
  <c r="S127" i="37"/>
  <c r="C23" i="28" s="1"/>
  <c r="I38" i="33"/>
  <c r="H168" i="43"/>
  <c r="I168" i="43"/>
  <c r="S168" i="43"/>
  <c r="C30" i="28" s="1"/>
  <c r="T168" i="43"/>
  <c r="E30" i="28" s="1"/>
  <c r="S20" i="42"/>
  <c r="C28" i="28" s="1"/>
  <c r="H20" i="42"/>
  <c r="I20" i="42"/>
  <c r="T20" i="42"/>
  <c r="E28" i="28" s="1"/>
  <c r="S56" i="41"/>
  <c r="C26" i="28" s="1"/>
  <c r="T56" i="41"/>
  <c r="E26" i="28" s="1"/>
  <c r="H38" i="40"/>
  <c r="I38" i="40"/>
  <c r="S38" i="40"/>
  <c r="C25" i="28" s="1"/>
  <c r="T38" i="40"/>
  <c r="E25" i="28" s="1"/>
  <c r="H93" i="38"/>
  <c r="I93" i="38"/>
  <c r="H127" i="37"/>
  <c r="I127" i="37"/>
  <c r="T127" i="37"/>
  <c r="E23" i="28" s="1"/>
  <c r="S48" i="36"/>
  <c r="C21" i="28" s="1"/>
  <c r="I48" i="36"/>
  <c r="T48" i="36"/>
  <c r="E21" i="28" s="1"/>
  <c r="H48" i="36"/>
  <c r="H36" i="35"/>
  <c r="S36" i="35"/>
  <c r="C20" i="28" s="1"/>
  <c r="T36" i="35"/>
  <c r="E20" i="28" s="1"/>
  <c r="I36" i="35"/>
  <c r="H38" i="33"/>
  <c r="S38" i="33"/>
  <c r="C18" i="28" s="1"/>
  <c r="D28" i="28" l="1"/>
  <c r="D23" i="28"/>
  <c r="D20" i="28"/>
  <c r="D30" i="28"/>
  <c r="D29" i="28"/>
  <c r="D24" i="28"/>
  <c r="D25" i="28"/>
  <c r="D18" i="28"/>
  <c r="D21" i="28"/>
  <c r="D19" i="28"/>
  <c r="D26" i="28"/>
  <c r="U62" i="32"/>
  <c r="F17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2" i="31" l="1"/>
  <c r="S22" i="31"/>
  <c r="C15" i="28" s="1"/>
  <c r="H62" i="32"/>
  <c r="T62" i="32"/>
  <c r="E17" i="28" s="1"/>
  <c r="S62" i="32"/>
  <c r="C17" i="28" s="1"/>
  <c r="I16" i="32"/>
  <c r="I62" i="32" s="1"/>
  <c r="T22" i="31"/>
  <c r="E15" i="28" s="1"/>
  <c r="I16" i="31"/>
  <c r="I22" i="31" s="1"/>
  <c r="D17" i="28" l="1"/>
  <c r="D15" i="28"/>
  <c r="U21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1" i="29" l="1"/>
  <c r="S21" i="29"/>
  <c r="C14" i="28" s="1"/>
  <c r="T21" i="29"/>
  <c r="H21" i="29"/>
  <c r="E14" i="28" l="1"/>
  <c r="E36" i="28" s="1"/>
  <c r="D14" i="28" l="1"/>
  <c r="D36" i="28" s="1"/>
</calcChain>
</file>

<file path=xl/sharedStrings.xml><?xml version="1.0" encoding="utf-8"?>
<sst xmlns="http://schemas.openxmlformats.org/spreadsheetml/2006/main" count="5406" uniqueCount="1114">
  <si>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</si>
  <si>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</si>
  <si>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</si>
  <si>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</si>
  <si>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</si>
  <si>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</si>
  <si>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</si>
  <si>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</si>
  <si>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</si>
  <si>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</si>
  <si>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</si>
  <si>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</si>
  <si>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</si>
  <si>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</si>
  <si>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</si>
  <si>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</si>
  <si>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</si>
  <si>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</si>
  <si>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</si>
  <si>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</si>
  <si>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</si>
  <si>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</si>
  <si>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</si>
  <si>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</si>
  <si>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</si>
  <si>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</si>
  <si>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</si>
  <si>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</si>
  <si>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</si>
  <si>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</si>
  <si>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</si>
  <si>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</si>
  <si>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</si>
  <si>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</si>
  <si>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</si>
  <si>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</si>
  <si>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</si>
  <si>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</si>
  <si>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</si>
  <si>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</si>
  <si>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</si>
  <si>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</si>
  <si>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</si>
  <si>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</si>
  <si>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</si>
  <si>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</si>
  <si>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</si>
  <si>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</si>
  <si>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</si>
  <si>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</si>
  <si>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</si>
  <si>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</si>
  <si>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</si>
  <si>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</si>
  <si>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</si>
  <si>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</si>
  <si>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</si>
  <si>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</si>
  <si>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</si>
  <si>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</si>
  <si>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</si>
  <si>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</si>
  <si>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</si>
  <si>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</si>
  <si>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</si>
  <si>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</si>
  <si>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</si>
  <si>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</si>
  <si>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</si>
  <si>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</si>
  <si>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</si>
  <si>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</si>
  <si>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</si>
  <si>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</si>
  <si>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</si>
  <si>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</si>
  <si>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</si>
  <si>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</si>
  <si>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</si>
  <si>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</si>
  <si>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</si>
  <si>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</si>
  <si>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</si>
  <si>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</si>
  <si>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</si>
  <si>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</si>
  <si>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</si>
  <si>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</si>
  <si>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</si>
  <si>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</si>
  <si>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</si>
  <si>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</si>
  <si>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</si>
  <si>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</si>
  <si>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</si>
  <si>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</si>
  <si>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</si>
  <si>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</si>
  <si>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</si>
  <si>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</si>
  <si>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</si>
  <si>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</si>
  <si>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</si>
  <si>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</si>
  <si>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</si>
  <si>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</si>
  <si>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</si>
  <si>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</si>
  <si>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</si>
  <si>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</si>
  <si>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</si>
  <si>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</si>
  <si>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</si>
  <si>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</si>
  <si>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</si>
  <si>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</si>
  <si>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</si>
  <si>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</si>
  <si>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</si>
  <si>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</si>
  <si>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</si>
  <si>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</si>
  <si>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</si>
  <si>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</si>
  <si>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</si>
  <si>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</si>
  <si>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</si>
  <si>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</si>
  <si>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</si>
  <si>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</si>
  <si>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</si>
  <si>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</si>
  <si>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</si>
  <si>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</si>
  <si>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</si>
  <si>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</si>
  <si>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</si>
  <si>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</si>
  <si>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</si>
  <si>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</si>
  <si>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</si>
  <si>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</si>
  <si>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</si>
  <si>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</si>
  <si>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</si>
  <si>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</si>
  <si>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</si>
  <si>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</si>
  <si>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</si>
  <si>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</si>
  <si>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</si>
  <si>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</si>
  <si>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</si>
  <si>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</si>
  <si>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</si>
  <si>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</si>
  <si>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</si>
  <si>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</si>
  <si>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</si>
  <si>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</si>
  <si>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</si>
  <si>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</si>
  <si>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</si>
  <si>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</si>
  <si>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</si>
  <si>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</si>
  <si>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</si>
  <si>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</si>
  <si>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</si>
  <si>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</si>
  <si>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</si>
  <si>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</si>
  <si>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</si>
  <si>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</si>
  <si>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</si>
  <si>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</si>
  <si>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</si>
  <si>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</si>
  <si>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</si>
  <si>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</si>
  <si>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</si>
  <si>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</si>
  <si>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</si>
  <si>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</si>
  <si>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</si>
  <si>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</si>
  <si>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</si>
  <si>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</si>
  <si>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</si>
  <si>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</si>
  <si>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</si>
  <si>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</si>
  <si>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</si>
  <si>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</si>
  <si>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</si>
  <si>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</si>
  <si>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</si>
  <si>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</si>
  <si>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</si>
  <si>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</si>
  <si>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</si>
  <si>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</si>
  <si>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</si>
  <si>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</si>
  <si>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</si>
  <si>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</si>
  <si>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</si>
  <si>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</si>
  <si>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</si>
  <si>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</si>
  <si>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</si>
  <si>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</si>
  <si>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</si>
  <si>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</si>
  <si>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</si>
  <si>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</si>
  <si>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</si>
  <si>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</si>
  <si>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</si>
  <si>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</si>
  <si>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</si>
  <si>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</si>
  <si>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</si>
  <si>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</si>
  <si>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</si>
  <si>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</si>
  <si>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</si>
  <si>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</si>
  <si>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</si>
  <si>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</si>
  <si>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</si>
  <si>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</si>
  <si>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</si>
  <si>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</si>
  <si>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</si>
  <si>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</si>
  <si>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</si>
  <si>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</si>
  <si>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</si>
  <si>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</si>
  <si>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</si>
  <si>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</si>
  <si>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</si>
  <si>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</si>
  <si>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</si>
  <si>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</si>
  <si>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</si>
  <si>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</si>
  <si>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</si>
  <si>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</si>
  <si>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</si>
  <si>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</si>
  <si>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</si>
  <si>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jagode</t>
  </si>
  <si>
    <t>IK</t>
  </si>
  <si>
    <t>SLADOLED</t>
  </si>
  <si>
    <t>PERUTNINA</t>
  </si>
  <si>
    <t>RIBE</t>
  </si>
  <si>
    <t>TESTO IN ZAMRZNJENI IZDELKI</t>
  </si>
  <si>
    <t>ZAMRZNJENA ZELENJAVA IN SADJE</t>
  </si>
  <si>
    <t>DIETNI IZDELKI</t>
  </si>
  <si>
    <t>kajmak, 50 % m.m.</t>
  </si>
  <si>
    <t>maskarpone</t>
  </si>
  <si>
    <t>sir, fetta v kosu, do 0,5 kg</t>
  </si>
  <si>
    <t>sir, za žar</t>
  </si>
  <si>
    <t>L</t>
  </si>
  <si>
    <t>1,0-5,0</t>
  </si>
  <si>
    <t>2,0-3</t>
  </si>
  <si>
    <t>5,0-10</t>
  </si>
  <si>
    <t>300-370</t>
  </si>
  <si>
    <t>GOVEDINA, SVINJINA TER IZDELKI IZ NJIH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</si>
  <si>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</si>
  <si>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</si>
  <si>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</si>
  <si>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</si>
  <si>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s kostjo, narezani</t>
  </si>
  <si>
    <t>meso, mleto, mešano (50 % svinjsko, I. kat., 50 % mlada govedina, pleče, I. kat.)</t>
  </si>
  <si>
    <t xml:space="preserve">meso, v kosu, mlada govedina, pleče, I. kat., b.k., Izbrana kakovost </t>
  </si>
  <si>
    <t>meso, v kosu, svinjsko, pleče, I. kat., b.k.</t>
  </si>
  <si>
    <t>meso, v kosu, svinjsko, stegno, I. kat., b.k.</t>
  </si>
  <si>
    <t xml:space="preserve">rezanci, mlada govedina, stegno, brez bočnika, I. kat., b.k., 1 cm x 4 cm, Izbrana kakovost </t>
  </si>
  <si>
    <t xml:space="preserve">zrezek, mlada govedina, 100 g, I.kat., stegno, brez bočnika, b.k., potolčeno, Izbrana kakovost </t>
  </si>
  <si>
    <t>zrezek, svinjski, 100 g, I. kat. - stegno, b.k., potolčeno</t>
  </si>
  <si>
    <t xml:space="preserve">zrezek, telečji, 100 g, I. kat. - stegno, brez bočnika, b.k., potolčeno, Izbrana kakovost </t>
  </si>
  <si>
    <t>čevapčiči, mešano meso (50 % svinjsko, I. kat., 50 % mlada govedina, pleče, I. kat.)</t>
  </si>
  <si>
    <t>hrenovke, svinjske</t>
  </si>
  <si>
    <t>klobase, kranjske, lahko brez certifikata</t>
  </si>
  <si>
    <t>mast z ocvirki</t>
  </si>
  <si>
    <t>pašteta, jetrna, brez umetnih aditivov in konzervansov, 300-500 g</t>
  </si>
  <si>
    <t>pleskavica, mešano meso (50 % svinjsko, I. kat., 50 % mlada govedina, pleče, I. kat.), 100g</t>
  </si>
  <si>
    <t>rebra, suha</t>
  </si>
  <si>
    <t>salama, blejska,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</si>
  <si>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</si>
  <si>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</si>
  <si>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</si>
  <si>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</si>
  <si>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</si>
  <si>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Turist., Ljublj., Izlet ali enakovredno, rezana</t>
  </si>
  <si>
    <t xml:space="preserve">slanina, hamburška   </t>
  </si>
  <si>
    <t>vrat, prekajen, b. k.</t>
  </si>
  <si>
    <t>kocke, piščančji file, prsa, brez kosti in kože, do 2 cm x 2 cm</t>
  </si>
  <si>
    <t>kocke, puranji file, prsa, brez kosti in kože, do 2 cm x 2 cm</t>
  </si>
  <si>
    <t>krača, piščančja, cela, s kostjo in kožo, 120 g</t>
  </si>
  <si>
    <t>meso, v kosu, puranja prsa, brez kosti in kože, očiščeno maščob ali veznega tkiva</t>
  </si>
  <si>
    <t>zrezek, puranji, prsa, 100 g, b.k., potolčeno</t>
  </si>
  <si>
    <t>čevapčiči, piščančji</t>
  </si>
  <si>
    <t xml:space="preserve">hrenovke, piščančje, brez ovoja, brez umetnih aditivov in konzervansov </t>
  </si>
  <si>
    <t>klobasice, piščančje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</si>
  <si>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</si>
  <si>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</si>
  <si>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</si>
  <si>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</si>
  <si>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</si>
  <si>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</si>
  <si>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</si>
  <si>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</si>
  <si>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</si>
  <si>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</si>
  <si>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</si>
  <si>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</si>
  <si>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</si>
  <si>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</si>
  <si>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</si>
  <si>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</si>
  <si>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</si>
  <si>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</si>
  <si>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</si>
  <si>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s sirom,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</si>
  <si>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</si>
  <si>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</si>
  <si>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</si>
  <si>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</si>
  <si>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</si>
  <si>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</si>
  <si>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</si>
  <si>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krompirjevi</t>
  </si>
  <si>
    <t>svaljki, rženi</t>
  </si>
  <si>
    <t>testo, listnato</t>
  </si>
  <si>
    <t>testo, vlečeno, 50 x 30 cm, sveže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</si>
  <si>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</si>
  <si>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</si>
  <si>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</si>
  <si>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</si>
  <si>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</si>
  <si>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</si>
  <si>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</si>
  <si>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</si>
  <si>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</si>
  <si>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</si>
  <si>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</si>
  <si>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</si>
  <si>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</si>
  <si>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</si>
  <si>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</si>
  <si>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</si>
  <si>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</si>
  <si>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</si>
  <si>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</si>
  <si>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</si>
  <si>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</si>
  <si>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</si>
  <si>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</si>
  <si>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</si>
  <si>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</si>
  <si>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</si>
  <si>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</si>
  <si>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</si>
  <si>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</si>
  <si>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</si>
  <si>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</si>
  <si>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</si>
  <si>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</si>
  <si>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</si>
  <si>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</si>
  <si>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</si>
  <si>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</si>
  <si>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</si>
  <si>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</si>
  <si>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</si>
  <si>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</si>
  <si>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</si>
  <si>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</si>
  <si>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</si>
  <si>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</si>
  <si>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</si>
  <si>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</si>
  <si>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</si>
  <si>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</si>
  <si>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</si>
  <si>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</si>
  <si>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</si>
  <si>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</si>
  <si>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</si>
  <si>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</si>
  <si>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</si>
  <si>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</si>
  <si>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</si>
  <si>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</si>
  <si>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</si>
  <si>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</si>
  <si>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</si>
  <si>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</si>
  <si>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kristalka</t>
  </si>
  <si>
    <t>solata, ledenka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</si>
  <si>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</si>
  <si>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</si>
  <si>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</si>
  <si>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</si>
  <si>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</si>
  <si>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</si>
  <si>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</si>
  <si>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</si>
  <si>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</si>
  <si>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</si>
  <si>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</si>
  <si>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</si>
  <si>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</si>
  <si>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</si>
  <si>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</si>
  <si>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</si>
  <si>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</si>
  <si>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</si>
  <si>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</si>
  <si>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</si>
  <si>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</si>
  <si>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</si>
  <si>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diet, džem, različni okusi, brez dodanega sladkorja</t>
  </si>
  <si>
    <t>diet, namaz, arašidov</t>
  </si>
  <si>
    <t>diet, piškoti, brez dodanega sladkorja</t>
  </si>
  <si>
    <t>diet, piškoti, brez glutena, oreščkov, jajc in mleka</t>
  </si>
  <si>
    <t>diet, vaflji, riževi, brez soli</t>
  </si>
  <si>
    <t>SADNI SOKOVI IN SIRUPI, VODA</t>
  </si>
  <si>
    <t>voda, naravna mineralna voda, z dodanim lastnim ogljikovim dioksidom, kvaliteta Radenska ali enakovredno, 1,5 L</t>
  </si>
  <si>
    <t>1,0-6</t>
  </si>
  <si>
    <t>0,5-1</t>
  </si>
  <si>
    <t>1,0-3</t>
  </si>
  <si>
    <t>EKO</t>
  </si>
  <si>
    <t>ŽITA, MLEVSKI IZDELKI IN TESTENINE</t>
  </si>
  <si>
    <t>zdrob, koruzni</t>
  </si>
  <si>
    <t>0,25-1</t>
  </si>
  <si>
    <t>0,4-1</t>
  </si>
  <si>
    <t>0,375-1</t>
  </si>
  <si>
    <t>0,45-1</t>
  </si>
  <si>
    <t>0,8-1</t>
  </si>
  <si>
    <t>0,5-4</t>
  </si>
  <si>
    <t>0,2-5</t>
  </si>
  <si>
    <t>0,5-3</t>
  </si>
  <si>
    <t>0,2-0,5</t>
  </si>
  <si>
    <t>do 5 kg</t>
  </si>
  <si>
    <t>0,5-0,75</t>
  </si>
  <si>
    <t>0,4-0,5</t>
  </si>
  <si>
    <t>kruh, ajdov, narezan, pakiran</t>
  </si>
  <si>
    <t>kruh, beli, narezan, pakiran</t>
  </si>
  <si>
    <t>kruh, črni, narezan, pakiran</t>
  </si>
  <si>
    <t>kruh, koruzni, narezan, pakiran</t>
  </si>
  <si>
    <t>kruh, ovseni, narezan, narezan, pakiran</t>
  </si>
  <si>
    <t>kruh, pirin, narezan, pakiran</t>
  </si>
  <si>
    <t>kruh, pisani,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</si>
  <si>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</si>
  <si>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</si>
  <si>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</si>
  <si>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</si>
  <si>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</si>
  <si>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kakav, eko, instant, v prahu</t>
  </si>
  <si>
    <t>mak, mleti</t>
  </si>
  <si>
    <t>namaz, eko, čokoladno - lešnikov</t>
  </si>
  <si>
    <t>rezina, sadna, min. 88 % sadja, kvaliteta Frutabela ali enakovredno, 35 g</t>
  </si>
  <si>
    <t>skuša, v rastlinskem olju</t>
  </si>
  <si>
    <t>tortilje, polnozrnate oz. integralne</t>
  </si>
  <si>
    <t>tortilje, pšenične</t>
  </si>
  <si>
    <t>50-100</t>
  </si>
  <si>
    <t>do 0,5 kg</t>
  </si>
  <si>
    <t>pica, eko, mesna, 10 cm x 20 cm</t>
  </si>
  <si>
    <t>EKOLOŠKI KRUH, PECIVO IN IZDELKI</t>
  </si>
  <si>
    <t>smetana, eko, kisla</t>
  </si>
  <si>
    <t>0,15-3</t>
  </si>
  <si>
    <t>3,0-10</t>
  </si>
  <si>
    <t>1,0-5</t>
  </si>
  <si>
    <t>med, cvetlični</t>
  </si>
  <si>
    <t>jajca M, eko, A razred, talna reja, lupina pravilno oblikovana, čista, ne sme biti poškodovana, masa srednja, razporejena v paketu</t>
  </si>
  <si>
    <t>EKOLOŠKA KOKOŠJA JAJCA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</si>
  <si>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</si>
  <si>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</si>
  <si>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</si>
  <si>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</si>
  <si>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sladoledni desert, okus jagoda ali limona</t>
  </si>
  <si>
    <t>jogurt, navadni, čvrsti, v lončku, 1,3 % m.m., IK</t>
  </si>
  <si>
    <t>jogurt, navadni, čvrsti, v vedru, IK</t>
  </si>
  <si>
    <t>maslo, 1. kategorija, IK</t>
  </si>
  <si>
    <t xml:space="preserve">mleko, sterilizirano,  3,2 - 3,5 m.m., </t>
  </si>
  <si>
    <t>mleko, sterilizirano, 3,2 - 3,5 m.m.</t>
  </si>
  <si>
    <t>namaz, sirni, 2 - 3 kg, IK</t>
  </si>
  <si>
    <t>sir, mozarella v kosu</t>
  </si>
  <si>
    <t>sir, parmezan riban 35-45 % m. m.</t>
  </si>
  <si>
    <t>sir, poltrdi, dimljen</t>
  </si>
  <si>
    <t>sir, poltrdi, do 45 % m.m. (več vrst)</t>
  </si>
  <si>
    <t>sir, ribani, mešani</t>
  </si>
  <si>
    <t>skuta, nepasirana, do 10 % m.m., IK</t>
  </si>
  <si>
    <t>skuta, sadna, različni okusi, v lončku, IK</t>
  </si>
  <si>
    <t>smetana, kisla, pasterizirana, do 20 % m.m.</t>
  </si>
  <si>
    <t>smetana, sladka, do 35 % m. m., Izbrana kakovost</t>
  </si>
  <si>
    <t>smetana, sladka, za stepanje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</si>
  <si>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</si>
  <si>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</si>
  <si>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</si>
  <si>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</si>
  <si>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</si>
  <si>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</si>
  <si>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</si>
  <si>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</si>
  <si>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</si>
  <si>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</si>
  <si>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</si>
  <si>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</si>
  <si>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</si>
  <si>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</si>
  <si>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</si>
  <si>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</si>
  <si>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</si>
  <si>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</si>
  <si>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</si>
  <si>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</si>
  <si>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</si>
  <si>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</si>
  <si>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</si>
  <si>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</si>
  <si>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fižol, stročji, rumen ali zelen</t>
  </si>
  <si>
    <t>zamr šampinjoni</t>
  </si>
  <si>
    <t>zamr špinača, pasirana</t>
  </si>
  <si>
    <t>zamr višnje, brez koščic</t>
  </si>
  <si>
    <t>zamr zelenjava, mehiška mix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</si>
  <si>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</si>
  <si>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</si>
  <si>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</si>
  <si>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</si>
  <si>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</si>
  <si>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</si>
  <si>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</si>
  <si>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rožičevi stroki, suhi, rinfuza ali pakirani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</si>
  <si>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</si>
  <si>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</si>
  <si>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</si>
  <si>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</si>
  <si>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</si>
  <si>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</si>
  <si>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</si>
  <si>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</si>
  <si>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</si>
  <si>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</si>
  <si>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</si>
  <si>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</si>
  <si>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</si>
  <si>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</si>
  <si>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</si>
  <si>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</si>
  <si>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</si>
  <si>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</si>
  <si>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</si>
  <si>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</si>
  <si>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</si>
  <si>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biskvit magdalenice, brez glutena in laktoze</t>
  </si>
  <si>
    <t>diet, čokolada brez mleka, glutena in oreščkov</t>
  </si>
  <si>
    <t>diet, drobtine, brez glutena in laktoze</t>
  </si>
  <si>
    <t>diet, grisini, brez glutena</t>
  </si>
  <si>
    <t>250-500</t>
  </si>
  <si>
    <t>diet, kosmiči koruzni, brez glutena</t>
  </si>
  <si>
    <t>diet, kruh, bagetka, brez glutena</t>
  </si>
  <si>
    <t>diet, kruh, beli s semeni, brez glutena</t>
  </si>
  <si>
    <t>diet, kruh, beli, brez glutena</t>
  </si>
  <si>
    <t>diet, kruh, hamburger štručke, brez glutena</t>
  </si>
  <si>
    <t>diet, kruh, štručka, brez glutena</t>
  </si>
  <si>
    <t>diet, kruh,temni, brez glutena</t>
  </si>
  <si>
    <t>diet, margarina, brez pšenice in oreščkov, kvalitete Vitagen ali enakovredno</t>
  </si>
  <si>
    <t>diet, maslo, brez laktoze</t>
  </si>
  <si>
    <t>diet, mleko, brez laktoze, sterilizirano, 3,5 m. m.</t>
  </si>
  <si>
    <t>diet, moka, večnamenska, brez glutena</t>
  </si>
  <si>
    <t>diet, namaz čokoladni, brez dodanih sladkorjev</t>
  </si>
  <si>
    <t>diet, namaz čokoladni, brez mleka</t>
  </si>
  <si>
    <t>diet, njoki, brez glutena in jajc</t>
  </si>
  <si>
    <t>diet, piškoti, brez glutena, oreščkov in jajc</t>
  </si>
  <si>
    <t>diet, piškoti, brez glutena, savoiardi</t>
  </si>
  <si>
    <t>diet, ploščica, brez glutena, jajc in mleka</t>
  </si>
  <si>
    <t>diet, preste, brez glutena in jajc</t>
  </si>
  <si>
    <t>diet, sladilo umetno tekoče</t>
  </si>
  <si>
    <t>diet, test bgmjs, svedri brez glutena</t>
  </si>
  <si>
    <t>diet, test jušne bgmjs, jušni rezanci</t>
  </si>
  <si>
    <t>diet, test jušne bgmjs, obročki</t>
  </si>
  <si>
    <t>diet, test, peresniki, brez glutena</t>
  </si>
  <si>
    <t>diet, test, polžki, brez glutena</t>
  </si>
  <si>
    <t>diet, test, špageti, brez glutena</t>
  </si>
  <si>
    <t>diet, tortilje brezglutenske</t>
  </si>
  <si>
    <t>test, test, za lazanjo, brez alergenov</t>
  </si>
  <si>
    <t>diet, desert, kokosov, različni okusi, brez oreščkov, kvaliteta Natur green ali enakovredno</t>
  </si>
  <si>
    <t>diet, desert, sojin, vanilija ali čokolada</t>
  </si>
  <si>
    <t>diet, jogurt, kokosov, navaden, kvalitete Harvestmoon ali enakovredno</t>
  </si>
  <si>
    <t>diet, jogurt, kokosov, različni okusi, kvalitete Harvestmoon ali enakovredno</t>
  </si>
  <si>
    <t>diet, jogurt, sojin, navaden, brez glutena, kvalitete Joya ali enakovredno</t>
  </si>
  <si>
    <t>diet, jogurt, sojin, različni okusi, brez glutena, kvalitete Joya ali enakovre</t>
  </si>
  <si>
    <t>diet, krema, kokosova, za kuhanje, brez glutena</t>
  </si>
  <si>
    <t>diet, krema, ovsena, za kuhanje, brez glutena</t>
  </si>
  <si>
    <t>diet, krema, riževa, za kuhanje, brez glutena</t>
  </si>
  <si>
    <t>diet, mast, kokosova</t>
  </si>
  <si>
    <t>diet, namaz, čičerikin, humus</t>
  </si>
  <si>
    <t>diet, namaz, sojin</t>
  </si>
  <si>
    <t>diet, napitek, prosenI</t>
  </si>
  <si>
    <t>diet, napitek, rižev</t>
  </si>
  <si>
    <t>diet, napitek, rižev, brez sladkorja</t>
  </si>
  <si>
    <t>diet, napitek,sojin</t>
  </si>
  <si>
    <t>diet, napitek,  rižev, okus kakav</t>
  </si>
  <si>
    <t>diet, hrenovke, brezmesne</t>
  </si>
  <si>
    <t>diet, namaz, brezmesni, različni okusi</t>
  </si>
  <si>
    <t>diet, omaka, sojina, temna, pakirana</t>
  </si>
  <si>
    <t>diet, seitan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</si>
  <si>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</si>
  <si>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</si>
  <si>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</si>
  <si>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</si>
  <si>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</si>
  <si>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malina, 100 % sadni, za redčenje, brez konzervansov, umetnih sladil, umetnih barvil</t>
  </si>
  <si>
    <t>sirup, melisa ali bezeg, 100 % sadni, za redčenje, brez konzervansov, umetnih sladil, umetnih barvil</t>
  </si>
  <si>
    <t>sok, rdeče sadje</t>
  </si>
  <si>
    <t>sok, jabolko</t>
  </si>
  <si>
    <t>sok, limona</t>
  </si>
  <si>
    <t>sok, pomaranča</t>
  </si>
  <si>
    <t>sok, sadno - zelenjavni</t>
  </si>
  <si>
    <t>voda, naravna izvirska, negazirana</t>
  </si>
  <si>
    <t>sok, eko, borovnica</t>
  </si>
  <si>
    <t>sok, eko, granatno jabolko</t>
  </si>
  <si>
    <t>sok, eko, jabolko</t>
  </si>
  <si>
    <t>sok, eko, korenje</t>
  </si>
  <si>
    <t>dodatek, jušni, fritati</t>
  </si>
  <si>
    <t>dodatek, jušni, kroglice</t>
  </si>
  <si>
    <t>ješprenj, oluščen ječmen</t>
  </si>
  <si>
    <t>kaša, ajdova</t>
  </si>
  <si>
    <t>kaša, prosena</t>
  </si>
  <si>
    <t>kosmiči, koruzni, brez dodanega sladkorja</t>
  </si>
  <si>
    <t>kosmiči, ovseni</t>
  </si>
  <si>
    <t>kus kus</t>
  </si>
  <si>
    <t>kus kus, polnozrnat</t>
  </si>
  <si>
    <t>mlinci, jajčni</t>
  </si>
  <si>
    <t>moka, ajdova</t>
  </si>
  <si>
    <t>moka, pirina</t>
  </si>
  <si>
    <t>moka, pirina, polnozrnata</t>
  </si>
  <si>
    <t>moka, pšenična, ostra, tip 400</t>
  </si>
  <si>
    <t>moka, pšenična, polnozrnata</t>
  </si>
  <si>
    <t>moka, pšenična, tip 500</t>
  </si>
  <si>
    <t>polenta, instant</t>
  </si>
  <si>
    <t>polenta, polnozrnata</t>
  </si>
  <si>
    <t>riž, dolgozrnati, basmati</t>
  </si>
  <si>
    <t>riž, dolgozrnati, brušen, beli, parboiled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</si>
  <si>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</si>
  <si>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</si>
  <si>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</si>
  <si>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</si>
  <si>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riž, srednjezrnati, integralni, rjavi</t>
  </si>
  <si>
    <t>test, jušne, rezanci</t>
  </si>
  <si>
    <t>test, jušne, ribana kaša</t>
  </si>
  <si>
    <t>test, jušne, rinčice</t>
  </si>
  <si>
    <t>test, jušne, rižek</t>
  </si>
  <si>
    <t>test, jušne, školjke ali krpice</t>
  </si>
  <si>
    <t>test, jušne, zvezdice</t>
  </si>
  <si>
    <t>test, lazanja, ki jo ni potrebno predkuhati, listi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</si>
  <si>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</si>
  <si>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</si>
  <si>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</si>
  <si>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</si>
  <si>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</si>
  <si>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</si>
  <si>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</si>
  <si>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</si>
  <si>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špageti, brez jajc</t>
  </si>
  <si>
    <t>test, špageti, jajčni</t>
  </si>
  <si>
    <t>test, špageti, polnozrnati</t>
  </si>
  <si>
    <t>test, svedri, jajčni</t>
  </si>
  <si>
    <t>zdrob, pšenični</t>
  </si>
  <si>
    <t>zdrob, pšenični, instant, za mlečni zdrob</t>
  </si>
  <si>
    <t>burek, sirov</t>
  </si>
  <si>
    <t>pica, sir in šunka</t>
  </si>
  <si>
    <t>pica, sir</t>
  </si>
  <si>
    <t>buhtelj, z marmelado</t>
  </si>
  <si>
    <t>parkelj</t>
  </si>
  <si>
    <t>rogljič, francoski, polnozrnati, brez nadeva</t>
  </si>
  <si>
    <t>zavitek, jabolčni ali skutni</t>
  </si>
  <si>
    <t>kruh, bageta, bela</t>
  </si>
  <si>
    <t>bombeta, bela, rezana</t>
  </si>
  <si>
    <t>bombeta, pirina, rezana</t>
  </si>
  <si>
    <t>bombeta, s posipom, rezana</t>
  </si>
  <si>
    <t>bombeta, s semeni, rezana</t>
  </si>
  <si>
    <t>kajzerica, bela, rezana</t>
  </si>
  <si>
    <t>kajzerica, pirina ali polnozrnata, rezana</t>
  </si>
  <si>
    <t>kajzerica, s posipom, rezana</t>
  </si>
  <si>
    <t>kifeljček, mlečni</t>
  </si>
  <si>
    <t>lepinja</t>
  </si>
  <si>
    <t>pecivo, ovseno, rezano</t>
  </si>
  <si>
    <t>pletenka, mlečna</t>
  </si>
  <si>
    <t>pletenka, z makom ali sezamom</t>
  </si>
  <si>
    <t>štručka ali pecivo, ržena, rezana</t>
  </si>
  <si>
    <t>štručka, bela, hot dog, rezana ali navrtana</t>
  </si>
  <si>
    <t>štručka, makova</t>
  </si>
  <si>
    <t>štručka, s semeni, rezana</t>
  </si>
  <si>
    <t>štručka, sir in šunka</t>
  </si>
  <si>
    <t>štručka, sirova</t>
  </si>
  <si>
    <t>žemlja, ajdova, rezana</t>
  </si>
  <si>
    <t>žemlja, bela, rezana</t>
  </si>
  <si>
    <t>žemlja, črna ali polbela, rezana</t>
  </si>
  <si>
    <t>žemlja, koruzna, rezana</t>
  </si>
  <si>
    <t>žemlja, polnozrnata, rezana</t>
  </si>
  <si>
    <t>žemlja, s semeni, rezana</t>
  </si>
  <si>
    <t>sendvič, sir in šunka, pakiran</t>
  </si>
  <si>
    <t>sendvič, sir, pakiran</t>
  </si>
  <si>
    <t>štručka, sirova, pakirana</t>
  </si>
  <si>
    <t>sendvič, sir in piščančja salama, pakiran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</si>
  <si>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</si>
  <si>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</si>
  <si>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</si>
  <si>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</si>
  <si>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</si>
  <si>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</si>
  <si>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</si>
  <si>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</si>
  <si>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</si>
  <si>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</si>
  <si>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</si>
  <si>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</si>
  <si>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</si>
  <si>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</si>
  <si>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</si>
  <si>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</si>
  <si>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</si>
  <si>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</si>
  <si>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</si>
  <si>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</si>
  <si>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čaj, zeliščni (min. 4 vrste zelišč), filter vrečke</t>
  </si>
  <si>
    <t>zač čebula, pražena, v embalaži</t>
  </si>
  <si>
    <t>zač česen, grobo mleti, v embalaži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</si>
  <si>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</si>
  <si>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</si>
  <si>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</si>
  <si>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</si>
  <si>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</si>
  <si>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</si>
  <si>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</si>
  <si>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</si>
  <si>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</si>
  <si>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</si>
  <si>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</si>
  <si>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</si>
  <si>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</si>
  <si>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</si>
  <si>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</si>
  <si>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</si>
  <si>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</si>
  <si>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 zelenjava, jušna, suha, mešana,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</si>
  <si>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</si>
  <si>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</si>
  <si>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</si>
  <si>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</si>
  <si>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</si>
  <si>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</si>
  <si>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</si>
  <si>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>kakav, instant, v granulatu, 2500 g, min. 25 % delež kakavovih delcev</t>
  </si>
  <si>
    <t xml:space="preserve">kakav, v prahu, min. 20 % delež kakavovega masla </t>
  </si>
  <si>
    <t>kava prava, črna, z minimalno 75% kave sorte Arabica in 25% robusta, enakovredna Barcaffe, mleta</t>
  </si>
  <si>
    <t>ketchup, brez konzervansov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</si>
  <si>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</si>
  <si>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</si>
  <si>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</si>
  <si>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</si>
  <si>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</si>
  <si>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</si>
  <si>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</si>
  <si>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</si>
  <si>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</si>
  <si>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</si>
  <si>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</si>
  <si>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</si>
  <si>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</si>
  <si>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</si>
  <si>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</si>
  <si>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</si>
  <si>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</si>
  <si>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</si>
  <si>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</si>
  <si>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</si>
  <si>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</si>
  <si>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33 - 38 % sadja, okus gozdni ali jagoda ali višnja, kvaliteta Frutabela ali enakovredno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</si>
  <si>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</si>
  <si>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</si>
  <si>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</si>
  <si>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</si>
  <si>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</si>
  <si>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</si>
  <si>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</si>
  <si>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</si>
  <si>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</si>
  <si>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</si>
  <si>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</si>
  <si>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</si>
  <si>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želatina, fix, v prahu</t>
  </si>
  <si>
    <t>ajvar, nepekoč, pražen</t>
  </si>
  <si>
    <t>čičerika, v slanici, brez dodanih aditivov</t>
  </si>
  <si>
    <t>koruza, mlada, sladka, zrnje, v slanici</t>
  </si>
  <si>
    <t>kumarice, kisle</t>
  </si>
  <si>
    <t>olive, zelene, brez koščic</t>
  </si>
  <si>
    <t>olive, zelene, polnjene z rdečo papriko</t>
  </si>
  <si>
    <t>paprika, kisla</t>
  </si>
  <si>
    <t>paprika, pečena, rdeča</t>
  </si>
  <si>
    <t>paradižnik, pasiran</t>
  </si>
  <si>
    <t>paradižnikov koncentrat, min. suha snov 28 %,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</si>
  <si>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</si>
  <si>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</si>
  <si>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</si>
  <si>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</si>
  <si>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</si>
  <si>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</si>
  <si>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</si>
  <si>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</si>
  <si>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</si>
  <si>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</si>
  <si>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</si>
  <si>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</si>
  <si>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</si>
  <si>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</si>
  <si>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</si>
  <si>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pecivo, kifeljc, polnozrnati, eko</t>
  </si>
  <si>
    <t>pecivo, ovseno, eko, rezano</t>
  </si>
  <si>
    <t>pecivo, pirino, eko, rezano</t>
  </si>
  <si>
    <t>pecivo, polbelo, eko, rezano</t>
  </si>
  <si>
    <t>pecivo, s posipom, eko, rezano</t>
  </si>
  <si>
    <t>pecivo, s sirom, eko</t>
  </si>
  <si>
    <t>pecivo, slanik, eko</t>
  </si>
  <si>
    <t>buhtelj, eko, z nadevom</t>
  </si>
  <si>
    <t>muffin, eko, čokoladni</t>
  </si>
  <si>
    <t>pecivo, z rozinami, eko</t>
  </si>
  <si>
    <t>rogljiček, eko, z nadevom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</si>
  <si>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</si>
  <si>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</si>
  <si>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</si>
  <si>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</si>
  <si>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</si>
  <si>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</si>
  <si>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</si>
  <si>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</si>
  <si>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eko, narezan, pakiran, manj soli</t>
  </si>
  <si>
    <t>kruh, pirin, s semeni,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</si>
  <si>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</si>
  <si>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</si>
  <si>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</si>
  <si>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</si>
  <si>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</si>
  <si>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orehi, eko, narezan, pakiran, manj soli</t>
  </si>
  <si>
    <t>kruh, z rozinami, eko, narezan, pakiran, manj soli</t>
  </si>
  <si>
    <t>smoothie, eko, sadni</t>
  </si>
  <si>
    <t>maslo, eko, 1. vrste, min. 82 % m. m.</t>
  </si>
  <si>
    <t>sir, eko, poltrdi</t>
  </si>
  <si>
    <t>skuta, eko, pasirana</t>
  </si>
  <si>
    <t>Osnovna šola Notranjski odred Cerknica</t>
  </si>
  <si>
    <t>Cesta 4. maja 92, 1380 Cerknica</t>
  </si>
  <si>
    <t>3,0-5</t>
  </si>
  <si>
    <t>do 400</t>
  </si>
  <si>
    <t xml:space="preserve">salama, piščančja, posebna, rezana, IK 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</si>
  <si>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</si>
  <si>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</si>
  <si>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</si>
  <si>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</si>
  <si>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</si>
  <si>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</si>
  <si>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hrenovke, telečje IK</t>
  </si>
  <si>
    <t>IK ali VK</t>
  </si>
  <si>
    <t>bedra, piščančja, cela, s kostjo in kožo, 260 - 280 g,  Izbrana kakovost ali Višja kakovost</t>
  </si>
  <si>
    <t>stegno, piščančje, brez kosti in kože, 80 - 120 g, Izbrana kakovost ali Višja kakovost</t>
  </si>
  <si>
    <t>zrezek, piščančji, prsa, 100 g, b.k., potolčeno,  Izbrana kakovost ali Višja kakovost</t>
  </si>
  <si>
    <t>salama, piščančja, prsa v ovitku, rezana,  Izbrana kakovost ali Višja kakovost</t>
  </si>
  <si>
    <t>do 95</t>
  </si>
  <si>
    <t>do 250</t>
  </si>
  <si>
    <t>do 200</t>
  </si>
  <si>
    <t>do 0,82</t>
  </si>
  <si>
    <t>do 290</t>
  </si>
  <si>
    <t>do 0,62</t>
  </si>
  <si>
    <t>do 100</t>
  </si>
  <si>
    <t>do 0,7</t>
  </si>
  <si>
    <t>do 500</t>
  </si>
  <si>
    <t>diet, napitek, ovseni</t>
  </si>
  <si>
    <t>mleko, eko, pasterizirano, nehomogenizirano, min. 3,2 % m. m.</t>
  </si>
  <si>
    <t>mleko, eko,  pasterizirano, nehomogenizirano, min. 3,2 % m. m.</t>
  </si>
  <si>
    <t>jogurt, eko, min 3,2 % m. m., navadni</t>
  </si>
  <si>
    <t>do 1</t>
  </si>
  <si>
    <t>22. sklop:</t>
  </si>
  <si>
    <t>EKOLOŠKO SVEŽE SADJE IN ZELENJAVA</t>
  </si>
  <si>
    <t>SVEŽA ZELENJAVA IN SADJE, JAJCA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</si>
  <si>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</si>
  <si>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</si>
  <si>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</si>
  <si>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</si>
  <si>
    <t>diet, sir vegan, poltrdi - rastlinski pripravek z okusom sira v rezinah</t>
  </si>
  <si>
    <t>sok, ananas</t>
  </si>
  <si>
    <t>nektar breskev</t>
  </si>
  <si>
    <t>riž, dolgozrnati, brušen, beli, arborio, za rižote</t>
  </si>
  <si>
    <t>namaz, čokoladno-lešnikov, lešnik (13%), manj masten kakav v prahu (7,4%), posneto mlako v prahu (8,7%), enakovreno Nutella</t>
  </si>
  <si>
    <t>tuna v kosih, v oljčnem olju, v pločevinki</t>
  </si>
  <si>
    <t>do 4,2</t>
  </si>
  <si>
    <t>mleko, eko, surovo, nehomogenizirano, min. 3,2 % m. m.</t>
  </si>
  <si>
    <t>mleko, eko, kislo, min. 3,2 % m. m.</t>
  </si>
  <si>
    <t>jogurt, eko, sadni, min 3,2 % m. m.</t>
  </si>
  <si>
    <t>MLEČNI IZDELKI</t>
  </si>
  <si>
    <t>MLEKO</t>
  </si>
  <si>
    <t>diet, mleko, sterilizirano, 1,5 m.m.</t>
  </si>
  <si>
    <t>namaz, sirni, do 200 g, IK</t>
  </si>
  <si>
    <t>do 0,3</t>
  </si>
  <si>
    <t>sir, topljeni, 8 x 17,5 g</t>
  </si>
  <si>
    <t>skuta, pasirana, v lončku, 10 m.m.,  IK</t>
  </si>
  <si>
    <t>smetana, sladka, za kuhanje</t>
  </si>
  <si>
    <t>diet, jogurt, navadni, tekoč, brez laktoze, IK</t>
  </si>
  <si>
    <t>diet, jogurt, različni okusi, tekoč, brez laktoze,IK</t>
  </si>
  <si>
    <t>diet, jogurt, različni okusi, brez laktoze, dodanega sladkorja, umetnih sladil in barvil, v lončku, IK</t>
  </si>
  <si>
    <t>diet, sir, poltrdi, brez laktoze</t>
  </si>
  <si>
    <t>140-160</t>
  </si>
  <si>
    <t xml:space="preserve">kosti, goveje, z mesom, večinoma votle in narezane, Izbrana kakovost </t>
  </si>
  <si>
    <t xml:space="preserve">meso, mleto, telečje, mleto, Izbrana kakovost </t>
  </si>
  <si>
    <t>meso, v kosu, svinjsko, vrat, I. kat., b.k.</t>
  </si>
  <si>
    <t>zrezek, svinjski, 100 g, I. kat. - vrat, b.k., potolčeno</t>
  </si>
  <si>
    <t>zrezek, svinjski, 100 g, I. kat. - laks, b.k., potolčeno</t>
  </si>
  <si>
    <t>mast</t>
  </si>
  <si>
    <t>pečenice, 100 g</t>
  </si>
  <si>
    <t>pečenice, barjene, 100 g</t>
  </si>
  <si>
    <t>salama, alpska, rezana</t>
  </si>
  <si>
    <t>salama, emonska, rezana</t>
  </si>
  <si>
    <t>salama, mortadela, navadna, rezana</t>
  </si>
  <si>
    <t>salama, mortadela, z olivami, rezana</t>
  </si>
  <si>
    <t>salama, ogrska, rezana</t>
  </si>
  <si>
    <t>salama, posebnica, rezana</t>
  </si>
  <si>
    <t>salama, suha, v obliki rožice, rezana</t>
  </si>
  <si>
    <t>salama, suha, ogrska, rezana</t>
  </si>
  <si>
    <t>perutničke, piščančje</t>
  </si>
  <si>
    <t>trakci, piščančji</t>
  </si>
  <si>
    <t>stegno, piščančje, s kostjo in kožo, 80 - 120 g, Izbrana kakovost ali Višja kakovost</t>
  </si>
  <si>
    <t>nabodala, piščančji,  Izbrana kakovost ali Višja kakovost</t>
  </si>
  <si>
    <t>salama, mortadela, piščančja, rezana</t>
  </si>
  <si>
    <t xml:space="preserve">salama, piščančja, posebna, s papriko, rezana, IK </t>
  </si>
  <si>
    <t>salama, piščančja, pečena, prsa v ovitku, rezana</t>
  </si>
  <si>
    <t>salama, piščančja šunka, rezana</t>
  </si>
  <si>
    <t>500-600</t>
  </si>
  <si>
    <t>testo, za lazanjo, v rinfuzi</t>
  </si>
  <si>
    <t>4,0-5</t>
  </si>
  <si>
    <t>4,5-5</t>
  </si>
  <si>
    <t>zamr bučke mix, kocke</t>
  </si>
  <si>
    <t>zamr zelenjava, mix (za džuveč)</t>
  </si>
  <si>
    <t>zamr koleraba, kocke</t>
  </si>
  <si>
    <t>zamr korenje, pariško</t>
  </si>
  <si>
    <t>zamr zelenjava, mix (grah, fižol, cvetača, korenje)</t>
  </si>
  <si>
    <t>zamr zelenjava, mix (brokoli, cvetača, brokoli)</t>
  </si>
  <si>
    <t>zamr peteršilj</t>
  </si>
  <si>
    <t>SVEŽI IZDELKI</t>
  </si>
  <si>
    <t>svaljki, krompirjevi, sveži</t>
  </si>
  <si>
    <t>do 2,5 kg</t>
  </si>
  <si>
    <t>svaljki, koruzni, sveži</t>
  </si>
  <si>
    <t>svaljki, pirini, sveži</t>
  </si>
  <si>
    <t>saketini, sirni, sveži</t>
  </si>
  <si>
    <t>tortelini, sirni, pakirani sveži</t>
  </si>
  <si>
    <t>kapeleti, sirni, pakirani  sveži</t>
  </si>
  <si>
    <t>tortelini, mesni, pakirani sveži</t>
  </si>
  <si>
    <t>buča, maslenka</t>
  </si>
  <si>
    <t>bučke, temne ali svetle</t>
  </si>
  <si>
    <t xml:space="preserve">melancani </t>
  </si>
  <si>
    <t>5200</t>
  </si>
  <si>
    <t>90</t>
  </si>
  <si>
    <t>5</t>
  </si>
  <si>
    <t>2</t>
  </si>
  <si>
    <t>110</t>
  </si>
  <si>
    <t>80</t>
  </si>
  <si>
    <t>350</t>
  </si>
  <si>
    <t>250</t>
  </si>
  <si>
    <t>800</t>
  </si>
  <si>
    <t>1400</t>
  </si>
  <si>
    <t>1650</t>
  </si>
  <si>
    <t>10</t>
  </si>
  <si>
    <t>300</t>
  </si>
  <si>
    <t>850</t>
  </si>
  <si>
    <t>580</t>
  </si>
  <si>
    <t>600</t>
  </si>
  <si>
    <t>200</t>
  </si>
  <si>
    <t>140</t>
  </si>
  <si>
    <t>25</t>
  </si>
  <si>
    <t>330</t>
  </si>
  <si>
    <t>1000</t>
  </si>
  <si>
    <t>50</t>
  </si>
  <si>
    <t>12</t>
  </si>
  <si>
    <t>1</t>
  </si>
  <si>
    <t>680</t>
  </si>
  <si>
    <t>340</t>
  </si>
  <si>
    <t>4000</t>
  </si>
  <si>
    <t>60</t>
  </si>
  <si>
    <t>40</t>
  </si>
  <si>
    <t>400</t>
  </si>
  <si>
    <t>100</t>
  </si>
  <si>
    <t>1600</t>
  </si>
  <si>
    <t>160</t>
  </si>
  <si>
    <t>15</t>
  </si>
  <si>
    <t>120</t>
  </si>
  <si>
    <t>900</t>
  </si>
  <si>
    <t>30</t>
  </si>
  <si>
    <t>150</t>
  </si>
  <si>
    <t>180</t>
  </si>
  <si>
    <t>240</t>
  </si>
  <si>
    <t>1200</t>
  </si>
  <si>
    <t>130</t>
  </si>
  <si>
    <t>20000</t>
  </si>
  <si>
    <t>diet, agar agar</t>
  </si>
  <si>
    <t>diet, kakav, instant, kvaliteta Benquick ali enakovredno</t>
  </si>
  <si>
    <t>diet, kruh, ciabatta, brez glutena</t>
  </si>
  <si>
    <t>diet, kruhki, brez glutena, kvaliteta Žito ali enakovredno</t>
  </si>
  <si>
    <t>diet, kruhki, brez glutena, polnovredni, kvaliteta Žito ali enakovredno</t>
  </si>
  <si>
    <t>diet, mlinci, bgmjs</t>
  </si>
  <si>
    <t>diet, moka, riževa, brez glutena</t>
  </si>
  <si>
    <t>diet, prepečenec, brez glutena in laktoze</t>
  </si>
  <si>
    <t>diet, krema, kot smetana, brez laktoze in glutena, za stepanje, okus riž ali kokos, kvaliteta Soyatoo ali enakovredno</t>
  </si>
  <si>
    <t>diet, namaz, sojin, z zelišči</t>
  </si>
  <si>
    <t>diet, napitek, sojin, okus jagoda ali vanilija, kvalitete Isola bio ali enakovredno</t>
  </si>
  <si>
    <t>diet, sladilo, tabletke, stevia</t>
  </si>
  <si>
    <t>do 50</t>
  </si>
  <si>
    <t>diet, sladilo, eritritol</t>
  </si>
  <si>
    <t>20</t>
  </si>
  <si>
    <t>300-400</t>
  </si>
  <si>
    <t>450-500</t>
  </si>
  <si>
    <t>sirup, pomaranča</t>
  </si>
  <si>
    <t>0,2-0,25</t>
  </si>
  <si>
    <t>sok, mango, eko</t>
  </si>
  <si>
    <t>0,7-1</t>
  </si>
  <si>
    <t>0,7-3</t>
  </si>
  <si>
    <t>moka, manitoba</t>
  </si>
  <si>
    <t>test, polžki, polnozrnati</t>
  </si>
  <si>
    <t>test, rezanci, polnozrnati</t>
  </si>
  <si>
    <t>zdrob, polnozrnati</t>
  </si>
  <si>
    <t>RIŽ, KUS KUS IN JUŠNI DODATKI</t>
  </si>
  <si>
    <t>0,8 - 1</t>
  </si>
  <si>
    <t>PAKIRANO PECIVO</t>
  </si>
  <si>
    <t>rogljič, francoski, polnozrnati, brez nadeva, pakiran</t>
  </si>
  <si>
    <t>rogljič, francoski, s čokolado, pakiran</t>
  </si>
  <si>
    <t>rogljič, francoski, z mareličnim nadevom, pakiran</t>
  </si>
  <si>
    <t>izdelek iz listnatega testa, čokoladni nadev, pakiran</t>
  </si>
  <si>
    <t>bombeta, polnozrnata, rezana</t>
  </si>
  <si>
    <t>prepečenec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</si>
  <si>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</si>
  <si>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</si>
  <si>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</si>
  <si>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</si>
  <si>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</si>
  <si>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</si>
  <si>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</si>
  <si>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</si>
  <si>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</si>
  <si>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</si>
  <si>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</si>
  <si>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</si>
  <si>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</si>
  <si>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</si>
  <si>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</si>
  <si>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</si>
  <si>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</si>
  <si>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zač curry, mleti, v embalaži</t>
  </si>
  <si>
    <t>zač piment, suh, v embalaži</t>
  </si>
  <si>
    <t>do 36</t>
  </si>
  <si>
    <t>zač riba</t>
  </si>
  <si>
    <t>do 2</t>
  </si>
  <si>
    <t>zač pečen piščanec</t>
  </si>
  <si>
    <t>zač svinjska pečenka</t>
  </si>
  <si>
    <t>zač golaž</t>
  </si>
  <si>
    <t>aroma, vanilija</t>
  </si>
  <si>
    <t>moka, rožičeva</t>
  </si>
  <si>
    <t>piškoti, čajni</t>
  </si>
  <si>
    <t>želatina v prahu</t>
  </si>
  <si>
    <t>želatina v lističih</t>
  </si>
  <si>
    <t>zelenjava za džuveč</t>
  </si>
  <si>
    <t>fižol v zrnju, rdeči</t>
  </si>
  <si>
    <t>fižol v zrnju, rjavi</t>
  </si>
  <si>
    <t>korenje, kocke</t>
  </si>
  <si>
    <t>do 0,55</t>
  </si>
  <si>
    <t>rdeča pesa, v kisu, brez aditivov, brez dodanih sladil</t>
  </si>
  <si>
    <t>solata, mešana, kisla</t>
  </si>
  <si>
    <t>130-200</t>
  </si>
  <si>
    <t xml:space="preserve">do 1 </t>
  </si>
  <si>
    <t xml:space="preserve">do 0,5 </t>
  </si>
  <si>
    <t>350-700</t>
  </si>
  <si>
    <t>0,25-0,5</t>
  </si>
  <si>
    <t>0,3-0,5</t>
  </si>
  <si>
    <t>2,0-2,5</t>
  </si>
  <si>
    <t>do 0,</t>
  </si>
  <si>
    <t>4,25-4,5</t>
  </si>
  <si>
    <t>0,67-1</t>
  </si>
  <si>
    <t>4,0-4,25</t>
  </si>
  <si>
    <t>50-60</t>
  </si>
  <si>
    <t>zač čebula, v prahu</t>
  </si>
  <si>
    <t>diet, kruh, pirin, brez drugih mok, eko, rezan, pakiran, manj soli</t>
  </si>
  <si>
    <t>pica, eko, sirova</t>
  </si>
  <si>
    <t>mleko, eko, pasterizirano, z okusom, nehomogenizirano, min. 3,2 % m. m.</t>
  </si>
  <si>
    <t>hruška, eko</t>
  </si>
  <si>
    <t>zelje, eko</t>
  </si>
  <si>
    <t>diet, mleko, brez laktoze, sterilizirano, 1,5 m. m.</t>
  </si>
  <si>
    <t>sir, poltrdi, lahki, do 26 % m.m. (več vrst)</t>
  </si>
  <si>
    <t xml:space="preserve">diet, moka bgmjs, za peko kruha </t>
  </si>
  <si>
    <t>500-1000</t>
  </si>
  <si>
    <t>152.</t>
  </si>
  <si>
    <t>namaz, mlečni, iz mleka in lešnikov</t>
  </si>
  <si>
    <t xml:space="preserve">mleko, eko, pasterizirano, nehomogenizirano, max. 1,6 % m. m. </t>
  </si>
  <si>
    <t>EKOLOŠKI MLEČNI IZDELKI</t>
  </si>
  <si>
    <t>EKOLOŠKO MLEKO</t>
  </si>
  <si>
    <t>jogurt, eko, max. 1,6 % m. m., navadni</t>
  </si>
  <si>
    <t xml:space="preserve">jogurt, eko, max 1,6 % m. m., navadni </t>
  </si>
  <si>
    <t>jogurt, eko, sadni, max 1,6 % m. m.</t>
  </si>
  <si>
    <t xml:space="preserve">jogurt, eko, sadni, max 1,6 % m. m. </t>
  </si>
  <si>
    <t>kefir, eko, sadni, izdelan s kefirnimi zrni</t>
  </si>
  <si>
    <t>10 l</t>
  </si>
  <si>
    <t>predracun2a_OS_NO_Cerknica</t>
  </si>
  <si>
    <t>drobtine bele, krušne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</si>
</sst>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9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49" fontId="105" fillId="3" borderId="19" xfId="55" applyNumberFormat="1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0" fontId="31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112" xfId="55" applyNumberFormat="1" applyFont="1" applyFill="1" applyBorder="1" applyAlignment="1">
      <alignment horizontal="center" vertical="center" wrapText="1"/>
    </xf>
    <xf numFmtId="1" fontId="109" fillId="2" borderId="112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5" fillId="3" borderId="19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06" fillId="3" borderId="19" xfId="0" applyFont="1" applyFill="1" applyBorder="1" applyAlignment="1">
      <alignment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3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14" fillId="0" borderId="113" xfId="0" applyFont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2" fillId="0" borderId="120" xfId="0" applyFont="1" applyBorder="1" applyAlignment="1">
      <alignment horizontal="center" vertical="center"/>
    </xf>
    <xf numFmtId="1" fontId="36" fillId="27" borderId="122" xfId="0" applyNumberFormat="1" applyFont="1" applyFill="1" applyBorder="1" applyAlignment="1">
      <alignment horizontal="center" vertical="center"/>
    </xf>
    <xf numFmtId="0" fontId="12" fillId="0" borderId="120" xfId="0" applyFont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113" fillId="2" borderId="120" xfId="0" applyFont="1" applyFill="1" applyBorder="1" applyAlignment="1">
      <alignment vertical="center" wrapText="1" shrinkToFit="1"/>
    </xf>
    <xf numFmtId="0" fontId="113" fillId="3" borderId="124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5" fillId="2" borderId="120" xfId="55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center" vertical="center" wrapText="1"/>
    </xf>
    <xf numFmtId="1" fontId="115" fillId="2" borderId="120" xfId="55" applyNumberFormat="1" applyFont="1" applyFill="1" applyBorder="1" applyAlignment="1">
      <alignment horizontal="left" vertical="center" wrapText="1"/>
    </xf>
    <xf numFmtId="44" fontId="116" fillId="2" borderId="120" xfId="55" applyFont="1" applyFill="1" applyBorder="1" applyAlignment="1">
      <alignment horizontal="left" vertical="center" wrapText="1"/>
    </xf>
    <xf numFmtId="44" fontId="117" fillId="3" borderId="120" xfId="55" applyFont="1" applyFill="1" applyBorder="1" applyAlignment="1">
      <alignment horizontal="center" vertical="center" wrapText="1"/>
    </xf>
    <xf numFmtId="166" fontId="116" fillId="2" borderId="120" xfId="0" applyNumberFormat="1" applyFont="1" applyFill="1" applyBorder="1" applyAlignment="1">
      <alignment horizontal="center" vertical="center" wrapText="1"/>
    </xf>
    <xf numFmtId="0" fontId="116" fillId="2" borderId="120" xfId="0" applyFont="1" applyFill="1" applyBorder="1" applyAlignment="1">
      <alignment horizontal="center" vertical="center" wrapText="1"/>
    </xf>
    <xf numFmtId="0" fontId="115" fillId="3" borderId="124" xfId="0" applyFont="1" applyFill="1" applyBorder="1" applyAlignment="1">
      <alignment horizontal="center" vertical="center" wrapText="1"/>
    </xf>
    <xf numFmtId="1" fontId="116" fillId="2" borderId="120" xfId="55" applyNumberFormat="1" applyFont="1" applyFill="1" applyBorder="1" applyAlignment="1">
      <alignment horizontal="center" vertical="center" wrapText="1"/>
    </xf>
    <xf numFmtId="10" fontId="116" fillId="2" borderId="120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44" fontId="116" fillId="0" borderId="120" xfId="55" applyFont="1" applyFill="1" applyBorder="1" applyAlignment="1">
      <alignment horizontal="left" vertical="center" wrapText="1"/>
    </xf>
    <xf numFmtId="44" fontId="117" fillId="0" borderId="120" xfId="55" applyFont="1" applyFill="1" applyBorder="1" applyAlignment="1">
      <alignment horizontal="center" vertical="center" wrapText="1"/>
    </xf>
    <xf numFmtId="166" fontId="116" fillId="0" borderId="120" xfId="0" applyNumberFormat="1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14" fillId="3" borderId="124" xfId="0" applyFont="1" applyFill="1" applyBorder="1" applyAlignment="1">
      <alignment horizontal="center" vertical="center" wrapText="1"/>
    </xf>
    <xf numFmtId="0" fontId="38" fillId="3" borderId="124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4" fontId="11" fillId="2" borderId="115" xfId="0" applyNumberFormat="1" applyFont="1" applyFill="1" applyBorder="1" applyAlignment="1">
      <alignment horizontal="center" vertical="center" wrapText="1"/>
    </xf>
    <xf numFmtId="4" fontId="11" fillId="2" borderId="8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1" fontId="36" fillId="3" borderId="0" xfId="0" applyNumberFormat="1" applyFont="1" applyFill="1" applyAlignment="1">
      <alignment horizontal="center" vertical="center"/>
    </xf>
    <xf numFmtId="0" fontId="106" fillId="90" borderId="19" xfId="0" applyFont="1" applyFill="1" applyBorder="1" applyAlignment="1">
      <alignment vertical="center"/>
    </xf>
    <xf numFmtId="0" fontId="118" fillId="3" borderId="19" xfId="0" applyFont="1" applyFill="1" applyBorder="1" applyAlignment="1">
      <alignment vertical="center" wrapText="1" shrinkToFit="1"/>
    </xf>
    <xf numFmtId="0" fontId="119" fillId="3" borderId="124" xfId="0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center" vertical="center" wrapText="1"/>
    </xf>
    <xf numFmtId="1" fontId="120" fillId="2" borderId="112" xfId="55" applyNumberFormat="1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left" vertical="center" wrapText="1"/>
    </xf>
    <xf numFmtId="44" fontId="121" fillId="2" borderId="19" xfId="55" applyFont="1" applyFill="1" applyBorder="1" applyAlignment="1">
      <alignment horizontal="left" vertical="center" wrapText="1"/>
    </xf>
    <xf numFmtId="44" fontId="122" fillId="3" borderId="19" xfId="55" applyFont="1" applyFill="1" applyBorder="1" applyAlignment="1">
      <alignment horizontal="center" vertical="center" wrapText="1"/>
    </xf>
    <xf numFmtId="166" fontId="121" fillId="2" borderId="19" xfId="0" applyNumberFormat="1" applyFont="1" applyFill="1" applyBorder="1" applyAlignment="1">
      <alignment horizontal="center" vertical="center" wrapText="1"/>
    </xf>
    <xf numFmtId="10" fontId="121" fillId="2" borderId="19" xfId="0" applyNumberFormat="1" applyFont="1" applyFill="1" applyBorder="1" applyAlignment="1">
      <alignment horizontal="center" vertical="center" wrapText="1"/>
    </xf>
    <xf numFmtId="0" fontId="120" fillId="0" borderId="19" xfId="0" applyFont="1" applyBorder="1" applyAlignment="1">
      <alignment horizontal="center" vertical="center" wrapText="1"/>
    </xf>
    <xf numFmtId="4" fontId="7" fillId="2" borderId="11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3" fillId="2" borderId="0" xfId="0" applyFont="1" applyFill="1" applyAlignment="1">
      <alignment horizontal="left" vertical="center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20"/>
    <tableColumn id="2" xr3:uid="{00000000-0010-0000-0000-000002000000}" name="Tehnična specifikacija živila (stolpec 2, 2a, 2b, 2c)" dataDxfId="1027" totalsRowDxfId="19"/>
    <tableColumn id="3" xr3:uid="{00000000-0010-0000-0000-000003000000}" name="ZAHTEVANO PAKIRANJE                    Masa/volumen" dataDxfId="1026" totalsRowDxfId="18"/>
    <tableColumn id="4" xr3:uid="{00000000-0010-0000-0000-000004000000}" name=" ZAHTEVANO PAKIRANJE       Enota" dataDxfId="1025" totalsRowDxfId="17"/>
    <tableColumn id="21" xr3:uid="{00000000-0010-0000-0000-000015000000}" name="ZAHTEVANA SHEMA KAKOVOSTI" dataDxfId="1024" totalsRowDxfId="16"/>
    <tableColumn id="5" xr3:uid="{00000000-0010-0000-0000-000005000000}" name="Okvirna količina" dataDxfId="1023" totalsRowDxfId="15" dataCellStyle="Valuta"/>
    <tableColumn id="6" xr3:uid="{00000000-0010-0000-0000-000006000000}" name="Enota mere količine" dataDxfId="1022" totalsRowDxfId="14"/>
    <tableColumn id="7" xr3:uid="{00000000-0010-0000-0000-000007000000}" name="Preračunana masa/volumen/kos na enoto kg" totalsRowFunction="sum" dataDxfId="1021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0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9" totalsRowDxfId="11" dataCellStyle="Valuta"/>
    <tableColumn id="10" xr3:uid="{00000000-0010-0000-0000-00000A000000}" name="BLAGOVNA ZNAMKA ali PROIZVAJALEC" dataDxfId="1018" totalsRowDxfId="10" dataCellStyle="Valuta"/>
    <tableColumn id="11" xr3:uid="{00000000-0010-0000-0000-00000B000000}" name=" NAZIV/IME (trgovsko) ponujenega živila  " dataDxfId="1017" totalsRowDxfId="9" dataCellStyle="Valuta"/>
    <tableColumn id="12" xr3:uid="{00000000-0010-0000-0000-00000C000000}" name="Dejanska masa/volumen ponujenega živila" dataDxfId="1016" totalsRowDxfId="8" dataCellStyle="Valuta"/>
    <tableColumn id="13" xr3:uid="{00000000-0010-0000-0000-00000D000000}" name="cena/enota brez DDV v EUR" dataDxfId="1015" totalsRowDxfId="7"/>
    <tableColumn id="14" xr3:uid="{00000000-0010-0000-0000-00000E000000}" name="Cena za dejansko maso/volumen ponujenega živila brez DDV " dataDxfId="1014" totalsRowDxfId="6"/>
    <tableColumn id="15" xr3:uid="{00000000-0010-0000-0000-00000F000000}" name="Stopnja DDV (%)" dataDxfId="1013" totalsRowDxfId="5"/>
    <tableColumn id="16" xr3:uid="{00000000-0010-0000-0000-000010000000}" name="Davek (EUR)" dataDxfId="1012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1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10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09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08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1007" dataDxfId="1005" headerRowBorderDxfId="1006" tableBorderDxfId="1004" totalsRowBorderDxfId="1003">
  <tableColumns count="21">
    <tableColumn id="1" xr3:uid="{00000000-0010-0000-0100-000001000000}" name="Zap. št." totalsRowLabel="Vsota" dataDxfId="1002" totalsRowDxfId="1001"/>
    <tableColumn id="2" xr3:uid="{00000000-0010-0000-0100-000002000000}" name="Tehnična specifikacija živila (stolpec 2, 2a, 2b, 2c)" dataDxfId="1000" totalsRowDxfId="999"/>
    <tableColumn id="3" xr3:uid="{00000000-0010-0000-0100-000003000000}" name="ZAHTEVANO PAKIRANJE                    Masa/volumen" dataDxfId="998" totalsRowDxfId="997"/>
    <tableColumn id="4" xr3:uid="{00000000-0010-0000-0100-000004000000}" name=" ZAHTEVANO PAKIRANJE       Enota" dataDxfId="996" totalsRowDxfId="995"/>
    <tableColumn id="21" xr3:uid="{00000000-0010-0000-0100-000015000000}" name="ZAHTEVANA SHEMA KAKOVOSTI" dataDxfId="994" totalsRowDxfId="993"/>
    <tableColumn id="5" xr3:uid="{00000000-0010-0000-0100-000005000000}" name="Okvirna količina" dataDxfId="992" totalsRowDxfId="991" dataCellStyle="Valuta"/>
    <tableColumn id="6" xr3:uid="{00000000-0010-0000-0100-000006000000}" name="Enota mere količine" dataDxfId="990" totalsRowDxfId="989"/>
    <tableColumn id="7" xr3:uid="{00000000-0010-0000-0100-000007000000}" name="Preračunana masa/volumen/kos na enoto kg" totalsRowFunction="sum" dataDxfId="988" totalsRowDxfId="98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6" totalsRowDxfId="98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84" totalsRowDxfId="983" dataCellStyle="Valuta"/>
    <tableColumn id="10" xr3:uid="{00000000-0010-0000-0100-00000A000000}" name="BLAGOVNA ZNAMKA ali PROIZVAJALEC" dataDxfId="982" totalsRowDxfId="981" dataCellStyle="Valuta"/>
    <tableColumn id="11" xr3:uid="{00000000-0010-0000-0100-00000B000000}" name=" NAZIV/IME (trgovsko) ponujenega živila  " dataDxfId="980" totalsRowDxfId="979" dataCellStyle="Valuta"/>
    <tableColumn id="12" xr3:uid="{00000000-0010-0000-0100-00000C000000}" name="Dejanska masa/volumen ponujenega živila" dataDxfId="978" totalsRowDxfId="977" dataCellStyle="Valuta"/>
    <tableColumn id="13" xr3:uid="{00000000-0010-0000-0100-00000D000000}" name="cena/enota brez DDV v EUR" dataDxfId="976" totalsRowDxfId="975"/>
    <tableColumn id="14" xr3:uid="{00000000-0010-0000-0100-00000E000000}" name="Cena za dejansko maso/volumen ponujenega živila brez DDV " dataDxfId="974" totalsRowDxfId="973"/>
    <tableColumn id="15" xr3:uid="{00000000-0010-0000-0100-00000F000000}" name="Stopnja DDV (%)" dataDxfId="972" totalsRowDxfId="971"/>
    <tableColumn id="16" xr3:uid="{00000000-0010-0000-0100-000010000000}" name="Davek (EUR)" dataDxfId="970" totalsRowDxfId="96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8" totalsRowDxfId="96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6" totalsRowDxfId="9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4" totalsRowDxfId="96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62" totalsRowDxfId="96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FA288C4-A759-4467-8A01-4549242B4CAC}" name="Sklop3" displayName="Sklop3" ref="A15:U45" totalsRowCount="1" headerRowDxfId="960" dataDxfId="958" headerRowBorderDxfId="959" tableBorderDxfId="957" totalsRowBorderDxfId="956">
  <tableColumns count="21">
    <tableColumn id="1" xr3:uid="{AD2136A8-CB9D-47B7-9988-E0EF45723ACF}" name="Zap. št." totalsRowLabel="Vsota" dataDxfId="955" totalsRowDxfId="954"/>
    <tableColumn id="2" xr3:uid="{AA9DBDBD-3B32-4530-8EAF-F89E231D1CD3}" name="Tehnična specifikacija živila (stolpec 2, 2a, 2b, 2c)" dataDxfId="953" totalsRowDxfId="952"/>
    <tableColumn id="3" xr3:uid="{BCA4B50B-ED57-4B31-AF04-74829362CC49}" name="ZAHTEVANO PAKIRANJE                    Masa/volumen" dataDxfId="951" totalsRowDxfId="950"/>
    <tableColumn id="4" xr3:uid="{CFB9C30C-C967-4912-8FE3-26BE75087BE8}" name=" ZAHTEVANO PAKIRANJE       Enota" dataDxfId="949" totalsRowDxfId="948"/>
    <tableColumn id="21" xr3:uid="{6B0A3CE5-46D9-4628-84AC-FB492C438314}" name="ZAHTEVANA SHEMA KAKOVOSTI" dataDxfId="947" totalsRowDxfId="946"/>
    <tableColumn id="5" xr3:uid="{5BCA872F-465E-441B-8D3F-FDCE6A26EA7C}" name="Okvirna količina" dataDxfId="945" totalsRowDxfId="944" dataCellStyle="Valuta"/>
    <tableColumn id="6" xr3:uid="{9B2DDF6D-5840-4D72-B4A3-3AEB37478531}" name="Enota mere količine" dataDxfId="943" totalsRowDxfId="942"/>
    <tableColumn id="7" xr3:uid="{40CE2EF6-388E-4AAB-831E-D9977AE58CCA}" name="Preračunana masa/volumen/kos na enoto kg" totalsRowFunction="sum" dataDxfId="941" totalsRowDxfId="94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88D2346-B80D-4805-9AA6-7DB6F3088D91}" name="Živila iz shem kakovosti (kg)" totalsRowFunction="sum" dataDxfId="939" totalsRowDxfId="938" dataCellStyle="Valuta">
      <calculatedColumnFormula>IF(Sklop3[[#This Row],[ZAHTEVANA SHEMA KAKOVOSTI]]&lt;&gt;"",Sklop3[[#This Row],[Preračunana masa/volumen/kos na enoto kg]],"")</calculatedColumnFormula>
    </tableColumn>
    <tableColumn id="9" xr3:uid="{F0818FE0-2985-4132-930E-727202EAADA9}" name="Koda za naročanje" dataDxfId="937" totalsRowDxfId="936" dataCellStyle="Valuta"/>
    <tableColumn id="10" xr3:uid="{00E162C8-038B-471F-8D2C-01828D7AC16A}" name="BLAGOVNA ZNAMKA ali PROIZVAJALEC" dataDxfId="935" totalsRowDxfId="934" dataCellStyle="Valuta"/>
    <tableColumn id="11" xr3:uid="{0367C07A-1759-433B-B84C-982D525ED3FA}" name=" NAZIV/IME (trgovsko) ponujenega živila  " dataDxfId="933" totalsRowDxfId="932" dataCellStyle="Valuta"/>
    <tableColumn id="12" xr3:uid="{D7A8FE66-0EE9-4412-8120-22CFD2BFC6D9}" name="Dejanska masa/volumen ponujenega živila" dataDxfId="931" totalsRowDxfId="930" dataCellStyle="Valuta"/>
    <tableColumn id="13" xr3:uid="{D44E7DD0-81E4-4935-A2DB-7A6C3EB96B35}" name="cena/enota brez DDV v EUR" dataDxfId="929" totalsRowDxfId="928"/>
    <tableColumn id="14" xr3:uid="{864AC4B5-161B-468C-BE3C-643D1593985A}" name="Cena za dejansko maso/volumen ponujenega živila brez DDV " dataDxfId="927" totalsRowDxfId="926"/>
    <tableColumn id="15" xr3:uid="{36F6EE3E-9632-4B05-A9CB-F6178472ABF1}" name="Stopnja DDV (%)" dataDxfId="925" totalsRowDxfId="924"/>
    <tableColumn id="16" xr3:uid="{B1FA19AB-8B8B-4E8D-B489-91A8C111C112}" name="Davek (EUR)" dataDxfId="923" totalsRowDxfId="922">
      <calculatedColumnFormula>+Sklop3[[#This Row],[cena/enota brez DDV v EUR]]*Sklop3[[#This Row],[Stopnja DDV (%)]]</calculatedColumnFormula>
    </tableColumn>
    <tableColumn id="17" xr3:uid="{B45FC18A-B4EE-460A-89D0-90E81EE0640A}" name="Končna cena/enoto mere (EUR) z DDV" dataDxfId="921" totalsRowDxfId="920">
      <calculatedColumnFormula>+Sklop3[[#This Row],[cena/enota brez DDV v EUR]]+Sklop3[[#This Row],[Davek (EUR)]]</calculatedColumnFormula>
    </tableColumn>
    <tableColumn id="18" xr3:uid="{BD4CF4CA-E875-4EE8-ADF9-05CB14234573}" name="Vrednost za okvirno količino (EUR) brez DDV" totalsRowFunction="sum" dataDxfId="919" totalsRowDxfId="918">
      <calculatedColumnFormula>+Sklop3[[#This Row],[cena/enota brez DDV v EUR]]*Sklop3[[#This Row],[Okvirna količina]]</calculatedColumnFormula>
    </tableColumn>
    <tableColumn id="19" xr3:uid="{2811E07E-F773-431A-B059-6B5E2A89C3C6}" name="Vrednost za okvirno količino (EUR) z DDV" totalsRowFunction="sum" dataDxfId="917" totalsRowDxfId="916">
      <calculatedColumnFormula>+Sklop3[[#This Row],[Končna cena/enoto mere (EUR) z DDV]]*Sklop3[[#This Row],[Okvirna količina]]</calculatedColumnFormula>
    </tableColumn>
    <tableColumn id="20" xr3:uid="{27C42114-7DC2-405F-9F95-AD27E7AAD16B}" name="Shema kakovosti_x000a_(nacionalne, evropske)_x000a_" totalsRowFunction="count" dataDxfId="915" totalsRowDxfId="91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62" totalsRowCount="1" headerRowDxfId="913" dataDxfId="911" headerRowBorderDxfId="912" tableBorderDxfId="910" totalsRowBorderDxfId="909">
  <tableColumns count="21">
    <tableColumn id="1" xr3:uid="{00000000-0010-0000-0200-000001000000}" name="Zap. št." totalsRowLabel="Vsota" dataDxfId="908" totalsRowDxfId="907"/>
    <tableColumn id="2" xr3:uid="{00000000-0010-0000-0200-000002000000}" name="Tehnična specifikacija živila (stolpec 2, 2a, 2b, 2c)" dataDxfId="906" totalsRowDxfId="905"/>
    <tableColumn id="3" xr3:uid="{00000000-0010-0000-0200-000003000000}" name="ZAHTEVANO PAKIRANJE                    Masa/volumen" dataDxfId="904" totalsRowDxfId="903"/>
    <tableColumn id="4" xr3:uid="{00000000-0010-0000-0200-000004000000}" name=" ZAHTEVANO PAKIRANJE       Enota" dataDxfId="902" totalsRowDxfId="901"/>
    <tableColumn id="21" xr3:uid="{00000000-0010-0000-0200-000015000000}" name="ZAHTEVANA SHEMA KAKOVOSTI" dataDxfId="900" totalsRowDxfId="899"/>
    <tableColumn id="5" xr3:uid="{00000000-0010-0000-0200-000005000000}" name="Okvirna količina" dataDxfId="898" totalsRowDxfId="897" dataCellStyle="Valuta"/>
    <tableColumn id="6" xr3:uid="{00000000-0010-0000-0200-000006000000}" name="Enota mere količine" dataDxfId="896" totalsRowDxfId="895"/>
    <tableColumn id="7" xr3:uid="{00000000-0010-0000-0200-000007000000}" name="Preračunana masa/volumen/kos na enoto kg" totalsRowFunction="sum" dataDxfId="894" totalsRowDxfId="89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92" totalsRowDxfId="89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90" totalsRowDxfId="889" dataCellStyle="Valuta"/>
    <tableColumn id="10" xr3:uid="{00000000-0010-0000-0200-00000A000000}" name="BLAGOVNA ZNAMKA ali PROIZVAJALEC" dataDxfId="888" totalsRowDxfId="887" dataCellStyle="Valuta"/>
    <tableColumn id="11" xr3:uid="{00000000-0010-0000-0200-00000B000000}" name=" NAZIV/IME (trgovsko) ponujenega živila  " dataDxfId="886" totalsRowDxfId="885" dataCellStyle="Valuta"/>
    <tableColumn id="12" xr3:uid="{00000000-0010-0000-0200-00000C000000}" name="Dejanska masa/volumen ponujenega živila" dataDxfId="884" totalsRowDxfId="883" dataCellStyle="Valuta"/>
    <tableColumn id="13" xr3:uid="{00000000-0010-0000-0200-00000D000000}" name="cena/enota brez DDV v EUR" dataDxfId="882" totalsRowDxfId="881"/>
    <tableColumn id="14" xr3:uid="{00000000-0010-0000-0200-00000E000000}" name="Cena za dejansko maso/volumen ponujenega živila brez DDV " dataDxfId="880" totalsRowDxfId="879"/>
    <tableColumn id="15" xr3:uid="{00000000-0010-0000-0200-00000F000000}" name="Stopnja DDV (%)" dataDxfId="878" totalsRowDxfId="877"/>
    <tableColumn id="16" xr3:uid="{00000000-0010-0000-0200-000010000000}" name="Davek (EUR)" dataDxfId="876" totalsRowDxfId="875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74" totalsRowDxfId="873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72" totalsRowDxfId="871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70" totalsRowDxfId="869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8" totalsRowCount="1" headerRowDxfId="866" dataDxfId="864" headerRowBorderDxfId="865" tableBorderDxfId="863" totalsRowBorderDxfId="862">
  <tableColumns count="21">
    <tableColumn id="1" xr3:uid="{00000000-0010-0000-0300-000001000000}" name="Zap. št." totalsRowLabel="Vsota" dataDxfId="861" totalsRowDxfId="860"/>
    <tableColumn id="2" xr3:uid="{00000000-0010-0000-0300-000002000000}" name="Tehnična specifikacija živila (stolpec 2, 2a, 2b, 2c)" dataDxfId="859" totalsRowDxfId="858"/>
    <tableColumn id="3" xr3:uid="{00000000-0010-0000-0300-000003000000}" name="ZAHTEVANO PAKIRANJE                    Masa/volumen" dataDxfId="857" totalsRowDxfId="856"/>
    <tableColumn id="4" xr3:uid="{00000000-0010-0000-0300-000004000000}" name=" ZAHTEVANO PAKIRANJE       Enota" dataDxfId="855" totalsRowDxfId="854"/>
    <tableColumn id="21" xr3:uid="{00000000-0010-0000-0300-000015000000}" name="ZAHTEVANA SHEMA KAKOVOSTI" dataDxfId="853" totalsRowDxfId="852"/>
    <tableColumn id="5" xr3:uid="{00000000-0010-0000-0300-000005000000}" name="Okvirna količina" dataDxfId="851" totalsRowDxfId="850" dataCellStyle="Valuta"/>
    <tableColumn id="6" xr3:uid="{00000000-0010-0000-0300-000006000000}" name="Enota mere količine" dataDxfId="849" totalsRowDxfId="848"/>
    <tableColumn id="7" xr3:uid="{00000000-0010-0000-0300-000007000000}" name="Preračunana masa/volumen/kos na enoto kg" totalsRowFunction="sum" dataDxfId="847" totalsRowDxfId="84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845" totalsRowDxfId="84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843" totalsRowDxfId="842" dataCellStyle="Valuta"/>
    <tableColumn id="10" xr3:uid="{00000000-0010-0000-0300-00000A000000}" name="BLAGOVNA ZNAMKA ali PROIZVAJALEC" dataDxfId="841" totalsRowDxfId="840" dataCellStyle="Valuta"/>
    <tableColumn id="11" xr3:uid="{00000000-0010-0000-0300-00000B000000}" name=" NAZIV/IME (trgovsko) ponujenega živila  " dataDxfId="839" totalsRowDxfId="838" dataCellStyle="Valuta"/>
    <tableColumn id="12" xr3:uid="{00000000-0010-0000-0300-00000C000000}" name="Dejanska masa/volumen ponujenega živila" dataDxfId="837" totalsRowDxfId="836" dataCellStyle="Valuta"/>
    <tableColumn id="13" xr3:uid="{00000000-0010-0000-0300-00000D000000}" name="cena/enota brez DDV v EUR" dataDxfId="835" totalsRowDxfId="834"/>
    <tableColumn id="14" xr3:uid="{00000000-0010-0000-0300-00000E000000}" name="Cena za dejansko maso/volumen ponujenega živila brez DDV " dataDxfId="833" totalsRowDxfId="832"/>
    <tableColumn id="15" xr3:uid="{00000000-0010-0000-0300-00000F000000}" name="Stopnja DDV (%)" dataDxfId="831" totalsRowDxfId="830"/>
    <tableColumn id="16" xr3:uid="{00000000-0010-0000-0300-000010000000}" name="Davek (EUR)" dataDxfId="829" totalsRowDxfId="828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827" totalsRowDxfId="826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825" totalsRowDxfId="824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823" totalsRowDxfId="822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34" totalsRowCount="1" headerRowDxfId="819" dataDxfId="817" headerRowBorderDxfId="818" tableBorderDxfId="816" totalsRowBorderDxfId="815">
  <tableColumns count="21">
    <tableColumn id="1" xr3:uid="{00000000-0010-0000-0400-000001000000}" name="Zap. št." totalsRowLabel="Vsota" dataDxfId="814" totalsRowDxfId="813"/>
    <tableColumn id="2" xr3:uid="{00000000-0010-0000-0400-000002000000}" name="Tehnična specifikacija živila (stolpec 2, 2a, 2b, 2c)" dataDxfId="812" totalsRowDxfId="811"/>
    <tableColumn id="3" xr3:uid="{00000000-0010-0000-0400-000003000000}" name="ZAHTEVANO PAKIRANJE                    Masa/volumen" dataDxfId="810" totalsRowDxfId="809"/>
    <tableColumn id="4" xr3:uid="{00000000-0010-0000-0400-000004000000}" name=" ZAHTEVANO PAKIRANJE       Enota" dataDxfId="808" totalsRowDxfId="807"/>
    <tableColumn id="21" xr3:uid="{00000000-0010-0000-0400-000015000000}" name="ZAHTEVANA SHEMA KAKOVOSTI" dataDxfId="806" totalsRowDxfId="805"/>
    <tableColumn id="5" xr3:uid="{00000000-0010-0000-0400-000005000000}" name="Okvirna količina" dataDxfId="804" totalsRowDxfId="803" dataCellStyle="Valuta"/>
    <tableColumn id="6" xr3:uid="{00000000-0010-0000-0400-000006000000}" name="Enota mere količine" dataDxfId="802" totalsRowDxfId="801"/>
    <tableColumn id="7" xr3:uid="{00000000-0010-0000-0400-000007000000}" name="Preračunana masa/volumen/kos na enoto kg" totalsRowFunction="sum" dataDxfId="800" totalsRowDxfId="79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798" totalsRowDxfId="79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96" totalsRowDxfId="795" dataCellStyle="Valuta"/>
    <tableColumn id="10" xr3:uid="{00000000-0010-0000-0400-00000A000000}" name="BLAGOVNA ZNAMKA ali PROIZVAJALEC" dataDxfId="794" totalsRowDxfId="793" dataCellStyle="Valuta"/>
    <tableColumn id="11" xr3:uid="{00000000-0010-0000-0400-00000B000000}" name=" NAZIV/IME (trgovsko) ponujenega živila  " dataDxfId="792" totalsRowDxfId="791" dataCellStyle="Valuta"/>
    <tableColumn id="12" xr3:uid="{00000000-0010-0000-0400-00000C000000}" name="Dejanska masa/volumen ponujenega živila" dataDxfId="790" totalsRowDxfId="789" dataCellStyle="Valuta"/>
    <tableColumn id="13" xr3:uid="{00000000-0010-0000-0400-00000D000000}" name="cena/enota brez DDV v EUR" dataDxfId="788" totalsRowDxfId="787"/>
    <tableColumn id="14" xr3:uid="{00000000-0010-0000-0400-00000E000000}" name="Cena za dejansko maso/volumen ponujenega živila brez DDV " dataDxfId="786" totalsRowDxfId="785"/>
    <tableColumn id="15" xr3:uid="{00000000-0010-0000-0400-00000F000000}" name="Stopnja DDV (%)" dataDxfId="784" totalsRowDxfId="783"/>
    <tableColumn id="16" xr3:uid="{00000000-0010-0000-0400-000010000000}" name="Davek (EUR)" dataDxfId="782" totalsRowDxfId="781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80" totalsRowDxfId="779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78" totalsRowDxfId="777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76" totalsRowDxfId="775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36" totalsRowCount="1" headerRowDxfId="772" dataDxfId="770" headerRowBorderDxfId="771" tableBorderDxfId="769" totalsRowBorderDxfId="768">
  <tableColumns count="21">
    <tableColumn id="1" xr3:uid="{00000000-0010-0000-0500-000001000000}" name="Zap. št." totalsRowLabel="Vsota" dataDxfId="767" totalsRowDxfId="766"/>
    <tableColumn id="2" xr3:uid="{00000000-0010-0000-0500-000002000000}" name="Tehnična specifikacija živila (stolpec 2, 2a, 2b, 2c)" dataDxfId="765" totalsRowDxfId="764"/>
    <tableColumn id="3" xr3:uid="{00000000-0010-0000-0500-000003000000}" name="ZAHTEVANO PAKIRANJE                    Masa/volumen" dataDxfId="763" totalsRowDxfId="762"/>
    <tableColumn id="4" xr3:uid="{00000000-0010-0000-0500-000004000000}" name=" ZAHTEVANO PAKIRANJE       Enota" dataDxfId="761" totalsRowDxfId="760"/>
    <tableColumn id="21" xr3:uid="{00000000-0010-0000-0500-000015000000}" name="ZAHTEVANA SHEMA KAKOVOSTI" dataDxfId="759" totalsRowDxfId="758"/>
    <tableColumn id="5" xr3:uid="{00000000-0010-0000-0500-000005000000}" name="Okvirna količina" dataDxfId="757" totalsRowDxfId="756" dataCellStyle="Valuta"/>
    <tableColumn id="6" xr3:uid="{00000000-0010-0000-0500-000006000000}" name="Enota mere količine" dataDxfId="755" totalsRowDxfId="754"/>
    <tableColumn id="7" xr3:uid="{00000000-0010-0000-0500-000007000000}" name="Preračunana masa/volumen/kos na enoto kg" totalsRowFunction="sum" dataDxfId="753" totalsRowDxfId="75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751" totalsRowDxfId="75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749" totalsRowDxfId="748" dataCellStyle="Valuta"/>
    <tableColumn id="10" xr3:uid="{00000000-0010-0000-0500-00000A000000}" name="BLAGOVNA ZNAMKA ali PROIZVAJALEC" dataDxfId="747" totalsRowDxfId="746" dataCellStyle="Valuta"/>
    <tableColumn id="11" xr3:uid="{00000000-0010-0000-0500-00000B000000}" name=" NAZIV/IME (trgovsko) ponujenega živila  " dataDxfId="745" totalsRowDxfId="744" dataCellStyle="Valuta"/>
    <tableColumn id="12" xr3:uid="{00000000-0010-0000-0500-00000C000000}" name="Dejanska masa/volumen ponujenega živila" dataDxfId="743" totalsRowDxfId="742" dataCellStyle="Valuta"/>
    <tableColumn id="13" xr3:uid="{00000000-0010-0000-0500-00000D000000}" name="cena/enota brez DDV v EUR" dataDxfId="741" totalsRowDxfId="740"/>
    <tableColumn id="14" xr3:uid="{00000000-0010-0000-0500-00000E000000}" name="Cena za dejansko maso/volumen ponujenega živila brez DDV " dataDxfId="739" totalsRowDxfId="738"/>
    <tableColumn id="15" xr3:uid="{00000000-0010-0000-0500-00000F000000}" name="Stopnja DDV (%)" dataDxfId="737" totalsRowDxfId="736"/>
    <tableColumn id="16" xr3:uid="{00000000-0010-0000-0500-000010000000}" name="Davek (EUR)" dataDxfId="735" totalsRowDxfId="734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733" totalsRowDxfId="732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731" totalsRowDxfId="730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729" totalsRowDxfId="728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48" totalsRowCount="1" headerRowDxfId="725" dataDxfId="723" headerRowBorderDxfId="724" tableBorderDxfId="722" totalsRowBorderDxfId="721">
  <tableColumns count="21">
    <tableColumn id="1" xr3:uid="{00000000-0010-0000-0600-000001000000}" name="Zap. št." totalsRowLabel="Vsota" dataDxfId="720" totalsRowDxfId="719"/>
    <tableColumn id="2" xr3:uid="{00000000-0010-0000-0600-000002000000}" name="Tehnična specifikacija živila (stolpec 2, 2a, 2b, 2c)" dataDxfId="718" totalsRowDxfId="717"/>
    <tableColumn id="3" xr3:uid="{00000000-0010-0000-0600-000003000000}" name="ZAHTEVANO PAKIRANJE                    Masa/volumen" dataDxfId="716" totalsRowDxfId="715"/>
    <tableColumn id="4" xr3:uid="{00000000-0010-0000-0600-000004000000}" name=" ZAHTEVANO PAKIRANJE       Enota" dataDxfId="714" totalsRowDxfId="713"/>
    <tableColumn id="21" xr3:uid="{00000000-0010-0000-0600-000015000000}" name="ZAHTEVANA SHEMA KAKOVOSTI" dataDxfId="712" totalsRowDxfId="711"/>
    <tableColumn id="5" xr3:uid="{00000000-0010-0000-0600-000005000000}" name="Okvirna količina" dataDxfId="710" totalsRowDxfId="709" dataCellStyle="Valuta"/>
    <tableColumn id="6" xr3:uid="{00000000-0010-0000-0600-000006000000}" name="Enota mere količine" dataDxfId="708" totalsRowDxfId="707"/>
    <tableColumn id="7" xr3:uid="{00000000-0010-0000-0600-000007000000}" name="Preračunana masa/volumen/kos na enoto kg" totalsRowFunction="sum" dataDxfId="706" totalsRowDxfId="70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04" totalsRowDxfId="70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02" totalsRowDxfId="701" dataCellStyle="Valuta"/>
    <tableColumn id="10" xr3:uid="{00000000-0010-0000-0600-00000A000000}" name="BLAGOVNA ZNAMKA ali PROIZVAJALEC" dataDxfId="700" totalsRowDxfId="699" dataCellStyle="Valuta"/>
    <tableColumn id="11" xr3:uid="{00000000-0010-0000-0600-00000B000000}" name=" NAZIV/IME (trgovsko) ponujenega živila  " dataDxfId="698" totalsRowDxfId="697" dataCellStyle="Valuta"/>
    <tableColumn id="12" xr3:uid="{00000000-0010-0000-0600-00000C000000}" name="Dejanska masa/volumen ponujenega živila" dataDxfId="696" totalsRowDxfId="695" dataCellStyle="Valuta"/>
    <tableColumn id="13" xr3:uid="{00000000-0010-0000-0600-00000D000000}" name="cena/enota brez DDV v EUR" dataDxfId="694" totalsRowDxfId="693"/>
    <tableColumn id="14" xr3:uid="{00000000-0010-0000-0600-00000E000000}" name="Cena za dejansko maso/volumen ponujenega živila brez DDV " dataDxfId="692" totalsRowDxfId="691"/>
    <tableColumn id="15" xr3:uid="{00000000-0010-0000-0600-00000F000000}" name="Stopnja DDV (%)" dataDxfId="690" totalsRowDxfId="689"/>
    <tableColumn id="16" xr3:uid="{00000000-0010-0000-0600-000010000000}" name="Davek (EUR)" dataDxfId="688" totalsRowDxfId="687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86" totalsRowDxfId="685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84" totalsRowDxfId="683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82" totalsRowDxfId="68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2EDEC3A-BAE8-4851-8E4E-7AF111D6C9EF}" name="Sklop9" displayName="Sklop9" ref="A15:U23" totalsRowCount="1" headerRowDxfId="678" dataDxfId="676" headerRowBorderDxfId="677" tableBorderDxfId="675" totalsRowBorderDxfId="674">
  <tableColumns count="21">
    <tableColumn id="1" xr3:uid="{08F1EDD0-CE7A-4108-AF9C-15625E4BF019}" name="Zap. št." totalsRowLabel="Vsota" dataDxfId="673" totalsRowDxfId="672"/>
    <tableColumn id="2" xr3:uid="{5472C80C-9114-4168-9961-1B7CA3E87F5A}" name="Tehnična specifikacija živila (stolpec 2, 2a, 2b, 2c)" dataDxfId="671" totalsRowDxfId="670"/>
    <tableColumn id="3" xr3:uid="{C175A628-E7EA-4FBE-B5F7-4CCCDAC3B923}" name="ZAHTEVANO PAKIRANJE                    Masa/volumen" dataDxfId="669" totalsRowDxfId="668"/>
    <tableColumn id="4" xr3:uid="{6D1735F6-3CF5-49AC-AAEB-108F53926283}" name=" ZAHTEVANO PAKIRANJE       Enota" dataDxfId="667" totalsRowDxfId="666"/>
    <tableColumn id="21" xr3:uid="{7585152A-240D-4402-BA16-C1429C8295D2}" name="ZAHTEVANA SHEMA KAKOVOSTI" dataDxfId="665" totalsRowDxfId="664"/>
    <tableColumn id="5" xr3:uid="{D47EC4C8-A8A5-4B2A-B19F-96C060AC0CDE}" name="Okvirna količina" dataDxfId="663" totalsRowDxfId="662" dataCellStyle="Valuta"/>
    <tableColumn id="6" xr3:uid="{15B0879E-A163-4C26-A270-52EDE7F640C4}" name="Enota mere količine" dataDxfId="661" totalsRowDxfId="660"/>
    <tableColumn id="7" xr3:uid="{52726BE1-C518-46BD-AD96-D489E54A2BF8}" name="Preračunana masa/volumen/kos na enoto kg" totalsRowFunction="sum" dataDxfId="659" totalsRowDxfId="6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1CF06F69-B1D2-4249-BD38-F661B9E898AE}" name="Živila iz shem kakovosti (kg)" totalsRowFunction="sum" dataDxfId="657" totalsRowDxfId="656" dataCellStyle="Valuta">
      <calculatedColumnFormula>IF(Sklop9[[#This Row],[ZAHTEVANA SHEMA KAKOVOSTI]]&lt;&gt;"",Sklop9[[#This Row],[Preračunana masa/volumen/kos na enoto kg]],"")</calculatedColumnFormula>
    </tableColumn>
    <tableColumn id="9" xr3:uid="{20FA2191-6B6B-4232-B6BB-E1B20E0824FB}" name="Koda za naročanje" dataDxfId="655" totalsRowDxfId="654" dataCellStyle="Valuta"/>
    <tableColumn id="10" xr3:uid="{7E16F012-151A-401E-9949-DAABA0A7FCAD}" name="BLAGOVNA ZNAMKA ali PROIZVAJALEC" dataDxfId="653" totalsRowDxfId="652" dataCellStyle="Valuta"/>
    <tableColumn id="11" xr3:uid="{89B20F18-B67F-4888-AB42-111EFC17B2C2}" name=" NAZIV/IME (trgovsko) ponujenega živila  " dataDxfId="651" totalsRowDxfId="650" dataCellStyle="Valuta"/>
    <tableColumn id="12" xr3:uid="{EDC05333-9DBB-4A5A-BA53-B9F1F260EDA8}" name="Dejanska masa/volumen ponujenega živila" dataDxfId="649" totalsRowDxfId="648" dataCellStyle="Valuta"/>
    <tableColumn id="13" xr3:uid="{E3948EB2-0CA4-4754-A694-2F4E2E0C8774}" name="cena/enota brez DDV v EUR" dataDxfId="647" totalsRowDxfId="646"/>
    <tableColumn id="14" xr3:uid="{E9A2CAAF-05E3-4263-A88D-23242737FA3D}" name="Cena za dejansko maso/volumen ponujenega živila brez DDV " dataDxfId="645" totalsRowDxfId="644"/>
    <tableColumn id="15" xr3:uid="{CD6D9356-3D00-4D6E-B269-FAB0BD5F8A32}" name="Stopnja DDV (%)" dataDxfId="643" totalsRowDxfId="642"/>
    <tableColumn id="16" xr3:uid="{BD90752F-0294-44E4-A532-25FE2F1F1FF9}" name="Davek (EUR)" dataDxfId="641" totalsRowDxfId="640">
      <calculatedColumnFormula>+Sklop9[[#This Row],[cena/enota brez DDV v EUR]]*Sklop9[[#This Row],[Stopnja DDV (%)]]</calculatedColumnFormula>
    </tableColumn>
    <tableColumn id="17" xr3:uid="{794EC900-C918-4BE7-B6F9-293AAD329ABD}" name="Končna cena/enoto mere (EUR) z DDV" dataDxfId="639" totalsRowDxfId="638">
      <calculatedColumnFormula>+Sklop9[[#This Row],[cena/enota brez DDV v EUR]]+Sklop9[[#This Row],[Davek (EUR)]]</calculatedColumnFormula>
    </tableColumn>
    <tableColumn id="18" xr3:uid="{AD7D5290-45C9-408B-93C7-BD71C370FC85}" name="Vrednost za okvirno količino (EUR) brez DDV" totalsRowFunction="sum" dataDxfId="637" totalsRowDxfId="636">
      <calculatedColumnFormula>+Sklop9[[#This Row],[cena/enota brez DDV v EUR]]*Sklop9[[#This Row],[Okvirna količina]]</calculatedColumnFormula>
    </tableColumn>
    <tableColumn id="19" xr3:uid="{9DCBAB5C-2B65-46F2-9797-7B40786AE0B7}" name="Vrednost za okvirno količino (EUR) z DDV" totalsRowFunction="sum" dataDxfId="635" totalsRowDxfId="634">
      <calculatedColumnFormula>+Sklop9[[#This Row],[Končna cena/enoto mere (EUR) z DDV]]*Sklop9[[#This Row],[Okvirna količina]]</calculatedColumnFormula>
    </tableColumn>
    <tableColumn id="20" xr3:uid="{93550F13-3900-4052-AC7F-4A1D5080AEF5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10" displayName="Sklop10" ref="A15:U127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NAZIV/IME (trgovsko) ponujenega živila  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592" totalsRowDxfId="591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1" displayName="Sklop11" ref="A15:U93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NAZIV/IME (trgovsko) ponujenega živila  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545" totalsRowDxfId="544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8" totalsRowCount="1" headerRowDxfId="537" dataDxfId="535" headerRowBorderDxfId="536" tableBorderDxfId="534" totalsRowBorderDxfId="533">
  <tableColumns count="21">
    <tableColumn id="1" xr3:uid="{00000000-0010-0000-0A00-000001000000}" name="Zap. št." totalsRowLabel="Vsota" dataDxfId="532" totalsRowDxfId="531"/>
    <tableColumn id="2" xr3:uid="{00000000-0010-0000-0A00-000002000000}" name="Tehnična specifikacija živila (stolpec 2, 2a, 2b, 2c)" dataDxfId="530" totalsRowDxfId="529"/>
    <tableColumn id="3" xr3:uid="{00000000-0010-0000-0A00-000003000000}" name="ZAHTEVANO PAKIRANJE                    Masa/volumen" dataDxfId="528" totalsRowDxfId="527"/>
    <tableColumn id="4" xr3:uid="{00000000-0010-0000-0A00-000004000000}" name=" ZAHTEVANO PAKIRANJE       Enota" dataDxfId="526" totalsRowDxfId="525"/>
    <tableColumn id="21" xr3:uid="{00000000-0010-0000-0A00-000015000000}" name="ZAHTEVANA SHEMA KAKOVOSTI" dataDxfId="524" totalsRowDxfId="523"/>
    <tableColumn id="5" xr3:uid="{00000000-0010-0000-0A00-000005000000}" name="Okvirna količina" dataDxfId="522" totalsRowDxfId="521" dataCellStyle="Valuta"/>
    <tableColumn id="6" xr3:uid="{00000000-0010-0000-0A00-000006000000}" name="Enota mere količine" dataDxfId="520" totalsRowDxfId="519"/>
    <tableColumn id="7" xr3:uid="{00000000-0010-0000-0A00-000007000000}" name="Preračunana masa/volumen/kos na enoto kg" totalsRowFunction="sum" dataDxfId="518" totalsRowDxfId="51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16" totalsRowDxfId="51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14" totalsRowDxfId="513" dataCellStyle="Valuta"/>
    <tableColumn id="10" xr3:uid="{00000000-0010-0000-0A00-00000A000000}" name="BLAGOVNA ZNAMKA ali PROIZVAJALEC" dataDxfId="512" totalsRowDxfId="511" dataCellStyle="Valuta"/>
    <tableColumn id="11" xr3:uid="{00000000-0010-0000-0A00-00000B000000}" name=" NAZIV/IME (trgovsko) ponujenega živila  " dataDxfId="510" totalsRowDxfId="509" dataCellStyle="Valuta"/>
    <tableColumn id="12" xr3:uid="{00000000-0010-0000-0A00-00000C000000}" name="Dejanska masa/volumen ponujenega živila" dataDxfId="508" totalsRowDxfId="507" dataCellStyle="Valuta"/>
    <tableColumn id="13" xr3:uid="{00000000-0010-0000-0A00-00000D000000}" name="cena/enota brez DDV v EUR" dataDxfId="506" totalsRowDxfId="505"/>
    <tableColumn id="14" xr3:uid="{00000000-0010-0000-0A00-00000E000000}" name="Cena za dejansko maso/volumen ponujenega živila brez DDV " dataDxfId="504" totalsRowDxfId="503"/>
    <tableColumn id="15" xr3:uid="{00000000-0010-0000-0A00-00000F000000}" name="Stopnja DDV (%)" dataDxfId="502" totalsRowDxfId="501"/>
    <tableColumn id="16" xr3:uid="{00000000-0010-0000-0A00-000010000000}" name="Davek (EUR)" dataDxfId="500" totalsRowDxfId="499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98" totalsRowDxfId="497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96" totalsRowDxfId="495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94" totalsRowDxfId="49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56" totalsRowCount="1" headerRowDxfId="490" dataDxfId="488" headerRowBorderDxfId="489" tableBorderDxfId="487" totalsRowBorderDxfId="486">
  <tableColumns count="21">
    <tableColumn id="1" xr3:uid="{00000000-0010-0000-0B00-000001000000}" name="Zap. št." totalsRowLabel="Vsota" dataDxfId="485" totalsRowDxfId="484"/>
    <tableColumn id="2" xr3:uid="{00000000-0010-0000-0B00-000002000000}" name="Tehnična specifikacija živila (stolpec 2, 2a, 2b, 2c)" dataDxfId="483" totalsRowDxfId="482"/>
    <tableColumn id="3" xr3:uid="{00000000-0010-0000-0B00-000003000000}" name="ZAHTEVANO PAKIRANJE                    Masa/volumen" dataDxfId="481" totalsRowDxfId="480"/>
    <tableColumn id="4" xr3:uid="{00000000-0010-0000-0B00-000004000000}" name=" ZAHTEVANO PAKIRANJE       Enota" dataDxfId="479" totalsRowDxfId="478"/>
    <tableColumn id="21" xr3:uid="{00000000-0010-0000-0B00-000015000000}" name="ZAHTEVANA SHEMA KAKOVOSTI" dataDxfId="477" totalsRowDxfId="476"/>
    <tableColumn id="5" xr3:uid="{00000000-0010-0000-0B00-000005000000}" name="Okvirna količina" dataDxfId="475" totalsRowDxfId="474" dataCellStyle="Valuta"/>
    <tableColumn id="6" xr3:uid="{00000000-0010-0000-0B00-000006000000}" name="Enota mere količine" dataDxfId="473" totalsRowDxfId="472"/>
    <tableColumn id="7" xr3:uid="{00000000-0010-0000-0B00-000007000000}" name="Preračunana masa/volumen/kos na enoto kg" totalsRowFunction="sum" dataDxfId="471" totalsRowDxfId="47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69" totalsRowDxfId="46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67" totalsRowDxfId="466" dataCellStyle="Valuta"/>
    <tableColumn id="10" xr3:uid="{00000000-0010-0000-0B00-00000A000000}" name="BLAGOVNA ZNAMKA ali PROIZVAJALEC" dataDxfId="465" totalsRowDxfId="464" dataCellStyle="Valuta"/>
    <tableColumn id="11" xr3:uid="{00000000-0010-0000-0B00-00000B000000}" name=" NAZIV/IME (trgovsko) ponujenega živila  " dataDxfId="463" totalsRowDxfId="462" dataCellStyle="Valuta"/>
    <tableColumn id="12" xr3:uid="{00000000-0010-0000-0B00-00000C000000}" name="Dejanska masa/volumen ponujenega živila" dataDxfId="461" totalsRowDxfId="460" dataCellStyle="Valuta"/>
    <tableColumn id="13" xr3:uid="{00000000-0010-0000-0B00-00000D000000}" name="cena/enota brez DDV v EUR" dataDxfId="459" totalsRowDxfId="458"/>
    <tableColumn id="14" xr3:uid="{00000000-0010-0000-0B00-00000E000000}" name="Cena za dejansko maso/volumen ponujenega živila brez DDV " dataDxfId="457" totalsRowDxfId="456"/>
    <tableColumn id="15" xr3:uid="{00000000-0010-0000-0B00-00000F000000}" name="Stopnja DDV (%)" dataDxfId="455" totalsRowDxfId="454"/>
    <tableColumn id="16" xr3:uid="{00000000-0010-0000-0B00-000010000000}" name="Davek (EUR)" dataDxfId="453" totalsRowDxfId="452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51" totalsRowDxfId="450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49" totalsRowDxfId="448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47" totalsRowDxfId="446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8C37AD6-1577-4880-9D91-EBE070B18B9E}" name="Sklop14" displayName="Sklop14" ref="A15:U28" totalsRowCount="1" headerRowDxfId="443" dataDxfId="441" headerRowBorderDxfId="442" tableBorderDxfId="440" totalsRowBorderDxfId="439">
  <tableColumns count="21">
    <tableColumn id="1" xr3:uid="{8714AF77-3E91-42E5-A1C2-82CFC45BFE6F}" name="Zap. št." totalsRowLabel="Vsota" dataDxfId="438" totalsRowDxfId="437"/>
    <tableColumn id="2" xr3:uid="{52C15E78-028E-4E9D-B7F5-803FEA2A5A91}" name="Tehnična specifikacija živila (stolpec 2, 2a, 2b, 2c)" dataDxfId="436" totalsRowDxfId="435"/>
    <tableColumn id="3" xr3:uid="{590F957A-481C-463F-81EE-174E64A39C5F}" name="ZAHTEVANO PAKIRANJE                    Masa/volumen" dataDxfId="434" totalsRowDxfId="433"/>
    <tableColumn id="4" xr3:uid="{9D2494C9-39AE-45AC-B65A-982EBB1688CE}" name=" ZAHTEVANO PAKIRANJE       Enota" dataDxfId="432" totalsRowDxfId="431"/>
    <tableColumn id="21" xr3:uid="{F0A7ACC1-BB26-4A7C-9F7A-030DFF5B1FFE}" name="ZAHTEVANA SHEMA KAKOVOSTI" dataDxfId="430" totalsRowDxfId="429"/>
    <tableColumn id="5" xr3:uid="{33E6C024-8DDE-4080-97A6-C0FF5BE8440F}" name="Okvirna količina" dataDxfId="428" totalsRowDxfId="427" dataCellStyle="Valuta"/>
    <tableColumn id="6" xr3:uid="{3C73AFE6-9C2B-4936-B1B4-A78E108DC6BE}" name="Enota mere količine" dataDxfId="426" totalsRowDxfId="425"/>
    <tableColumn id="7" xr3:uid="{309DBEE2-D41E-424C-A70E-C692A48677E3}" name="Preračunana masa/volumen/kos na enoto kg" totalsRowFunction="sum" dataDxfId="424" totalsRowDxfId="42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1E9D93-CC6F-4472-8764-B3CF7B8D0C0E}" name="Živila iz shem kakovosti (kg)" totalsRowFunction="sum" dataDxfId="422" totalsRowDxfId="421" dataCellStyle="Valuta">
      <calculatedColumnFormula>IF(Sklop14[[#This Row],[ZAHTEVANA SHEMA KAKOVOSTI]]&lt;&gt;"",Sklop14[[#This Row],[Preračunana masa/volumen/kos na enoto kg]],"")</calculatedColumnFormula>
    </tableColumn>
    <tableColumn id="9" xr3:uid="{0B1FFA8B-719B-4BA6-979A-47905A5F603A}" name="Koda za naročanje" dataDxfId="420" totalsRowDxfId="419" dataCellStyle="Valuta"/>
    <tableColumn id="10" xr3:uid="{D27FF2EE-72B0-413F-B307-26D04A98BBDF}" name="BLAGOVNA ZNAMKA ali PROIZVAJALEC" dataDxfId="418" totalsRowDxfId="417" dataCellStyle="Valuta"/>
    <tableColumn id="11" xr3:uid="{2361E3D7-3815-4B4E-9294-F35A623A6F64}" name=" NAZIV/IME (trgovsko) ponujenega živila  " dataDxfId="416" totalsRowDxfId="415" dataCellStyle="Valuta"/>
    <tableColumn id="12" xr3:uid="{3A65E1B6-F27B-4B35-8927-08B71748A9DD}" name="Dejanska masa/volumen ponujenega živila" dataDxfId="414" totalsRowDxfId="413" dataCellStyle="Valuta"/>
    <tableColumn id="13" xr3:uid="{2E236BAA-A04C-4A28-A5E0-6611D960D437}" name="cena/enota brez DDV v EUR" dataDxfId="412" totalsRowDxfId="411"/>
    <tableColumn id="14" xr3:uid="{3ACDC9D4-9745-4102-9BAF-78FE060B7499}" name="Cena za dejansko maso/volumen ponujenega živila brez DDV " dataDxfId="410" totalsRowDxfId="409"/>
    <tableColumn id="15" xr3:uid="{D8DDAE3F-398D-499F-9B3C-5A320014894D}" name="Stopnja DDV (%)" dataDxfId="408" totalsRowDxfId="407"/>
    <tableColumn id="16" xr3:uid="{83EF5416-C504-4383-8AE8-3E854259BE8B}" name="Davek (EUR)" dataDxfId="406" totalsRowDxfId="405">
      <calculatedColumnFormula>+Sklop14[[#This Row],[cena/enota brez DDV v EUR]]*Sklop14[[#This Row],[Stopnja DDV (%)]]</calculatedColumnFormula>
    </tableColumn>
    <tableColumn id="17" xr3:uid="{389AF27F-BBD9-4440-A50F-070373D33DF9}" name="Končna cena/enoto mere (EUR) z DDV" dataDxfId="404" totalsRowDxfId="403">
      <calculatedColumnFormula>+Sklop14[[#This Row],[cena/enota brez DDV v EUR]]+Sklop14[[#This Row],[Davek (EUR)]]</calculatedColumnFormula>
    </tableColumn>
    <tableColumn id="18" xr3:uid="{CD64F035-98A6-4C73-92AF-AE05A4C2E620}" name="Vrednost za okvirno količino (EUR) brez DDV" totalsRowFunction="sum" dataDxfId="402" totalsRowDxfId="401">
      <calculatedColumnFormula>+Sklop14[[#This Row],[cena/enota brez DDV v EUR]]*Sklop14[[#This Row],[Okvirna količina]]</calculatedColumnFormula>
    </tableColumn>
    <tableColumn id="19" xr3:uid="{A3A9834E-4F40-48BB-A73F-A40602E72A96}" name="Vrednost za okvirno količino (EUR) z DDV" totalsRowFunction="sum" dataDxfId="400" totalsRowDxfId="399">
      <calculatedColumnFormula>+Sklop14[[#This Row],[Končna cena/enoto mere (EUR) z DDV]]*Sklop14[[#This Row],[Okvirna količina]]</calculatedColumnFormula>
    </tableColumn>
    <tableColumn id="20" xr3:uid="{07BFC81B-3348-4BDF-AB49-2602CECF3556}" name="Shema kakovosti_x000a_(nacionalne, evropske)_x000a_" totalsRowLabel="0" dataDxfId="398" totalsRowDxfId="39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5" displayName="Sklop15" ref="A15:U20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Label="0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6" displayName="Sklop16" ref="A15:U68" totalsRowCount="1" headerRowDxfId="349" dataDxfId="347" headerRowBorderDxfId="348" tableBorderDxfId="346" totalsRowBorderDxfId="345">
  <tableColumns count="21">
    <tableColumn id="1" xr3:uid="{83987C1B-F85C-4676-9CB5-48BE285AE37F}" name="Zap. št." totalsRowLabel="Vsota" dataDxfId="344" totalsRowDxfId="343"/>
    <tableColumn id="2" xr3:uid="{D2EC70A8-D682-48CE-A984-3D4B7274AB55}" name="Tehnična specifikacija živila (stolpec 2, 2a, 2b, 2c)" dataDxfId="342" totalsRowDxfId="341"/>
    <tableColumn id="3" xr3:uid="{AC483497-E7F1-4F19-986F-311E83EF5D2B}" name="ZAHTEVANO PAKIRANJE                    Masa/volumen" dataDxfId="340" totalsRowDxfId="339"/>
    <tableColumn id="4" xr3:uid="{C9C30DE3-9BDC-45E8-A149-8F87F343072C}" name=" ZAHTEVANO PAKIRANJE       Enota" dataDxfId="338" totalsRowDxfId="337"/>
    <tableColumn id="21" xr3:uid="{35B6691A-BB3C-4B3D-9AAF-4FF51C57BF22}" name="ZAHTEVANA SHEMA KAKOVOSTI" dataDxfId="336" totalsRowDxfId="335"/>
    <tableColumn id="5" xr3:uid="{FFB08BAB-BC31-439D-BBC9-64842CA0129F}" name="Okvirna količina" dataDxfId="334" totalsRowDxfId="333" dataCellStyle="Valuta"/>
    <tableColumn id="6" xr3:uid="{1914E6CD-7753-4C45-AA2B-0689EF758243}" name="Enota mere količine" dataDxfId="332" totalsRowDxfId="331"/>
    <tableColumn id="7" xr3:uid="{AFF6CF6A-5D9E-47C1-A24F-87905F86E1BC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5D315511-2D39-4E8E-8E67-ED4274C899B9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A1694537-4F33-4CC8-A8C8-20E738CE9451}" name="Koda za naročanje" dataDxfId="326" totalsRowDxfId="325" dataCellStyle="Valuta"/>
    <tableColumn id="10" xr3:uid="{71EC148F-317F-4AD1-B521-03044BA3E9BA}" name="BLAGOVNA ZNAMKA ali PROIZVAJALEC" dataDxfId="324" totalsRowDxfId="323" dataCellStyle="Valuta"/>
    <tableColumn id="11" xr3:uid="{F04384C4-1298-4207-8525-2DF24AA60A8E}" name=" NAZIV/IME (trgovsko) ponujenega živila  " dataDxfId="322" totalsRowDxfId="321" dataCellStyle="Valuta"/>
    <tableColumn id="12" xr3:uid="{9C2FE72C-5C80-4F59-9378-20CE492F5D91}" name="Dejanska masa/volumen ponujenega živila" dataDxfId="320" totalsRowDxfId="319" dataCellStyle="Valuta"/>
    <tableColumn id="13" xr3:uid="{08AA340A-7A96-4B6D-B911-F06582AD44EA}" name="cena/enota brez DDV v EUR" dataDxfId="318" totalsRowDxfId="317"/>
    <tableColumn id="14" xr3:uid="{86B3C57D-69C5-45DC-A659-5DCA0C969B65}" name="Cena za dejansko maso/volumen ponujenega živila brez DDV " dataDxfId="316" totalsRowDxfId="315"/>
    <tableColumn id="15" xr3:uid="{4B76B3D9-D9AC-4A9A-97D8-65AC8D7D04D8}" name="Stopnja DDV (%)" dataDxfId="314" totalsRowDxfId="313"/>
    <tableColumn id="16" xr3:uid="{105D7187-3CCB-45E7-9CB0-32857811F1FF}" name="Davek (EUR)" dataDxfId="312" totalsRowDxfId="311">
      <calculatedColumnFormula>+Sklop16[[#This Row],[cena/enota brez DDV v EUR]]*Sklop16[[#This Row],[Stopnja DDV (%)]]</calculatedColumnFormula>
    </tableColumn>
    <tableColumn id="17" xr3:uid="{FC2CE4C7-94AE-4034-A01E-D3A2C3C0EC3F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4733ACCC-55D7-43D6-889E-1E821013FA8C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1BCFC307-3286-4255-A03F-BEC64B4DE075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260C2F81-BA19-467F-B50F-8E3A57AB2DBF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7" displayName="Sklop17" ref="A15:U168" totalsRowCount="1" headerRowDxfId="302" dataDxfId="300" headerRowBorderDxfId="301" tableBorderDxfId="299" totalsRowBorderDxfId="298">
  <tableColumns count="21">
    <tableColumn id="1" xr3:uid="{00000000-0010-0000-0D00-000001000000}" name="Zap. št." totalsRowLabel="Vsota" dataDxfId="297" totalsRowDxfId="296"/>
    <tableColumn id="2" xr3:uid="{00000000-0010-0000-0D00-000002000000}" name="Tehnična specifikacija živila (stolpec 2, 2a, 2b, 2c)" dataDxfId="295" totalsRowDxfId="294"/>
    <tableColumn id="3" xr3:uid="{00000000-0010-0000-0D00-000003000000}" name="ZAHTEVANO PAKIRANJE                    Masa/volumen" dataDxfId="293" totalsRowDxfId="292"/>
    <tableColumn id="4" xr3:uid="{00000000-0010-0000-0D00-000004000000}" name=" ZAHTEVANO PAKIRANJE       Enota" dataDxfId="291" totalsRowDxfId="290"/>
    <tableColumn id="21" xr3:uid="{00000000-0010-0000-0D00-000015000000}" name="ZAHTEVANA SHEMA KAKOVOSTI" dataDxfId="289" totalsRowDxfId="288"/>
    <tableColumn id="5" xr3:uid="{00000000-0010-0000-0D00-000005000000}" name="Okvirna količina" dataDxfId="287" totalsRowDxfId="286" dataCellStyle="Valuta"/>
    <tableColumn id="6" xr3:uid="{00000000-0010-0000-0D00-000006000000}" name="Enota mere količine" dataDxfId="285" totalsRowDxfId="284"/>
    <tableColumn id="7" xr3:uid="{00000000-0010-0000-0D00-000007000000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D00-000008000000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D00-000009000000}" name="Koda za naročanje" dataDxfId="279" totalsRowDxfId="278" dataCellStyle="Valuta"/>
    <tableColumn id="10" xr3:uid="{00000000-0010-0000-0D00-00000A000000}" name="BLAGOVNA ZNAMKA ali PROIZVAJALEC" dataDxfId="277" totalsRowDxfId="276" dataCellStyle="Valuta"/>
    <tableColumn id="11" xr3:uid="{00000000-0010-0000-0D00-00000B000000}" name=" NAZIV/IME (trgovsko) ponujenega živila  " dataDxfId="275" totalsRowDxfId="274" dataCellStyle="Valuta"/>
    <tableColumn id="12" xr3:uid="{00000000-0010-0000-0D00-00000C000000}" name="Dejanska masa/volumen ponujenega živila" dataDxfId="273" totalsRowDxfId="272" dataCellStyle="Valuta"/>
    <tableColumn id="13" xr3:uid="{00000000-0010-0000-0D00-00000D000000}" name="cena/enota brez DDV v EUR" dataDxfId="271" totalsRowDxfId="270"/>
    <tableColumn id="14" xr3:uid="{00000000-0010-0000-0D00-00000E000000}" name="Cena za dejansko maso/volumen ponujenega živila brez DDV " dataDxfId="269" totalsRowDxfId="268"/>
    <tableColumn id="15" xr3:uid="{00000000-0010-0000-0D00-00000F000000}" name="Stopnja DDV (%)" dataDxfId="267" totalsRowDxfId="266"/>
    <tableColumn id="16" xr3:uid="{00000000-0010-0000-0D00-000010000000}" name="Davek (EUR)" dataDxfId="265" totalsRowDxfId="264">
      <calculatedColumnFormula>+Sklop17[[#This Row],[cena/enota brez DDV v EUR]]*Sklop17[[#This Row],[Stopnja DDV (%)]]</calculatedColumnFormula>
    </tableColumn>
    <tableColumn id="17" xr3:uid="{00000000-0010-0000-0D00-000011000000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00000000-0010-0000-0D00-000012000000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0000000-0010-0000-0D00-000013000000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00000000-0010-0000-0D00-000014000000}" name="Shema kakovosti_x000a_(nacionalne, evropske)_x000a_" totalsRowLabel="0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8" displayName="Sklop18" ref="A15:U47" totalsRowCount="1" headerRowDxfId="255" dataDxfId="253" headerRowBorderDxfId="254" tableBorderDxfId="252" totalsRowBorderDxfId="251">
  <tableColumns count="21">
    <tableColumn id="1" xr3:uid="{74855FA8-9095-4873-B911-AA1818683EBD}" name="Zap. št." totalsRowLabel="Vsota" dataDxfId="250" totalsRowDxfId="249"/>
    <tableColumn id="2" xr3:uid="{9F2B730E-BEE6-49C8-B6A0-796624106073}" name="Tehnična specifikacija živila (stolpec 2, 2a, 2b, 2c)" dataDxfId="248" totalsRowDxfId="247"/>
    <tableColumn id="3" xr3:uid="{02D25F43-E425-46E7-9216-EEAE059A3600}" name="ZAHTEVANO PAKIRANJE                    Masa/volumen" dataDxfId="246" totalsRowDxfId="245"/>
    <tableColumn id="4" xr3:uid="{C100808D-E0CB-4D8C-87DD-44DCC42F973D}" name=" ZAHTEVANO PAKIRANJE       Enota" dataDxfId="244" totalsRowDxfId="243"/>
    <tableColumn id="21" xr3:uid="{5AEB5583-06B8-4EC3-B6E3-AE0EFDF2F6B5}" name="ZAHTEVANA SHEMA KAKOVOSTI" dataDxfId="242" totalsRowDxfId="241"/>
    <tableColumn id="5" xr3:uid="{3ECB821B-A722-4D97-AD32-38F5A93C5F0C}" name="Okvirna količina" dataDxfId="240" totalsRowDxfId="239" dataCellStyle="Valuta"/>
    <tableColumn id="6" xr3:uid="{C7B34402-BDAC-481A-93BA-BF24F7C19BCE}" name="Enota mere količine" dataDxfId="238" totalsRowDxfId="237"/>
    <tableColumn id="7" xr3:uid="{44E84715-07C0-47F9-BD09-84EF5EBAD10D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C2ACEF4-6098-422B-99CA-5E51F46697BD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DC5F3D86-18DE-4125-BD0D-831CA5D8B6C9}" name="Koda za naročanje" dataDxfId="232" totalsRowDxfId="231" dataCellStyle="Valuta"/>
    <tableColumn id="10" xr3:uid="{E1985582-60FB-4D15-9B36-779F17AB6193}" name="BLAGOVNA ZNAMKA ali PROIZVAJALEC" dataDxfId="230" totalsRowDxfId="229" dataCellStyle="Valuta"/>
    <tableColumn id="11" xr3:uid="{ADF23533-9318-4857-903F-19BAE5089706}" name=" NAZIV/IME (trgovsko) ponujenega živila  " dataDxfId="228" totalsRowDxfId="227" dataCellStyle="Valuta"/>
    <tableColumn id="12" xr3:uid="{50DECB6B-DEE4-4DF5-8F7E-466C010C3974}" name="Dejanska masa/volumen ponujenega živila" dataDxfId="226" totalsRowDxfId="225" dataCellStyle="Valuta"/>
    <tableColumn id="13" xr3:uid="{E1A636C3-C695-45B1-9BD8-25D47F2B05A2}" name="cena/enota brez DDV v EUR" dataDxfId="224" totalsRowDxfId="223"/>
    <tableColumn id="14" xr3:uid="{328AF1A1-E082-4363-A545-B4B5A20F78E6}" name="Cena za dejansko maso/volumen ponujenega živila brez DDV " dataDxfId="222" totalsRowDxfId="221"/>
    <tableColumn id="15" xr3:uid="{D28D001A-F4A7-4FE8-8E33-3DDA96781BC2}" name="Stopnja DDV (%)" dataDxfId="220" totalsRowDxfId="219"/>
    <tableColumn id="16" xr3:uid="{1B2F7492-29BB-436F-B0C6-D9EE3DF9CB67}" name="Davek (EUR)" dataDxfId="218" totalsRowDxfId="217">
      <calculatedColumnFormula>+Sklop18[[#This Row],[cena/enota brez DDV v EUR]]*Sklop18[[#This Row],[Stopnja DDV (%)]]</calculatedColumnFormula>
    </tableColumn>
    <tableColumn id="17" xr3:uid="{75AD1073-83C6-481E-B33A-F0C473FEAF3A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1402124F-B793-497D-ABE0-2F62C5E49678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49D2D390-EC9E-413C-84F4-5E9D1152EC82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AB1EAB56-274E-4A3E-B966-041A4268F744}" name="Shema kakovosti_x000a_(nacionalne, evropske)_x000a_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9" displayName="Sklop19" ref="A15:U21" totalsRowCount="1" headerRowDxfId="208" dataDxfId="206" headerRowBorderDxfId="207" tableBorderDxfId="205" totalsRowBorderDxfId="204">
  <tableColumns count="21">
    <tableColumn id="1" xr3:uid="{2515AE3D-EC7A-4733-B9BF-EDF6D2780539}" name="Zap. št." totalsRowLabel="Vsota" dataDxfId="203" totalsRowDxfId="202"/>
    <tableColumn id="2" xr3:uid="{CD764A0F-7A73-490F-A772-F6032805FFC9}" name="Tehnična specifikacija živila (stolpec 2, 2a, 2b, 2c)" dataDxfId="201" totalsRowDxfId="200"/>
    <tableColumn id="3" xr3:uid="{451F0982-6D93-4BB9-AD6E-043C0E2FAEED}" name="ZAHTEVANO PAKIRANJE                    Masa/volumen" dataDxfId="199" totalsRowDxfId="198"/>
    <tableColumn id="4" xr3:uid="{C77B60FC-6271-4F0C-B411-110BA1924D24}" name=" ZAHTEVANO PAKIRANJE       Enota" dataDxfId="197" totalsRowDxfId="196"/>
    <tableColumn id="21" xr3:uid="{DAD9F7FB-AEE0-404D-9A5A-2BAAF13F78A0}" name="ZAHTEVANA SHEMA KAKOVOSTI" dataDxfId="195" totalsRowDxfId="194"/>
    <tableColumn id="5" xr3:uid="{3846789E-00B5-43C7-B8DB-A99DC963106D}" name="Okvirna količina" dataDxfId="193" totalsRowDxfId="192" dataCellStyle="Valuta"/>
    <tableColumn id="6" xr3:uid="{165A5D4A-833E-442A-A84E-72F791C9C1D4}" name="Enota mere količine" dataDxfId="191" totalsRowDxfId="190"/>
    <tableColumn id="7" xr3:uid="{C1CBB536-3948-48B7-950B-DC8B9D426F65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EF1D9065-C457-414D-AF8E-25B22304AFD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4C8751BF-ED40-4A1A-9300-1DF129AB33CA}" name="Koda za naročanje" dataDxfId="185" totalsRowDxfId="184" dataCellStyle="Valuta"/>
    <tableColumn id="10" xr3:uid="{A19B0035-7402-496D-8773-0ED5B57D9FBC}" name="BLAGOVNA ZNAMKA ali PROIZVAJALEC" dataDxfId="183" totalsRowDxfId="182" dataCellStyle="Valuta"/>
    <tableColumn id="11" xr3:uid="{964EF289-9EDC-40FC-B38E-5EE5791146AB}" name=" NAZIV/IME (trgovsko) ponujenega živila  " dataDxfId="181" totalsRowDxfId="180" dataCellStyle="Valuta"/>
    <tableColumn id="12" xr3:uid="{AFF05AD2-89AA-46FB-9C29-6659195B071F}" name="Dejanska masa/volumen ponujenega živila" dataDxfId="179" totalsRowDxfId="178" dataCellStyle="Valuta"/>
    <tableColumn id="13" xr3:uid="{BDC4B611-1057-4F87-A398-5C210673AC77}" name="cena/enota brez DDV v EUR" dataDxfId="177" totalsRowDxfId="176"/>
    <tableColumn id="14" xr3:uid="{0A85F126-A84F-4E0B-AE44-010700D65BA1}" name="Cena za dejansko maso/volumen ponujenega živila brez DDV " dataDxfId="175" totalsRowDxfId="174"/>
    <tableColumn id="15" xr3:uid="{2AD0E33E-6C1C-4091-9B77-B39DE93F3F40}" name="Stopnja DDV (%)" dataDxfId="173" totalsRowDxfId="172"/>
    <tableColumn id="16" xr3:uid="{700E54CF-8BD2-4140-B38D-8DE3ABBD552E}" name="Davek (EUR)" dataDxfId="171" totalsRowDxfId="170">
      <calculatedColumnFormula>+Sklop19[[#This Row],[cena/enota brez DDV v EUR]]*Sklop19[[#This Row],[Stopnja DDV (%)]]</calculatedColumnFormula>
    </tableColumn>
    <tableColumn id="17" xr3:uid="{6D9F317D-2172-4894-96F2-4F2854C2C8A5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CD16044B-16C7-437F-BFB1-225EE6311621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5DA4102C-61E2-4AFA-B343-D00BF1526BB4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9C095828-FF0B-4445-B9C7-039D7209726A}" name="Shema kakovosti_x000a_(nacionalne, evropske)_x000a_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4DB5C90-9640-41B3-B513-A4E3EDDCCD3B}" name="Sklop20" displayName="Sklop20" ref="A15:U30" totalsRowCount="1" headerRowDxfId="161" dataDxfId="159" headerRowBorderDxfId="160" tableBorderDxfId="158" totalsRowBorderDxfId="157">
  <tableColumns count="21">
    <tableColumn id="1" xr3:uid="{77419206-C2CE-4777-AB97-55339FF93334}" name="Zap. št." totalsRowLabel="Vsota" dataDxfId="156" totalsRowDxfId="155"/>
    <tableColumn id="2" xr3:uid="{52685F3C-2407-4930-B730-761C49C839C1}" name="Tehnična specifikacija živila (stolpec 2, 2a, 2b, 2c)" dataDxfId="154" totalsRowDxfId="153"/>
    <tableColumn id="3" xr3:uid="{58E6A1E2-DE3E-4794-8FC3-50C3DB438A13}" name="ZAHTEVANO PAKIRANJE                    Masa/volumen" dataDxfId="152" totalsRowDxfId="151"/>
    <tableColumn id="4" xr3:uid="{87412FDE-A054-4112-A76D-332CEA0B1F7C}" name=" ZAHTEVANO PAKIRANJE       Enota" dataDxfId="150" totalsRowDxfId="149"/>
    <tableColumn id="21" xr3:uid="{7DA3AF65-38C8-47B9-A5ED-3467E8C69750}" name="ZAHTEVANA SHEMA KAKOVOSTI" dataDxfId="148" totalsRowDxfId="147"/>
    <tableColumn id="5" xr3:uid="{10AF7D79-8296-4D1C-9281-28A84E576A2D}" name="Okvirna količina" dataDxfId="146" totalsRowDxfId="145" dataCellStyle="Valuta"/>
    <tableColumn id="6" xr3:uid="{B71338BE-152B-48F4-BC17-CCA169873E61}" name="Enota mere količine" dataDxfId="144" totalsRowDxfId="143"/>
    <tableColumn id="7" xr3:uid="{5CC12E88-A8A8-4F23-973C-FD5BD1F208E1}" name="Preračunana masa/volumen/kos na enoto kg" totalsRowFunction="sum" dataDxfId="142" totalsRowDxfId="14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72D799DC-BE51-43D8-81BE-E1FCE984C9D6}" name="Živila iz shem kakovosti (kg)" totalsRowFunction="sum" dataDxfId="140" totalsRowDxfId="139" dataCellStyle="Valuta">
      <calculatedColumnFormula>IF(Sklop20[[#This Row],[ZAHTEVANA SHEMA KAKOVOSTI]]&lt;&gt;"",Sklop20[[#This Row],[Preračunana masa/volumen/kos na enoto kg]],"")</calculatedColumnFormula>
    </tableColumn>
    <tableColumn id="9" xr3:uid="{4EC88E71-3D70-4EBE-A42A-962B037F0483}" name="Koda za naročanje" dataDxfId="138" totalsRowDxfId="137" dataCellStyle="Valuta"/>
    <tableColumn id="10" xr3:uid="{5DF13F88-DFB4-4220-8079-C9552DAE3A1F}" name="BLAGOVNA ZNAMKA ali PROIZVAJALEC" dataDxfId="136" totalsRowDxfId="135" dataCellStyle="Valuta"/>
    <tableColumn id="11" xr3:uid="{CCC38321-7117-47B6-9B49-B9705EBEEACC}" name=" NAZIV/IME (trgovsko) ponujenega živila  " dataDxfId="134" totalsRowDxfId="133" dataCellStyle="Valuta"/>
    <tableColumn id="12" xr3:uid="{F856B79A-733B-497E-8A54-CF9133083160}" name="Dejanska masa/volumen ponujenega živila" dataDxfId="132" totalsRowDxfId="131" dataCellStyle="Valuta"/>
    <tableColumn id="13" xr3:uid="{FBC72A9E-1D0B-4085-BE44-4BD54E34F1BB}" name="cena/enota brez DDV v EUR" dataDxfId="130" totalsRowDxfId="129"/>
    <tableColumn id="14" xr3:uid="{4E4985D2-340C-484E-B1BA-62AAD5DF4765}" name="Cena za dejansko maso/volumen ponujenega živila brez DDV " dataDxfId="128" totalsRowDxfId="127"/>
    <tableColumn id="15" xr3:uid="{97446ABE-300A-4D9B-AC9E-DED28703ED6A}" name="Stopnja DDV (%)" dataDxfId="126" totalsRowDxfId="125"/>
    <tableColumn id="16" xr3:uid="{4BD4F082-8A52-4F00-84B8-A0D4BAC5DA6F}" name="Davek (EUR)" dataDxfId="124" totalsRowDxfId="123">
      <calculatedColumnFormula>+Sklop20[[#This Row],[cena/enota brez DDV v EUR]]*Sklop20[[#This Row],[Stopnja DDV (%)]]</calculatedColumnFormula>
    </tableColumn>
    <tableColumn id="17" xr3:uid="{82BFD422-54B5-4434-9AA8-B414AC3E3242}" name="Končna cena/enoto mere (EUR) z DDV" dataDxfId="122" totalsRowDxfId="121">
      <calculatedColumnFormula>+Sklop20[[#This Row],[cena/enota brez DDV v EUR]]+Sklop20[[#This Row],[Davek (EUR)]]</calculatedColumnFormula>
    </tableColumn>
    <tableColumn id="18" xr3:uid="{8667C43F-0AEC-455E-8EA7-845BBD60D29A}" name="Vrednost za okvirno količino (EUR) brez DDV" totalsRowFunction="sum" dataDxfId="120" totalsRowDxfId="119">
      <calculatedColumnFormula>+Sklop20[[#This Row],[cena/enota brez DDV v EUR]]*Sklop20[[#This Row],[Okvirna količina]]</calculatedColumnFormula>
    </tableColumn>
    <tableColumn id="19" xr3:uid="{0EA58E57-81BE-4F58-84A0-80EC81621D50}" name="Vrednost za okvirno količino (EUR) z DDV" totalsRowFunction="sum" dataDxfId="118" totalsRowDxfId="117">
      <calculatedColumnFormula>+Sklop20[[#This Row],[Končna cena/enoto mere (EUR) z DDV]]*Sklop20[[#This Row],[Okvirna količina]]</calculatedColumnFormula>
    </tableColumn>
    <tableColumn id="20" xr3:uid="{62300778-AD8F-4FED-B707-C1D18ABDC7A4}" name="Shema kakovosti_x000a_(nacionalne, evropske)_x000a_" dataDxfId="116" totalsRowDxfId="11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21" displayName="Sklop21" ref="A15:U17" totalsRowCount="1" headerRowDxfId="114" dataDxfId="112" headerRowBorderDxfId="113" tableBorderDxfId="111" totalsRowBorderDxfId="110">
  <tableColumns count="21">
    <tableColumn id="1" xr3:uid="{398A2064-BB07-4CBE-9828-0841FE1634D4}" name="Zap. št." totalsRowLabel="Vsota" dataDxfId="109" totalsRowDxfId="108"/>
    <tableColumn id="2" xr3:uid="{69EBB272-A071-4694-8020-2E756AD188AA}" name="Tehnična specifikacija živila (stolpec 2, 2a, 2b, 2c)" dataDxfId="107" totalsRowDxfId="106"/>
    <tableColumn id="3" xr3:uid="{A907E2E4-193D-4099-A062-0F03A05975AD}" name="ZAHTEVANO PAKIRANJE                    Masa/volumen" dataDxfId="105" totalsRowDxfId="104"/>
    <tableColumn id="4" xr3:uid="{069DF4FB-FE20-4CDF-A4C1-645874B8A0F1}" name=" ZAHTEVANO PAKIRANJE       Enota" dataDxfId="103" totalsRowDxfId="102"/>
    <tableColumn id="21" xr3:uid="{CF4A15DD-1296-436E-BC51-8DDA967015C0}" name="ZAHTEVANA SHEMA KAKOVOSTI" dataDxfId="101" totalsRowDxfId="100"/>
    <tableColumn id="5" xr3:uid="{15622902-74BF-4D12-887A-C4C217356C41}" name="Okvirna količina" dataDxfId="99" totalsRowDxfId="98" dataCellStyle="Valuta"/>
    <tableColumn id="6" xr3:uid="{95510121-42F2-4B5E-83B4-018EC090D04E}" name="Enota mere količine" dataDxfId="97" totalsRowDxfId="96"/>
    <tableColumn id="7" xr3:uid="{22998A10-77ED-4701-BAAD-09E472F59986}" name="Preračunana masa/volumen/kos na enoto kg" totalsRowFunction="sum" dataDxfId="95" totalsRowDxfId="9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F836F3E1-900F-4104-B61F-6EBCD0B04060}" name="Živila iz shem kakovosti (kg)" totalsRowFunction="sum" dataDxfId="93" totalsRowDxfId="92" dataCellStyle="Valuta">
      <calculatedColumnFormula>IF(Sklop21[[#This Row],[ZAHTEVANA SHEMA KAKOVOSTI]]&lt;&gt;"",Sklop21[[#This Row],[Preračunana masa/volumen/kos na enoto kg]],"")</calculatedColumnFormula>
    </tableColumn>
    <tableColumn id="9" xr3:uid="{346F7C8F-1B5B-43D9-8A3E-60069AD0B74D}" name="Koda za naročanje" dataDxfId="91" totalsRowDxfId="90" dataCellStyle="Valuta"/>
    <tableColumn id="10" xr3:uid="{8AF2BFC0-596C-40A5-ACE5-4CCA640FAA97}" name="BLAGOVNA ZNAMKA ali PROIZVAJALEC" dataDxfId="89" totalsRowDxfId="88" dataCellStyle="Valuta"/>
    <tableColumn id="11" xr3:uid="{B33617A2-401D-4381-A367-F71BA47ED636}" name=" NAZIV/IME (trgovsko) ponujenega živila  " dataDxfId="87" totalsRowDxfId="86" dataCellStyle="Valuta"/>
    <tableColumn id="12" xr3:uid="{5151FCAC-A635-4533-A9DE-067A7BDFE759}" name="Dejanska masa/volumen ponujenega živila" dataDxfId="85" totalsRowDxfId="84" dataCellStyle="Valuta"/>
    <tableColumn id="13" xr3:uid="{78B1429B-E278-4C00-ADEA-FF8437A4A4DB}" name="cena/enota brez DDV v EUR" dataDxfId="83" totalsRowDxfId="82"/>
    <tableColumn id="14" xr3:uid="{63A87848-D8D7-4556-A5DB-21CAC8639137}" name="Cena za dejansko maso/volumen ponujenega živila brez DDV " dataDxfId="81" totalsRowDxfId="80"/>
    <tableColumn id="15" xr3:uid="{F96D0A4D-6E5F-431C-BD55-E48C1E98FD1A}" name="Stopnja DDV (%)" dataDxfId="79" totalsRowDxfId="78"/>
    <tableColumn id="16" xr3:uid="{0F7400B0-6E6A-41E5-A290-2C079F0E580F}" name="Davek (EUR)" dataDxfId="77" totalsRowDxfId="76">
      <calculatedColumnFormula>+Sklop21[[#This Row],[cena/enota brez DDV v EUR]]*Sklop21[[#This Row],[Stopnja DDV (%)]]</calculatedColumnFormula>
    </tableColumn>
    <tableColumn id="17" xr3:uid="{D3883611-4BCC-4E4A-A79C-903D85B412F8}" name="Končna cena/enoto mere (EUR) z DDV" dataDxfId="75" totalsRowDxfId="74">
      <calculatedColumnFormula>+Sklop21[[#This Row],[cena/enota brez DDV v EUR]]+Sklop21[[#This Row],[Davek (EUR)]]</calculatedColumnFormula>
    </tableColumn>
    <tableColumn id="18" xr3:uid="{264374DE-426D-441F-AE45-3561A789AB7B}" name="Vrednost za okvirno količino (EUR) brez DDV" totalsRowFunction="sum" dataDxfId="73" totalsRowDxfId="72">
      <calculatedColumnFormula>+Sklop21[[#This Row],[cena/enota brez DDV v EUR]]*Sklop21[[#This Row],[Okvirna količina]]</calculatedColumnFormula>
    </tableColumn>
    <tableColumn id="19" xr3:uid="{6013B9F6-6892-4F2F-A37A-BDCA30B2BB88}" name="Vrednost za okvirno količino (EUR) z DDV" totalsRowFunction="sum" dataDxfId="71" totalsRowDxfId="70">
      <calculatedColumnFormula>+Sklop21[[#This Row],[Končna cena/enoto mere (EUR) z DDV]]*Sklop21[[#This Row],[Okvirna količina]]</calculatedColumnFormula>
    </tableColumn>
    <tableColumn id="20" xr3:uid="{4F485DF7-C203-4B5E-8574-581B9BD19687}" name="Shema kakovosti_x000a_(nacionalne, evropske)_x000a_" dataDxfId="69" totalsRowDxfId="6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22" displayName="Sklop22" ref="A15:U25" totalsRowCount="1" headerRowDxfId="67" dataDxfId="65" headerRowBorderDxfId="66" tableBorderDxfId="64" totalsRowBorderDxfId="63">
  <tableColumns count="21">
    <tableColumn id="1" xr3:uid="{25E31567-E308-4349-842D-98448691CC90}" name="Zap. št." totalsRowLabel="Vsota" dataDxfId="62" totalsRowDxfId="61"/>
    <tableColumn id="2" xr3:uid="{14CB7EE7-2FA6-444A-A6FF-AC01CE20F8AF}" name="Tehnična specifikacija živila (stolpec 2, 2a, 2b, 2c)" dataDxfId="60" totalsRowDxfId="59"/>
    <tableColumn id="3" xr3:uid="{3252E0E4-470C-46E2-9F83-8F7DA70529A6}" name="ZAHTEVANO PAKIRANJE                    Masa/volumen" dataDxfId="58" totalsRowDxfId="57"/>
    <tableColumn id="4" xr3:uid="{CE3B6717-96AD-49E8-9BFE-79B6C9CA8215}" name=" ZAHTEVANO PAKIRANJE       Enota" dataDxfId="56" totalsRowDxfId="55"/>
    <tableColumn id="21" xr3:uid="{60E24C85-6E4D-4701-B319-F60846241D7B}" name="ZAHTEVANA SHEMA KAKOVOSTI" dataDxfId="54" totalsRowDxfId="53"/>
    <tableColumn id="5" xr3:uid="{CB83F989-F80B-478B-805D-1F438F4421D9}" name="Okvirna količina" dataDxfId="52" totalsRowDxfId="51" dataCellStyle="Valuta"/>
    <tableColumn id="6" xr3:uid="{D4CB626C-87B9-4C52-826C-528A48C2CC33}" name="Enota mere količine" dataDxfId="50" totalsRowDxfId="49"/>
    <tableColumn id="7" xr3:uid="{68E9D0BD-60A1-456F-AF64-42FA26F47EED}" name="Preračunana masa/volumen/kos na enoto kg" totalsRowFunction="sum" dataDxfId="48" totalsRowDxfId="4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D8C822CF-6342-449D-A0D5-57DBEAED9DF9}" name="Živila iz shem kakovosti (kg)" totalsRowFunction="sum" dataDxfId="46" totalsRowDxfId="45" dataCellStyle="Valuta">
      <calculatedColumnFormula>IF(Sklop22[[#This Row],[ZAHTEVANA SHEMA KAKOVOSTI]]&lt;&gt;"",Sklop22[[#This Row],[Preračunana masa/volumen/kos na enoto kg]],"")</calculatedColumnFormula>
    </tableColumn>
    <tableColumn id="9" xr3:uid="{ED52B8CC-30D5-4887-B209-BDF4A0BB2365}" name="Koda za naročanje" dataDxfId="44" totalsRowDxfId="43" dataCellStyle="Valuta"/>
    <tableColumn id="10" xr3:uid="{EBF7ED0D-FE71-4502-BB5B-954B85536990}" name="BLAGOVNA ZNAMKA ali PROIZVAJALEC" dataDxfId="42" totalsRowDxfId="41" dataCellStyle="Valuta"/>
    <tableColumn id="11" xr3:uid="{A6AEECCC-3D69-4978-B898-13DD44CC58CB}" name=" NAZIV/IME (trgovsko) ponujenega živila  " dataDxfId="40" totalsRowDxfId="39" dataCellStyle="Valuta"/>
    <tableColumn id="12" xr3:uid="{98FD3B52-FC0B-4E82-A2E8-BC16EBF951B5}" name="Dejanska masa/volumen ponujenega živila" dataDxfId="38" totalsRowDxfId="37" dataCellStyle="Valuta"/>
    <tableColumn id="13" xr3:uid="{7496849A-C29C-42F6-B445-D4D307CD25BD}" name="cena/enota brez DDV v EUR" dataDxfId="36" totalsRowDxfId="35"/>
    <tableColumn id="14" xr3:uid="{6C002CE2-5E94-4A1B-90D4-A43F8ED708B6}" name="Cena za dejansko maso/volumen ponujenega živila brez DDV " dataDxfId="34" totalsRowDxfId="33"/>
    <tableColumn id="15" xr3:uid="{956711E3-2D2A-4EC0-A749-3190C562A082}" name="Stopnja DDV (%)" dataDxfId="32" totalsRowDxfId="31"/>
    <tableColumn id="16" xr3:uid="{9E27EDE1-984F-4811-86A3-1A8951590047}" name="Davek (EUR)" dataDxfId="30" totalsRowDxfId="29">
      <calculatedColumnFormula>+Sklop22[[#This Row],[cena/enota brez DDV v EUR]]*Sklop22[[#This Row],[Stopnja DDV (%)]]</calculatedColumnFormula>
    </tableColumn>
    <tableColumn id="17" xr3:uid="{3B36FFE2-E418-4026-9643-1AE9A9405482}" name="Končna cena/enoto mere (EUR) z DDV" dataDxfId="28" totalsRowDxfId="27">
      <calculatedColumnFormula>+Sklop22[[#This Row],[cena/enota brez DDV v EUR]]+Sklop22[[#This Row],[Davek (EUR)]]</calculatedColumnFormula>
    </tableColumn>
    <tableColumn id="18" xr3:uid="{9ABC4D44-AA6E-4C25-87C7-CDB70A208198}" name="Vrednost za okvirno količino (EUR) brez DDV" totalsRowFunction="sum" dataDxfId="26" totalsRowDxfId="25">
      <calculatedColumnFormula>+Sklop22[[#This Row],[cena/enota brez DDV v EUR]]*Sklop22[[#This Row],[Okvirna količina]]</calculatedColumnFormula>
    </tableColumn>
    <tableColumn id="19" xr3:uid="{69628FC5-1A14-4D36-95EC-F32CCB08EE40}" name="Vrednost za okvirno količino (EUR) z DDV" totalsRowFunction="sum" dataDxfId="24" totalsRowDxfId="23">
      <calculatedColumnFormula>+Sklop22[[#This Row],[Končna cena/enoto mere (EUR) z DDV]]*Sklop22[[#This Row],[Okvirna količina]]</calculatedColumnFormula>
    </tableColumn>
    <tableColumn id="20" xr3:uid="{2C5507FC-98A6-4270-A95A-A27026EEA177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1112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856</v>
      </c>
    </row>
    <row r="7" spans="1:2" s="35" customFormat="1" ht="28.5" customHeight="1">
      <c r="A7" s="30" t="s">
        <v>84</v>
      </c>
      <c r="B7" s="31" t="s">
        <v>857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4" t="s">
        <v>93</v>
      </c>
      <c r="B1" s="374"/>
      <c r="C1" s="374"/>
    </row>
    <row r="2" spans="1:3" ht="33.75" customHeight="1">
      <c r="A2" s="375" t="s">
        <v>166</v>
      </c>
      <c r="B2" s="375"/>
      <c r="C2" s="375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6">
        <v>1</v>
      </c>
      <c r="B5" s="41" t="s">
        <v>128</v>
      </c>
      <c r="C5" s="22" t="s">
        <v>129</v>
      </c>
    </row>
    <row r="6" spans="1:3" s="20" customFormat="1" ht="31.5">
      <c r="A6" s="116">
        <v>2</v>
      </c>
      <c r="B6" s="41" t="s">
        <v>108</v>
      </c>
      <c r="C6" s="22" t="s">
        <v>130</v>
      </c>
    </row>
    <row r="7" spans="1:3" s="20" customFormat="1" ht="63">
      <c r="A7" s="116" t="s">
        <v>109</v>
      </c>
      <c r="B7" s="117" t="s">
        <v>114</v>
      </c>
      <c r="C7" s="118" t="s">
        <v>164</v>
      </c>
    </row>
    <row r="8" spans="1:3" s="20" customFormat="1" ht="31.5">
      <c r="A8" s="116" t="s">
        <v>110</v>
      </c>
      <c r="B8" s="41" t="s">
        <v>155</v>
      </c>
      <c r="C8" s="22" t="s">
        <v>165</v>
      </c>
    </row>
    <row r="9" spans="1:3" s="20" customFormat="1" ht="94.5">
      <c r="A9" s="116" t="s">
        <v>161</v>
      </c>
      <c r="B9" s="41" t="s">
        <v>162</v>
      </c>
      <c r="C9" s="22" t="s">
        <v>168</v>
      </c>
    </row>
    <row r="10" spans="1:3" s="20" customFormat="1" ht="17.25">
      <c r="A10" s="116">
        <v>3</v>
      </c>
      <c r="B10" s="41" t="s">
        <v>97</v>
      </c>
      <c r="C10" s="22" t="s">
        <v>127</v>
      </c>
    </row>
    <row r="11" spans="1:3" s="20" customFormat="1" ht="17.25">
      <c r="A11" s="116">
        <v>4</v>
      </c>
      <c r="B11" s="41" t="s">
        <v>98</v>
      </c>
      <c r="C11" s="22" t="s">
        <v>99</v>
      </c>
    </row>
    <row r="12" spans="1:3" s="20" customFormat="1" ht="17.25">
      <c r="A12" s="119" t="s">
        <v>78</v>
      </c>
      <c r="B12" s="53" t="s">
        <v>134</v>
      </c>
      <c r="C12" s="22" t="s">
        <v>150</v>
      </c>
    </row>
    <row r="13" spans="1:3" s="20" customFormat="1" ht="31.5">
      <c r="A13" s="119" t="s">
        <v>125</v>
      </c>
      <c r="B13" s="53" t="s">
        <v>151</v>
      </c>
      <c r="C13" s="22" t="s">
        <v>152</v>
      </c>
    </row>
    <row r="14" spans="1:3" s="20" customFormat="1" ht="30">
      <c r="A14" s="120">
        <v>5</v>
      </c>
      <c r="B14" s="121" t="s">
        <v>105</v>
      </c>
      <c r="C14" s="122" t="s">
        <v>123</v>
      </c>
    </row>
    <row r="15" spans="1:3" s="20" customFormat="1" ht="30">
      <c r="A15" s="120">
        <v>6</v>
      </c>
      <c r="B15" s="121" t="s">
        <v>76</v>
      </c>
      <c r="C15" s="122" t="s">
        <v>117</v>
      </c>
    </row>
    <row r="16" spans="1:3" s="20" customFormat="1" ht="30">
      <c r="A16" s="120" t="s">
        <v>64</v>
      </c>
      <c r="B16" s="121" t="s">
        <v>77</v>
      </c>
      <c r="C16" s="122" t="s">
        <v>118</v>
      </c>
    </row>
    <row r="17" spans="1:3" s="20" customFormat="1" ht="60">
      <c r="A17" s="120" t="s">
        <v>156</v>
      </c>
      <c r="B17" s="121" t="s">
        <v>104</v>
      </c>
      <c r="C17" s="122" t="s">
        <v>132</v>
      </c>
    </row>
    <row r="18" spans="1:3" s="20" customFormat="1" ht="60">
      <c r="A18" s="120">
        <v>7</v>
      </c>
      <c r="B18" s="121" t="s">
        <v>100</v>
      </c>
      <c r="C18" s="122" t="s">
        <v>119</v>
      </c>
    </row>
    <row r="19" spans="1:3" s="20" customFormat="1" ht="34.5">
      <c r="A19" s="120" t="s">
        <v>157</v>
      </c>
      <c r="B19" s="121" t="s">
        <v>124</v>
      </c>
      <c r="C19" s="122" t="s">
        <v>120</v>
      </c>
    </row>
    <row r="20" spans="1:3" s="20" customFormat="1" ht="17.25">
      <c r="A20" s="120">
        <v>8</v>
      </c>
      <c r="B20" s="121" t="s">
        <v>101</v>
      </c>
      <c r="C20" s="122" t="s">
        <v>115</v>
      </c>
    </row>
    <row r="21" spans="1:3" s="20" customFormat="1" ht="17.25">
      <c r="A21" s="123" t="s">
        <v>158</v>
      </c>
      <c r="B21" s="124" t="s">
        <v>102</v>
      </c>
      <c r="C21" s="125" t="s">
        <v>103</v>
      </c>
    </row>
    <row r="22" spans="1:3" s="20" customFormat="1" ht="17.25">
      <c r="A22" s="123">
        <v>9</v>
      </c>
      <c r="B22" s="124" t="s">
        <v>116</v>
      </c>
      <c r="C22" s="125" t="s">
        <v>159</v>
      </c>
    </row>
    <row r="23" spans="1:3" s="20" customFormat="1" ht="30">
      <c r="A23" s="123">
        <v>10</v>
      </c>
      <c r="B23" s="124" t="s">
        <v>106</v>
      </c>
      <c r="C23" s="125" t="s">
        <v>160</v>
      </c>
    </row>
    <row r="24" spans="1:3" s="20" customFormat="1" ht="30">
      <c r="A24" s="123">
        <v>11</v>
      </c>
      <c r="B24" s="124" t="s">
        <v>107</v>
      </c>
      <c r="C24" s="125" t="s">
        <v>126</v>
      </c>
    </row>
    <row r="25" spans="1:3" s="20" customFormat="1" ht="105">
      <c r="A25" s="120">
        <v>12</v>
      </c>
      <c r="B25" s="121" t="s">
        <v>121</v>
      </c>
      <c r="C25" s="122" t="s">
        <v>169</v>
      </c>
    </row>
    <row r="26" spans="1:3">
      <c r="A26" s="126" t="s">
        <v>113</v>
      </c>
      <c r="B26" s="127" t="s">
        <v>170</v>
      </c>
      <c r="C26" s="127"/>
    </row>
    <row r="27" spans="1:3" ht="15" customHeight="1">
      <c r="A27" s="376" t="s">
        <v>171</v>
      </c>
      <c r="B27" s="376"/>
      <c r="C27" s="376"/>
    </row>
    <row r="28" spans="1:3">
      <c r="A28" s="377"/>
      <c r="B28" s="377"/>
      <c r="C28" s="377"/>
    </row>
    <row r="29" spans="1:3">
      <c r="A29" s="377"/>
      <c r="B29" s="377"/>
      <c r="C29" s="377"/>
    </row>
    <row r="30" spans="1:3">
      <c r="A30" s="377"/>
      <c r="B30" s="377"/>
      <c r="C30" s="377"/>
    </row>
    <row r="31" spans="1:3">
      <c r="A31" s="377"/>
      <c r="B31" s="377"/>
      <c r="C31" s="37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zoomScale="80" zoomScaleNormal="80" workbookViewId="0">
      <selection activeCell="F40" sqref="F40"/>
    </sheetView>
  </sheetViews>
  <sheetFormatPr defaultRowHeight="15"/>
  <cols>
    <col min="1" max="1" width="11.140625" customWidth="1"/>
    <col min="2" max="2" width="46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7" t="str">
        <f>+'prva stran'!B6</f>
        <v>Osnovna šola Notranjski odred Cerknica</v>
      </c>
      <c r="D2" s="98"/>
      <c r="E2" s="98"/>
      <c r="F2" s="98"/>
    </row>
    <row r="3" spans="1:6" ht="15" customHeight="1">
      <c r="B3" s="44" t="s">
        <v>84</v>
      </c>
      <c r="C3" s="381" t="str">
        <f>+'prva stran'!B7</f>
        <v>Cesta 4. maja 92, 1380 Cerknica</v>
      </c>
      <c r="D3" s="382"/>
      <c r="E3" s="382"/>
      <c r="F3" s="382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378" t="s">
        <v>92</v>
      </c>
      <c r="C11" s="378"/>
      <c r="D11" s="378"/>
      <c r="E11" s="378"/>
      <c r="F11" s="378"/>
    </row>
    <row r="12" spans="1:6" s="20" customFormat="1" ht="18.75" customHeight="1"/>
    <row r="13" spans="1:6" ht="36.75" customHeight="1">
      <c r="A13" s="379" t="s">
        <v>173</v>
      </c>
      <c r="B13" s="379"/>
      <c r="C13" s="366" t="s">
        <v>88</v>
      </c>
      <c r="D13" s="366" t="s">
        <v>89</v>
      </c>
      <c r="E13" s="366" t="s">
        <v>90</v>
      </c>
      <c r="F13" s="366" t="s">
        <v>91</v>
      </c>
    </row>
    <row r="14" spans="1:6" s="114" customFormat="1" ht="25.5" customHeight="1">
      <c r="A14" s="367" t="s">
        <v>136</v>
      </c>
      <c r="B14" s="253" t="s">
        <v>255</v>
      </c>
      <c r="C14" s="368">
        <f>+Sklop1[[#Totals],[Vrednost za okvirno količino (EUR) brez DDV]]</f>
        <v>0</v>
      </c>
      <c r="D14" s="368">
        <f>+E14-C14</f>
        <v>0</v>
      </c>
      <c r="E14" s="368">
        <f>+Sklop1[[#Totals],[Vrednost za okvirno količino (EUR) z DDV]]</f>
        <v>0</v>
      </c>
      <c r="F14" s="369">
        <f>+Sklop1[[#Totals],[Shema kakovosti
(nacionalne, evropske)
]]</f>
        <v>0</v>
      </c>
    </row>
    <row r="15" spans="1:6" s="114" customFormat="1" ht="25.5" customHeight="1">
      <c r="A15" s="367" t="s">
        <v>137</v>
      </c>
      <c r="B15" s="253" t="s">
        <v>905</v>
      </c>
      <c r="C15" s="368">
        <f>+Sklop2[[#Totals],[Vrednost za okvirno količino (EUR) brez DDV]]</f>
        <v>0</v>
      </c>
      <c r="D15" s="368">
        <f t="shared" ref="D15:D35" si="0">+E15-C15</f>
        <v>0</v>
      </c>
      <c r="E15" s="368">
        <f>+Sklop2[[#Totals],[Vrednost za okvirno količino (EUR) z DDV]]</f>
        <v>0</v>
      </c>
      <c r="F15" s="369">
        <f>+Sklop2[[#Totals],[Shema kakovosti
(nacionalne, evropske)
]]</f>
        <v>0</v>
      </c>
    </row>
    <row r="16" spans="1:6" s="114" customFormat="1" ht="25.5" customHeight="1">
      <c r="A16" s="367" t="s">
        <v>138</v>
      </c>
      <c r="B16" s="253" t="s">
        <v>904</v>
      </c>
      <c r="C16" s="368">
        <f>+Sklop3[[#Totals],[Vrednost za okvirno količino (EUR) brez DDV]]</f>
        <v>0</v>
      </c>
      <c r="D16" s="368">
        <f t="shared" ref="D16" si="1">+E16-C16</f>
        <v>0</v>
      </c>
      <c r="E16" s="368">
        <f>+Sklop3[[#Totals],[Vrednost za okvirno količino (EUR) z DDV]]</f>
        <v>0</v>
      </c>
      <c r="F16" s="369">
        <f>+Sklop3[[#Totals],[Shema kakovosti
(nacionalne, evropske)
]]</f>
        <v>0</v>
      </c>
    </row>
    <row r="17" spans="1:6" s="114" customFormat="1" ht="25.5" customHeight="1">
      <c r="A17" s="367" t="s">
        <v>139</v>
      </c>
      <c r="B17" s="253" t="s">
        <v>270</v>
      </c>
      <c r="C17" s="368">
        <f>+Sklop4[[#Totals],[Vrednost za okvirno količino (EUR) brez DDV]]</f>
        <v>0</v>
      </c>
      <c r="D17" s="368">
        <f t="shared" si="0"/>
        <v>0</v>
      </c>
      <c r="E17" s="368">
        <f>+Sklop4[[#Totals],[Vrednost za okvirno količino (EUR) z DDV]]</f>
        <v>0</v>
      </c>
      <c r="F17" s="369">
        <f>+Sklop4[[#Totals],[Shema kakovosti
(nacionalne, evropske)
]]</f>
        <v>0</v>
      </c>
    </row>
    <row r="18" spans="1:6" s="114" customFormat="1" ht="25.5" customHeight="1">
      <c r="A18" s="367" t="s">
        <v>140</v>
      </c>
      <c r="B18" s="253" t="s">
        <v>256</v>
      </c>
      <c r="C18" s="368">
        <f>+Sklop5[[#Totals],[Vrednost za okvirno količino (EUR) brez DDV]]</f>
        <v>0</v>
      </c>
      <c r="D18" s="368">
        <f t="shared" si="0"/>
        <v>0</v>
      </c>
      <c r="E18" s="368">
        <f>+Sklop5[[#Totals],[Vrednost za okvirno količino (EUR) z DDV]]</f>
        <v>0</v>
      </c>
      <c r="F18" s="369">
        <f>+Sklop5[[#Totals],[Shema kakovosti
(nacionalne, evropske)
]]</f>
        <v>0</v>
      </c>
    </row>
    <row r="19" spans="1:6" s="114" customFormat="1" ht="25.5" customHeight="1">
      <c r="A19" s="367" t="s">
        <v>141</v>
      </c>
      <c r="B19" s="253" t="s">
        <v>257</v>
      </c>
      <c r="C19" s="368">
        <f>+Sklop6[[#Totals],[Vrednost za okvirno količino (EUR) brez DDV]]</f>
        <v>0</v>
      </c>
      <c r="D19" s="368">
        <f t="shared" si="0"/>
        <v>0</v>
      </c>
      <c r="E19" s="368">
        <f>+Sklop6[[#Totals],[Vrednost za okvirno količino (EUR) z DDV]]</f>
        <v>0</v>
      </c>
      <c r="F19" s="369">
        <f>+Sklop6[[#Totals],[Shema kakovosti
(nacionalne, evropske)
]]</f>
        <v>0</v>
      </c>
    </row>
    <row r="20" spans="1:6" s="114" customFormat="1" ht="25.5" customHeight="1">
      <c r="A20" s="367" t="s">
        <v>142</v>
      </c>
      <c r="B20" s="253" t="s">
        <v>258</v>
      </c>
      <c r="C20" s="368">
        <f>+Sklop7[[#Totals],[Vrednost za okvirno količino (EUR) brez DDV]]</f>
        <v>0</v>
      </c>
      <c r="D20" s="368">
        <f t="shared" si="0"/>
        <v>0</v>
      </c>
      <c r="E20" s="368">
        <f>+Sklop7[[#Totals],[Vrednost za okvirno količino (EUR) z DDV]]</f>
        <v>0</v>
      </c>
      <c r="F20" s="369">
        <f>+Sklop7[[#Totals],[Shema kakovosti
(nacionalne, evropske)
]]</f>
        <v>0</v>
      </c>
    </row>
    <row r="21" spans="1:6" s="114" customFormat="1" ht="25.5" customHeight="1">
      <c r="A21" s="367" t="s">
        <v>143</v>
      </c>
      <c r="B21" s="253" t="s">
        <v>259</v>
      </c>
      <c r="C21" s="368">
        <f>+Sklop8[[#Totals],[Vrednost za okvirno količino (EUR) brez DDV]]</f>
        <v>0</v>
      </c>
      <c r="D21" s="368">
        <f t="shared" si="0"/>
        <v>0</v>
      </c>
      <c r="E21" s="368">
        <f>+Sklop8[[#Totals],[Vrednost za okvirno količino (EUR) z DDV]]</f>
        <v>0</v>
      </c>
      <c r="F21" s="369">
        <f>+Sklop8[[#Totals],[Shema kakovosti
(nacionalne, evropske)
]]</f>
        <v>0</v>
      </c>
    </row>
    <row r="22" spans="1:6" s="114" customFormat="1" ht="25.5" customHeight="1">
      <c r="A22" s="367" t="s">
        <v>144</v>
      </c>
      <c r="B22" s="253" t="s">
        <v>952</v>
      </c>
      <c r="C22" s="368">
        <f>+Sklop9[[#Totals],[Vrednost za okvirno količino (EUR) brez DDV]]</f>
        <v>0</v>
      </c>
      <c r="D22" s="368">
        <f t="shared" ref="D22" si="2">+E22-C22</f>
        <v>0</v>
      </c>
      <c r="E22" s="368">
        <f>+Sklop9[[#Totals],[Vrednost za okvirno količino (EUR) z DDV]]</f>
        <v>0</v>
      </c>
      <c r="F22" s="369">
        <f>+Sklop9[[#Totals],[Shema kakovosti
(nacionalne, evropske)
]]</f>
        <v>0</v>
      </c>
    </row>
    <row r="23" spans="1:6" s="114" customFormat="1" ht="25.5" customHeight="1">
      <c r="A23" s="367" t="s">
        <v>145</v>
      </c>
      <c r="B23" s="253" t="s">
        <v>889</v>
      </c>
      <c r="C23" s="368">
        <f>+Sklop10[[#Totals],[Vrednost za okvirno količino (EUR) brez DDV]]</f>
        <v>0</v>
      </c>
      <c r="D23" s="368">
        <f t="shared" si="0"/>
        <v>0</v>
      </c>
      <c r="E23" s="368">
        <f>+Sklop10[[#Totals],[Vrednost za okvirno količino (EUR) z DDV]]</f>
        <v>0</v>
      </c>
      <c r="F23" s="369">
        <f>+Sklop10[[#Totals],[Shema kakovosti
(nacionalne, evropske)
]]</f>
        <v>0</v>
      </c>
    </row>
    <row r="24" spans="1:6" s="114" customFormat="1" ht="25.5" customHeight="1">
      <c r="A24" s="367" t="s">
        <v>146</v>
      </c>
      <c r="B24" s="253" t="s">
        <v>260</v>
      </c>
      <c r="C24" s="368">
        <f>+Sklop11[[#Totals],[Vrednost za okvirno količino (EUR) brez DDV]]</f>
        <v>0</v>
      </c>
      <c r="D24" s="368">
        <f t="shared" si="0"/>
        <v>0</v>
      </c>
      <c r="E24" s="368">
        <f>+Sklop11[[#Totals],[Vrednost za okvirno količino (EUR) z DDV]]</f>
        <v>0</v>
      </c>
      <c r="F24" s="369">
        <f>+Sklop11[[#Totals],[Shema kakovosti
(nacionalne, evropske)
]]</f>
        <v>0</v>
      </c>
    </row>
    <row r="25" spans="1:6" s="114" customFormat="1" ht="25.5" customHeight="1">
      <c r="A25" s="367" t="s">
        <v>147</v>
      </c>
      <c r="B25" s="253" t="s">
        <v>431</v>
      </c>
      <c r="C25" s="368">
        <f>+Sklop12[[#Totals],[Vrednost za okvirno količino (EUR) brez DDV]]</f>
        <v>0</v>
      </c>
      <c r="D25" s="368">
        <f t="shared" si="0"/>
        <v>0</v>
      </c>
      <c r="E25" s="368">
        <f>+Sklop12[[#Totals],[Vrednost za okvirno količino (EUR) z DDV]]</f>
        <v>0</v>
      </c>
      <c r="F25" s="369">
        <f>+Sklop12[[#Totals],[Shema kakovosti
(nacionalne, evropske)
]]</f>
        <v>0</v>
      </c>
    </row>
    <row r="26" spans="1:6" s="114" customFormat="1" ht="25.5" customHeight="1">
      <c r="A26" s="367" t="s">
        <v>148</v>
      </c>
      <c r="B26" s="253" t="s">
        <v>437</v>
      </c>
      <c r="C26" s="368">
        <f>+Sklop13[[#Totals],[Vrednost za okvirno količino (EUR) brez DDV]]</f>
        <v>0</v>
      </c>
      <c r="D26" s="368">
        <f t="shared" si="0"/>
        <v>0</v>
      </c>
      <c r="E26" s="368">
        <f>+Sklop13[[#Totals],[Vrednost za okvirno količino (EUR) z DDV]]</f>
        <v>0</v>
      </c>
      <c r="F26" s="369">
        <f>+Sklop13[[#Totals],[Shema kakovosti
(nacionalne, evropske)
]]</f>
        <v>0</v>
      </c>
    </row>
    <row r="27" spans="1:6" s="114" customFormat="1" ht="25.5" customHeight="1">
      <c r="A27" s="367" t="s">
        <v>245</v>
      </c>
      <c r="B27" s="253" t="s">
        <v>1033</v>
      </c>
      <c r="C27" s="368">
        <f>+Sklop14[[#Totals],[Vrednost za okvirno količino (EUR) brez DDV]]</f>
        <v>0</v>
      </c>
      <c r="D27" s="368">
        <f t="shared" ref="D27" si="3">+E27-C27</f>
        <v>0</v>
      </c>
      <c r="E27" s="368">
        <f>+Sklop14[[#Totals],[Vrednost za okvirno količino (EUR) z DDV]]</f>
        <v>0</v>
      </c>
      <c r="F27" s="369" t="str">
        <f>+Sklop14[[#Totals],[Shema kakovosti
(nacionalne, evropske)
]]</f>
        <v>0</v>
      </c>
    </row>
    <row r="28" spans="1:6" s="114" customFormat="1" ht="25.5" customHeight="1">
      <c r="A28" s="367" t="s">
        <v>246</v>
      </c>
      <c r="B28" s="253" t="s">
        <v>1035</v>
      </c>
      <c r="C28" s="368">
        <f>+Sklop15[[#Totals],[Vrednost za okvirno količino (EUR) brez DDV]]</f>
        <v>0</v>
      </c>
      <c r="D28" s="368">
        <f t="shared" si="0"/>
        <v>0</v>
      </c>
      <c r="E28" s="368">
        <f>+Sklop15[[#Totals],[Vrednost za okvirno količino (EUR) z DDV]]</f>
        <v>0</v>
      </c>
      <c r="F28" s="369" t="str">
        <f>+Sklop15[[#Totals],[Shema kakovosti
(nacionalne, evropske)
]]</f>
        <v>0</v>
      </c>
    </row>
    <row r="29" spans="1:6" s="114" customFormat="1" ht="25.5" customHeight="1">
      <c r="A29" s="367" t="s">
        <v>247</v>
      </c>
      <c r="B29" s="253" t="s">
        <v>892</v>
      </c>
      <c r="C29" s="368">
        <f>+Sklop16[[#Totals],[Vrednost za okvirno količino (EUR) brez DDV]]</f>
        <v>0</v>
      </c>
      <c r="D29" s="368">
        <f t="shared" si="0"/>
        <v>0</v>
      </c>
      <c r="E29" s="368">
        <f>+Sklop16[[#Totals],[Vrednost za okvirno količino (EUR) z DDV]]</f>
        <v>0</v>
      </c>
      <c r="F29" s="369">
        <f>+Sklop16[[#Totals],[Shema kakovosti
(nacionalne, evropske)
]]</f>
        <v>0</v>
      </c>
    </row>
    <row r="30" spans="1:6" s="114" customFormat="1" ht="25.5" customHeight="1">
      <c r="A30" s="367" t="s">
        <v>248</v>
      </c>
      <c r="B30" s="254" t="s">
        <v>172</v>
      </c>
      <c r="C30" s="368">
        <f>+Sklop17[[#Totals],[Vrednost za okvirno količino (EUR) brez DDV]]</f>
        <v>0</v>
      </c>
      <c r="D30" s="368">
        <f t="shared" si="0"/>
        <v>0</v>
      </c>
      <c r="E30" s="368">
        <f>+Sklop17[[#Totals],[Vrednost za okvirno količino (EUR) z DDV]]</f>
        <v>0</v>
      </c>
      <c r="F30" s="369" t="str">
        <f>+Sklop17[[#Totals],[Shema kakovosti
(nacionalne, evropske)
]]</f>
        <v>0</v>
      </c>
    </row>
    <row r="31" spans="1:6" s="114" customFormat="1" ht="25.5" customHeight="1">
      <c r="A31" s="370" t="s">
        <v>249</v>
      </c>
      <c r="B31" s="352" t="s">
        <v>473</v>
      </c>
      <c r="C31" s="371">
        <f>+Sklop18[[#Totals],[Vrednost za okvirno količino (EUR) brez DDV]]</f>
        <v>0</v>
      </c>
      <c r="D31" s="371">
        <f t="shared" si="0"/>
        <v>0</v>
      </c>
      <c r="E31" s="371">
        <f>+Sklop18[[#Totals],[Vrednost za okvirno količino (EUR) z DDV]]</f>
        <v>0</v>
      </c>
      <c r="F31" s="372">
        <f>+Sklop18[[#Totals],[Shema kakovosti
(nacionalne, evropske)
]]</f>
        <v>0</v>
      </c>
    </row>
    <row r="32" spans="1:6" s="114" customFormat="1" ht="25.5" customHeight="1">
      <c r="A32" s="370" t="s">
        <v>250</v>
      </c>
      <c r="B32" s="352" t="s">
        <v>1105</v>
      </c>
      <c r="C32" s="371">
        <f>+Sklop19[[#Totals],[Vrednost za okvirno količino (EUR) brez DDV]]</f>
        <v>0</v>
      </c>
      <c r="D32" s="371">
        <f t="shared" si="0"/>
        <v>0</v>
      </c>
      <c r="E32" s="371">
        <f>+Sklop19[[#Totals],[Vrednost za okvirno količino (EUR) z DDV]]</f>
        <v>0</v>
      </c>
      <c r="F32" s="372">
        <f>+Sklop19[[#Totals],[Shema kakovosti
(nacionalne, evropske)
]]</f>
        <v>0</v>
      </c>
    </row>
    <row r="33" spans="1:7" s="114" customFormat="1" ht="25.5" customHeight="1">
      <c r="A33" s="370" t="s">
        <v>251</v>
      </c>
      <c r="B33" s="352" t="s">
        <v>1104</v>
      </c>
      <c r="C33" s="371">
        <f>+Sklop20[[#Totals],[Vrednost za okvirno količino (EUR) brez DDV]]</f>
        <v>0</v>
      </c>
      <c r="D33" s="371">
        <f t="shared" ref="D33" si="4">+E33-C33</f>
        <v>0</v>
      </c>
      <c r="E33" s="371">
        <f>+Sklop20[[#Totals],[Vrednost za okvirno količino (EUR) z DDV]]</f>
        <v>0</v>
      </c>
      <c r="F33" s="372">
        <f>+Sklop20[[#Totals],[Shema kakovosti
(nacionalne, evropske)
]]</f>
        <v>0</v>
      </c>
    </row>
    <row r="34" spans="1:7" s="114" customFormat="1" ht="25.5" customHeight="1">
      <c r="A34" s="370" t="s">
        <v>252</v>
      </c>
      <c r="B34" s="352" t="s">
        <v>480</v>
      </c>
      <c r="C34" s="371">
        <f>+Sklop21[[#Totals],[Vrednost za okvirno količino (EUR) brez DDV]]</f>
        <v>0</v>
      </c>
      <c r="D34" s="371">
        <f t="shared" si="0"/>
        <v>0</v>
      </c>
      <c r="E34" s="371">
        <f>+Sklop21[[#Totals],[Vrednost za okvirno količino (EUR) z DDV]]</f>
        <v>0</v>
      </c>
      <c r="F34" s="372">
        <f>+Sklop21[[#Totals],[Shema kakovosti
(nacionalne, evropske)
]]</f>
        <v>0</v>
      </c>
    </row>
    <row r="35" spans="1:7" s="114" customFormat="1" ht="25.5" customHeight="1">
      <c r="A35" s="370" t="s">
        <v>887</v>
      </c>
      <c r="B35" s="352" t="s">
        <v>888</v>
      </c>
      <c r="C35" s="371">
        <f>+Sklop22[[#Totals],[Vrednost za okvirno količino (EUR) brez DDV]]</f>
        <v>0</v>
      </c>
      <c r="D35" s="371">
        <f t="shared" si="0"/>
        <v>0</v>
      </c>
      <c r="E35" s="371">
        <f>+Sklop22[[#Totals],[Vrednost za okvirno količino (EUR) z DDV]]</f>
        <v>0</v>
      </c>
      <c r="F35" s="372">
        <f>+Sklop22[[#Totals],[Shema kakovosti
(nacionalne, evropske)
]]</f>
        <v>0</v>
      </c>
    </row>
    <row r="36" spans="1:7" s="20" customFormat="1" ht="23.25" customHeight="1">
      <c r="A36" s="380" t="s">
        <v>122</v>
      </c>
      <c r="B36" s="380"/>
      <c r="C36" s="373">
        <f>SUM(C14:C35)</f>
        <v>0</v>
      </c>
      <c r="D36" s="373">
        <f>SUM(D14:D35)</f>
        <v>0</v>
      </c>
      <c r="E36" s="373">
        <f>SUM(E14:E35)</f>
        <v>0</v>
      </c>
      <c r="F36" s="373"/>
    </row>
    <row r="37" spans="1:7" ht="18.75" customHeight="1">
      <c r="G37" s="227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3"/>
  <sheetViews>
    <sheetView topLeftCell="A4" zoomScaleNormal="100" zoomScaleSheetLayoutView="100" workbookViewId="0">
      <selection activeCell="E38" sqref="E38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pred_rekapitulacija'!B14</f>
        <v>SLADOLED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45" t="s">
        <v>484</v>
      </c>
      <c r="C16" s="147">
        <v>70</v>
      </c>
      <c r="D16" s="77" t="s">
        <v>112</v>
      </c>
      <c r="E16" s="100" t="s">
        <v>254</v>
      </c>
      <c r="F16" s="147">
        <v>5840</v>
      </c>
      <c r="G16" s="147" t="s">
        <v>175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408.8</v>
      </c>
      <c r="I16" s="80">
        <f>IF(Sklop1[[#This Row],[ZAHTEVANA SHEMA KAKOVOSTI]]&lt;&gt;"",Sklop1[[#This Row],[Preračunana masa/volumen/kos na enoto kg]],"")</f>
        <v>408.8</v>
      </c>
      <c r="J16" s="87"/>
      <c r="K16" s="81"/>
      <c r="L16" s="81"/>
      <c r="M16" s="139"/>
      <c r="N16" s="140"/>
      <c r="O16" s="140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79" t="s">
        <v>3</v>
      </c>
      <c r="B17" s="145" t="s">
        <v>483</v>
      </c>
      <c r="C17" s="147">
        <v>2</v>
      </c>
      <c r="D17" s="77" t="s">
        <v>75</v>
      </c>
      <c r="E17" s="100" t="s">
        <v>254</v>
      </c>
      <c r="F17" s="147">
        <v>5</v>
      </c>
      <c r="G17" s="147" t="s">
        <v>175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80">
        <f>IF(Sklop1[[#This Row],[ZAHTEVANA SHEMA KAKOVOSTI]]&lt;&gt;"",Sklop1[[#This Row],[Preračunana masa/volumen/kos na enoto kg]],"")</f>
        <v>10</v>
      </c>
      <c r="J17" s="88"/>
      <c r="K17" s="85"/>
      <c r="L17" s="85"/>
      <c r="M17" s="139"/>
      <c r="N17" s="142"/>
      <c r="O17" s="140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79" t="s">
        <v>4</v>
      </c>
      <c r="B18" s="146" t="s">
        <v>481</v>
      </c>
      <c r="C18" s="147">
        <v>115</v>
      </c>
      <c r="D18" s="77" t="s">
        <v>112</v>
      </c>
      <c r="E18" s="100"/>
      <c r="F18" s="147">
        <v>10</v>
      </c>
      <c r="G18" s="147" t="s">
        <v>175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1.1500000000000001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9"/>
      <c r="N18" s="142"/>
      <c r="O18" s="140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22.5">
      <c r="A19" s="79" t="s">
        <v>5</v>
      </c>
      <c r="B19" s="146" t="s">
        <v>482</v>
      </c>
      <c r="C19" s="147">
        <v>120</v>
      </c>
      <c r="D19" s="77" t="s">
        <v>112</v>
      </c>
      <c r="E19" s="100" t="s">
        <v>254</v>
      </c>
      <c r="F19" s="147">
        <v>10</v>
      </c>
      <c r="G19" s="147" t="s">
        <v>175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19" s="80">
        <f>IF(Sklop1[[#This Row],[ZAHTEVANA SHEMA KAKOVOSTI]]&lt;&gt;"",Sklop1[[#This Row],[Preračunana masa/volumen/kos na enoto kg]],"")</f>
        <v>1.2</v>
      </c>
      <c r="J19" s="88"/>
      <c r="K19" s="85"/>
      <c r="L19" s="85"/>
      <c r="M19" s="139"/>
      <c r="N19" s="142"/>
      <c r="O19" s="140"/>
      <c r="P19" s="91"/>
      <c r="Q19" s="86">
        <f>+Sklop1[[#This Row],[cena/enota brez DDV v EUR]]*Sklop1[[#This Row],[Stopnja DDV (%)]]</f>
        <v>0</v>
      </c>
      <c r="R19" s="86">
        <f>+Sklop1[[#This Row],[cena/enota brez DDV v EUR]]+Sklop1[[#This Row],[Davek (EUR)]]</f>
        <v>0</v>
      </c>
      <c r="S19" s="86">
        <f>+Sklop1[[#This Row],[cena/enota brez DDV v EUR]]*Sklop1[[#This Row],[Okvirna količina]]</f>
        <v>0</v>
      </c>
      <c r="T19" s="86">
        <f>+Sklop1[[#This Row],[Končna cena/enoto mere (EUR) z DDV]]*Sklop1[[#This Row],[Okvirna količina]]</f>
        <v>0</v>
      </c>
      <c r="U19" s="93"/>
    </row>
    <row r="20" spans="1:21" s="55" customFormat="1" ht="12">
      <c r="A20" s="79" t="s">
        <v>6</v>
      </c>
      <c r="B20" s="146" t="s">
        <v>485</v>
      </c>
      <c r="C20" s="147">
        <v>115</v>
      </c>
      <c r="D20" s="77" t="s">
        <v>112</v>
      </c>
      <c r="E20" s="100"/>
      <c r="F20" s="147">
        <v>48</v>
      </c>
      <c r="G20" s="147" t="s">
        <v>175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5.5200000000000005</v>
      </c>
      <c r="I20" s="80" t="str">
        <f>IF(Sklop1[[#This Row],[ZAHTEVANA SHEMA KAKOVOSTI]]&lt;&gt;"",Sklop1[[#This Row],[Preračunana masa/volumen/kos na enoto kg]],"")</f>
        <v/>
      </c>
      <c r="J20" s="88"/>
      <c r="K20" s="85"/>
      <c r="L20" s="85"/>
      <c r="M20" s="139"/>
      <c r="N20" s="142"/>
      <c r="O20" s="140"/>
      <c r="P20" s="91"/>
      <c r="Q20" s="86">
        <f>+Sklop1[[#This Row],[cena/enota brez DDV v EUR]]*Sklop1[[#This Row],[Stopnja DDV (%)]]</f>
        <v>0</v>
      </c>
      <c r="R20" s="86">
        <f>+Sklop1[[#This Row],[cena/enota brez DDV v EUR]]+Sklop1[[#This Row],[Davek (EUR)]]</f>
        <v>0</v>
      </c>
      <c r="S20" s="86">
        <f>+Sklop1[[#This Row],[cena/enota brez DDV v EUR]]*Sklop1[[#This Row],[Okvirna količina]]</f>
        <v>0</v>
      </c>
      <c r="T20" s="86">
        <f>+Sklop1[[#This Row],[Končna cena/enoto mere (EUR) z DDV]]*Sklop1[[#This Row],[Okvirna količina]]</f>
        <v>0</v>
      </c>
      <c r="U20" s="93"/>
    </row>
    <row r="21" spans="1:21">
      <c r="A21" s="296" t="s">
        <v>135</v>
      </c>
      <c r="B21" s="284"/>
      <c r="C21" s="291"/>
      <c r="D21" s="291"/>
      <c r="E21" s="300"/>
      <c r="F21" s="289"/>
      <c r="G21" s="298"/>
      <c r="H21" s="290">
        <f>SUBTOTAL(109,Sklop1[Preračunana masa/volumen/kos na enoto kg])</f>
        <v>426.66999999999996</v>
      </c>
      <c r="I21" s="290">
        <f>SUBTOTAL(109,Sklop1[Živila iz shem kakovosti (kg)])</f>
        <v>420</v>
      </c>
      <c r="J21" s="289"/>
      <c r="K21" s="293"/>
      <c r="L21" s="293"/>
      <c r="M21" s="283"/>
      <c r="N21" s="299"/>
      <c r="O21" s="299"/>
      <c r="P21" s="299"/>
      <c r="Q21" s="294"/>
      <c r="R21" s="289"/>
      <c r="S21" s="294">
        <f>SUBTOTAL(109,Sklop1[Vrednost za okvirno količino (EUR) brez DDV])</f>
        <v>0</v>
      </c>
      <c r="T21" s="294">
        <f>SUBTOTAL(109,Sklop1[Vrednost za okvirno količino (EUR) z DDV])</f>
        <v>0</v>
      </c>
      <c r="U21" s="297">
        <f>SUBTOTAL(103,Sklop1[Shema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1"/>
    </row>
    <row r="25" spans="1:21">
      <c r="A25" s="96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1" t="s">
        <v>167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383" t="s">
        <v>243</v>
      </c>
      <c r="B27" s="383"/>
      <c r="C27" s="383"/>
      <c r="D27" s="383"/>
      <c r="E27" s="383"/>
      <c r="F27" s="383"/>
      <c r="G27" s="383"/>
      <c r="H27" s="383"/>
      <c r="I27" s="383"/>
      <c r="J27" s="383"/>
      <c r="K27" s="383"/>
      <c r="L27" s="383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1:U1048576 J1:P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zoomScale="96" zoomScaleNormal="96" zoomScaleSheetLayoutView="100" workbookViewId="0">
      <selection activeCell="N23" sqref="N23:N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  <c r="K6" s="105"/>
      <c r="U6" s="7"/>
    </row>
    <row r="7" spans="1:21" s="3" customFormat="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  <c r="K7" s="105"/>
      <c r="U7" s="7"/>
    </row>
    <row r="8" spans="1:21" s="3" customFormat="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  <c r="K8" s="105"/>
      <c r="U8" s="7"/>
    </row>
    <row r="9" spans="1:21" s="3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pred_rekapitulacija'!B15</f>
        <v>MLEKO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8.5" customHeight="1">
      <c r="A16" s="79" t="s">
        <v>1</v>
      </c>
      <c r="B16" s="76" t="s">
        <v>489</v>
      </c>
      <c r="C16" s="77">
        <v>1</v>
      </c>
      <c r="D16" s="77" t="s">
        <v>75</v>
      </c>
      <c r="E16" s="166" t="s">
        <v>254</v>
      </c>
      <c r="F16" s="115">
        <v>200</v>
      </c>
      <c r="G16" s="160" t="s">
        <v>75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0">
        <f>IF(Sklop2[[#This Row],[ZAHTEVANA SHEMA KAKOVOSTI]]&lt;&gt;"",Sklop2[[#This Row],[Preračunana masa/volumen/kos na enoto kg]],"")</f>
        <v>200</v>
      </c>
      <c r="J16" s="87"/>
      <c r="K16" s="81"/>
      <c r="L16" s="81"/>
      <c r="M16" s="139"/>
      <c r="N16" s="140"/>
      <c r="O16" s="140"/>
      <c r="P16" s="1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/>
    </row>
    <row r="17" spans="1:22" s="55" customFormat="1" ht="28.5" customHeight="1">
      <c r="A17" s="79" t="s">
        <v>3</v>
      </c>
      <c r="B17" s="228" t="s">
        <v>490</v>
      </c>
      <c r="C17" s="130">
        <v>0.2</v>
      </c>
      <c r="D17" s="207" t="s">
        <v>75</v>
      </c>
      <c r="E17" s="166" t="s">
        <v>254</v>
      </c>
      <c r="F17" s="234">
        <v>5</v>
      </c>
      <c r="G17" s="232" t="s">
        <v>74</v>
      </c>
      <c r="H1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7" s="234">
        <f>IF(Sklop2[[#This Row],[ZAHTEVANA SHEMA KAKOVOSTI]]&lt;&gt;"",Sklop2[[#This Row],[Preračunana masa/volumen/kos na enoto kg]],"")</f>
        <v>1</v>
      </c>
      <c r="J17" s="235"/>
      <c r="K17" s="236"/>
      <c r="L17" s="236"/>
      <c r="M17" s="237"/>
      <c r="N17" s="238"/>
      <c r="O17" s="238"/>
      <c r="P17" s="239"/>
      <c r="Q17" s="240">
        <f>+Sklop2[[#This Row],[cena/enota brez DDV v EUR]]*Sklop2[[#This Row],[Stopnja DDV (%)]]</f>
        <v>0</v>
      </c>
      <c r="R17" s="240">
        <f>+Sklop2[[#This Row],[cena/enota brez DDV v EUR]]+Sklop2[[#This Row],[Davek (EUR)]]</f>
        <v>0</v>
      </c>
      <c r="S17" s="240">
        <f>+Sklop2[[#This Row],[cena/enota brez DDV v EUR]]*Sklop2[[#This Row],[Okvirna količina]]</f>
        <v>0</v>
      </c>
      <c r="T17" s="240">
        <f>+Sklop2[[#This Row],[Končna cena/enoto mere (EUR) z DDV]]*Sklop2[[#This Row],[Okvirna količina]]</f>
        <v>0</v>
      </c>
      <c r="U17" s="241"/>
    </row>
    <row r="18" spans="1:22" s="55" customFormat="1" ht="28.5" customHeight="1">
      <c r="A18" s="79" t="s">
        <v>4</v>
      </c>
      <c r="B18" s="210" t="s">
        <v>1097</v>
      </c>
      <c r="C18" s="229">
        <v>1</v>
      </c>
      <c r="D18" s="207" t="s">
        <v>75</v>
      </c>
      <c r="E18" s="231" t="s">
        <v>254</v>
      </c>
      <c r="F18" s="234">
        <v>5</v>
      </c>
      <c r="G18" s="232" t="s">
        <v>75</v>
      </c>
      <c r="H1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34">
        <f>IF(Sklop2[[#This Row],[ZAHTEVANA SHEMA KAKOVOSTI]]&lt;&gt;"",Sklop2[[#This Row],[Preračunana masa/volumen/kos na enoto kg]],"")</f>
        <v>5</v>
      </c>
      <c r="J18" s="235"/>
      <c r="K18" s="236"/>
      <c r="L18" s="236"/>
      <c r="M18" s="237"/>
      <c r="N18" s="238"/>
      <c r="O18" s="238"/>
      <c r="P18" s="239"/>
      <c r="Q18" s="240">
        <f>+Sklop2[[#This Row],[cena/enota brez DDV v EUR]]*Sklop2[[#This Row],[Stopnja DDV (%)]]</f>
        <v>0</v>
      </c>
      <c r="R18" s="240">
        <f>+Sklop2[[#This Row],[cena/enota brez DDV v EUR]]+Sklop2[[#This Row],[Davek (EUR)]]</f>
        <v>0</v>
      </c>
      <c r="S18" s="240">
        <f>+Sklop2[[#This Row],[cena/enota brez DDV v EUR]]*Sklop2[[#This Row],[Okvirna količina]]</f>
        <v>0</v>
      </c>
      <c r="T18" s="240">
        <f>+Sklop2[[#This Row],[Končna cena/enoto mere (EUR) z DDV]]*Sklop2[[#This Row],[Okvirna količina]]</f>
        <v>0</v>
      </c>
      <c r="U18" s="241"/>
    </row>
    <row r="19" spans="1:22" s="55" customFormat="1" ht="28.5" customHeight="1">
      <c r="A19" s="79" t="s">
        <v>5</v>
      </c>
      <c r="B19" s="228" t="s">
        <v>574</v>
      </c>
      <c r="C19" s="229">
        <v>0.2</v>
      </c>
      <c r="D19" s="207" t="s">
        <v>75</v>
      </c>
      <c r="E19" s="231" t="s">
        <v>254</v>
      </c>
      <c r="F19" s="234">
        <v>5</v>
      </c>
      <c r="G19" s="232" t="s">
        <v>74</v>
      </c>
      <c r="H1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9" s="234">
        <f>IF(Sklop2[[#This Row],[ZAHTEVANA SHEMA KAKOVOSTI]]&lt;&gt;"",Sklop2[[#This Row],[Preračunana masa/volumen/kos na enoto kg]],"")</f>
        <v>1</v>
      </c>
      <c r="J19" s="235"/>
      <c r="K19" s="236"/>
      <c r="L19" s="236"/>
      <c r="M19" s="237"/>
      <c r="N19" s="238"/>
      <c r="O19" s="238"/>
      <c r="P19" s="239"/>
      <c r="Q19" s="240">
        <f>+Sklop2[[#This Row],[cena/enota brez DDV v EUR]]*Sklop2[[#This Row],[Stopnja DDV (%)]]</f>
        <v>0</v>
      </c>
      <c r="R19" s="240">
        <f>+Sklop2[[#This Row],[cena/enota brez DDV v EUR]]+Sklop2[[#This Row],[Davek (EUR)]]</f>
        <v>0</v>
      </c>
      <c r="S19" s="240">
        <f>+Sklop2[[#This Row],[cena/enota brez DDV v EUR]]*Sklop2[[#This Row],[Okvirna količina]]</f>
        <v>0</v>
      </c>
      <c r="T19" s="240">
        <f>+Sklop2[[#This Row],[Končna cena/enoto mere (EUR) z DDV]]*Sklop2[[#This Row],[Okvirna količina]]</f>
        <v>0</v>
      </c>
      <c r="U19" s="241"/>
    </row>
    <row r="20" spans="1:22" s="55" customFormat="1" ht="24.75" customHeight="1">
      <c r="A20" s="79" t="s">
        <v>6</v>
      </c>
      <c r="B20" s="136" t="s">
        <v>906</v>
      </c>
      <c r="C20" s="130">
        <v>1</v>
      </c>
      <c r="D20" s="130" t="s">
        <v>75</v>
      </c>
      <c r="E20" s="242" t="s">
        <v>254</v>
      </c>
      <c r="F20" s="115">
        <v>1800</v>
      </c>
      <c r="G20" s="243" t="s">
        <v>75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20" s="80">
        <f>IF(Sklop2[[#This Row],[ZAHTEVANA SHEMA KAKOVOSTI]]&lt;&gt;"",Sklop2[[#This Row],[Preračunana masa/volumen/kos na enoto kg]],"")</f>
        <v>1800</v>
      </c>
      <c r="J20" s="88"/>
      <c r="K20" s="85"/>
      <c r="L20" s="85"/>
      <c r="M20" s="139"/>
      <c r="N20" s="142"/>
      <c r="O20" s="140"/>
      <c r="P20" s="143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4"/>
    </row>
    <row r="21" spans="1:22" s="55" customFormat="1" ht="24.75" customHeight="1">
      <c r="A21" s="79" t="s">
        <v>7</v>
      </c>
      <c r="B21" s="136" t="s">
        <v>906</v>
      </c>
      <c r="C21" s="130">
        <v>0.2</v>
      </c>
      <c r="D21" s="130" t="s">
        <v>75</v>
      </c>
      <c r="E21" s="242" t="s">
        <v>254</v>
      </c>
      <c r="F21" s="115">
        <v>5</v>
      </c>
      <c r="G21" s="243" t="s">
        <v>74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80">
        <f>IF(Sklop2[[#This Row],[ZAHTEVANA SHEMA KAKOVOSTI]]&lt;&gt;"",Sklop2[[#This Row],[Preračunana masa/volumen/kos na enoto kg]],"")</f>
        <v>1</v>
      </c>
      <c r="J21" s="88"/>
      <c r="K21" s="85"/>
      <c r="L21" s="85"/>
      <c r="M21" s="139"/>
      <c r="N21" s="142"/>
      <c r="O21" s="140"/>
      <c r="P21" s="143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4"/>
    </row>
    <row r="22" spans="1:22" s="18" customFormat="1">
      <c r="A22" s="296" t="s">
        <v>135</v>
      </c>
      <c r="B22" s="284"/>
      <c r="C22" s="291"/>
      <c r="D22" s="291"/>
      <c r="E22" s="300"/>
      <c r="F22" s="289"/>
      <c r="G22" s="298"/>
      <c r="H22" s="290">
        <f>SUBTOTAL(109,Sklop2[Preračunana masa/volumen/kos na enoto kg])</f>
        <v>2008</v>
      </c>
      <c r="I22" s="290">
        <f>SUBTOTAL(109,Sklop2[Živila iz shem kakovosti (kg)])</f>
        <v>2008</v>
      </c>
      <c r="J22" s="289"/>
      <c r="K22" s="293"/>
      <c r="L22" s="293"/>
      <c r="M22" s="283"/>
      <c r="N22" s="299"/>
      <c r="O22" s="299"/>
      <c r="P22" s="299"/>
      <c r="Q22" s="294"/>
      <c r="R22" s="289"/>
      <c r="S22" s="294">
        <f>SUBTOTAL(109,Sklop2[Vrednost za okvirno količino (EUR) brez DDV])</f>
        <v>0</v>
      </c>
      <c r="T22" s="294">
        <f>SUBTOTAL(109,Sklop2[Vrednost za okvirno količino (EUR) z DDV])</f>
        <v>0</v>
      </c>
      <c r="U22" s="297">
        <f>SUBTOTAL(103,Sklop2[Shema kakovosti
(nacionalne, evropske)
])</f>
        <v>0</v>
      </c>
      <c r="V22" s="11"/>
    </row>
    <row r="23" spans="1:22" s="18" customFormat="1">
      <c r="A23" s="48"/>
      <c r="B23" s="16"/>
      <c r="C23" s="28"/>
      <c r="D23" s="28"/>
      <c r="E23" s="101"/>
      <c r="F23" s="102"/>
      <c r="G23" s="102"/>
      <c r="L23" s="11"/>
      <c r="M23" s="11"/>
      <c r="N23" s="11"/>
      <c r="O23" s="11"/>
      <c r="P23" s="11"/>
      <c r="Q23" s="48"/>
      <c r="R23" s="48"/>
      <c r="S23" s="48"/>
      <c r="T23" s="48"/>
      <c r="U23" s="68"/>
      <c r="V23" s="11"/>
    </row>
    <row r="24" spans="1:22" s="18" customFormat="1">
      <c r="A24" s="11" t="s">
        <v>131</v>
      </c>
      <c r="B24" s="16"/>
      <c r="C24" s="28"/>
      <c r="D24" s="28"/>
      <c r="E24" s="101"/>
      <c r="F24" s="102"/>
      <c r="G24" s="102"/>
      <c r="L24" s="11"/>
      <c r="M24" s="11"/>
      <c r="N24" s="11"/>
      <c r="O24" s="11"/>
      <c r="P24" s="11"/>
      <c r="Q24" s="11"/>
      <c r="R24" s="11"/>
      <c r="S24" s="11"/>
      <c r="T24" s="11"/>
      <c r="U24" s="68"/>
      <c r="V24" s="11"/>
    </row>
    <row r="25" spans="1:22" s="18" customFormat="1">
      <c r="A25" s="96" t="s">
        <v>133</v>
      </c>
      <c r="B25" s="17"/>
      <c r="C25" s="27"/>
      <c r="D25" s="27"/>
      <c r="E25" s="99"/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365" t="s">
        <v>174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08"/>
      <c r="N26" s="108"/>
      <c r="O26" s="108"/>
      <c r="P26" s="108"/>
      <c r="Q26" s="108"/>
      <c r="R26" s="108"/>
      <c r="S26" s="108"/>
      <c r="T26" s="108"/>
      <c r="U26" s="108"/>
      <c r="V26" s="11"/>
    </row>
    <row r="27" spans="1:22" s="18" customFormat="1">
      <c r="A27" s="48" t="s">
        <v>167</v>
      </c>
      <c r="B27" s="17"/>
      <c r="C27" s="27"/>
      <c r="D27" s="27"/>
      <c r="E27" s="99"/>
      <c r="F27" s="102"/>
      <c r="G27" s="102"/>
      <c r="L27" s="11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109" t="s">
        <v>243</v>
      </c>
      <c r="B28" s="246"/>
      <c r="C28" s="244"/>
      <c r="D28" s="244"/>
      <c r="E28" s="244"/>
      <c r="F28" s="245"/>
      <c r="G28" s="245"/>
      <c r="H28" s="245"/>
      <c r="I28" s="245"/>
      <c r="J28" s="245"/>
      <c r="K28" s="245"/>
      <c r="L28" s="247"/>
      <c r="M28" s="247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 ht="15">
      <c r="A29" s="6"/>
      <c r="B29" s="4"/>
      <c r="C29" s="26"/>
      <c r="D29" s="26"/>
      <c r="E29" s="25"/>
      <c r="F29" s="7"/>
      <c r="G29" s="102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 s="18" customFormat="1">
      <c r="A30" s="11" t="s">
        <v>65</v>
      </c>
      <c r="B30" s="16"/>
      <c r="C30" s="28"/>
      <c r="D30" s="28"/>
      <c r="E30" s="101"/>
      <c r="F30" s="102"/>
      <c r="G30" s="102" t="s">
        <v>66</v>
      </c>
      <c r="L30" s="11"/>
      <c r="M30" s="11"/>
      <c r="N30" s="11"/>
      <c r="O30" s="11"/>
      <c r="P30" s="11"/>
      <c r="Q30" s="11" t="s">
        <v>67</v>
      </c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1"/>
      <c r="F31" s="102"/>
      <c r="G31" s="102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1"/>
      <c r="F32" s="102"/>
      <c r="G32" s="102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>
      <c r="B210" s="16"/>
      <c r="C210" s="28"/>
      <c r="D210" s="28"/>
      <c r="E210" s="101"/>
    </row>
    <row r="211" spans="1:22">
      <c r="B211" s="16"/>
      <c r="C211" s="28"/>
      <c r="D211" s="28"/>
      <c r="E211" s="101"/>
    </row>
    <row r="212" spans="1:22">
      <c r="B212" s="16"/>
      <c r="C212" s="28"/>
      <c r="D212" s="28"/>
      <c r="E212" s="101"/>
    </row>
    <row r="213" spans="1:22">
      <c r="B213" s="16"/>
      <c r="C213" s="28"/>
      <c r="D213" s="28"/>
      <c r="E213" s="101"/>
    </row>
    <row r="214" spans="1:22">
      <c r="B214" s="16"/>
      <c r="C214" s="28"/>
      <c r="D214" s="28"/>
      <c r="E214" s="101"/>
    </row>
    <row r="215" spans="1:22">
      <c r="B215" s="16"/>
      <c r="C215" s="28"/>
      <c r="D215" s="28"/>
      <c r="E215" s="101"/>
    </row>
    <row r="216" spans="1:22">
      <c r="B216" s="16"/>
      <c r="C216" s="28"/>
      <c r="D216" s="28"/>
      <c r="E216" s="101"/>
    </row>
    <row r="217" spans="1:22">
      <c r="B217" s="16"/>
      <c r="C217" s="28"/>
      <c r="D217" s="28"/>
      <c r="E217" s="101"/>
    </row>
    <row r="218" spans="1:22">
      <c r="B218" s="16"/>
      <c r="C218" s="28"/>
      <c r="D218" s="28"/>
      <c r="E218" s="101"/>
    </row>
    <row r="219" spans="1:22">
      <c r="B219" s="16"/>
      <c r="C219" s="28"/>
      <c r="D219" s="28"/>
      <c r="E219" s="101"/>
    </row>
    <row r="220" spans="1:22">
      <c r="B220" s="16"/>
      <c r="C220" s="28"/>
      <c r="D220" s="28"/>
      <c r="E220" s="101"/>
    </row>
    <row r="221" spans="1:22">
      <c r="B221" s="16"/>
      <c r="C221" s="28"/>
      <c r="D221" s="28"/>
      <c r="E221" s="101"/>
    </row>
    <row r="222" spans="1:22">
      <c r="B222" s="16"/>
      <c r="C222" s="28"/>
      <c r="D222" s="28"/>
      <c r="E222" s="101"/>
    </row>
    <row r="223" spans="1:22">
      <c r="B223" s="16"/>
      <c r="C223" s="28"/>
      <c r="D223" s="28"/>
      <c r="E223" s="101"/>
    </row>
    <row r="224" spans="1:22">
      <c r="B224" s="16"/>
      <c r="C224" s="28"/>
      <c r="D224" s="28"/>
      <c r="E224" s="101"/>
    </row>
    <row r="225" spans="2:5">
      <c r="B225" s="16"/>
      <c r="C225" s="28"/>
      <c r="D225" s="28"/>
      <c r="E225" s="101"/>
    </row>
    <row r="226" spans="2:5">
      <c r="B226" s="16"/>
      <c r="C226" s="28"/>
      <c r="D226" s="28"/>
      <c r="E226" s="101"/>
    </row>
    <row r="227" spans="2:5">
      <c r="B227" s="16"/>
      <c r="C227" s="28"/>
      <c r="D227" s="28"/>
      <c r="E227" s="101"/>
    </row>
    <row r="228" spans="2:5">
      <c r="B228" s="16"/>
      <c r="C228" s="28"/>
      <c r="D228" s="28"/>
      <c r="E228" s="101"/>
    </row>
    <row r="229" spans="2:5">
      <c r="B229" s="16"/>
      <c r="C229" s="28"/>
      <c r="D229" s="28"/>
      <c r="E229" s="101"/>
    </row>
    <row r="230" spans="2:5">
      <c r="B230" s="16"/>
      <c r="C230" s="28"/>
      <c r="D230" s="28"/>
      <c r="E230" s="101"/>
    </row>
    <row r="231" spans="2:5">
      <c r="B231" s="16"/>
      <c r="C231" s="28"/>
      <c r="D231" s="28"/>
      <c r="E231" s="101"/>
    </row>
    <row r="232" spans="2:5">
      <c r="B232" s="16"/>
      <c r="C232" s="28"/>
      <c r="D232" s="28"/>
      <c r="E232" s="101"/>
    </row>
    <row r="233" spans="2:5">
      <c r="B233" s="16"/>
      <c r="C233" s="28"/>
      <c r="D233" s="28"/>
      <c r="E233" s="101"/>
    </row>
    <row r="234" spans="2:5">
      <c r="B234" s="16"/>
      <c r="C234" s="28"/>
      <c r="D234" s="28"/>
      <c r="E234" s="101"/>
    </row>
    <row r="235" spans="2:5">
      <c r="B235" s="16"/>
      <c r="C235" s="28"/>
      <c r="D235" s="28"/>
      <c r="E235" s="101"/>
    </row>
    <row r="236" spans="2:5">
      <c r="B236" s="16"/>
      <c r="C236" s="28"/>
      <c r="D236" s="28"/>
      <c r="E236" s="101"/>
    </row>
    <row r="237" spans="2:5">
      <c r="B237" s="16"/>
      <c r="C237" s="28"/>
      <c r="D237" s="28"/>
      <c r="E237" s="101"/>
    </row>
    <row r="238" spans="2:5">
      <c r="B238" s="16"/>
      <c r="C238" s="28"/>
      <c r="D238" s="28"/>
      <c r="E238" s="101"/>
    </row>
    <row r="239" spans="2:5">
      <c r="B239" s="16"/>
      <c r="C239" s="28"/>
      <c r="D239" s="28"/>
      <c r="E239" s="101"/>
    </row>
    <row r="240" spans="2:5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</sheetData>
  <sheetProtection insertRows="0" deleteRows="0"/>
  <protectedRanges>
    <protectedRange sqref="J27:P1048576 J1:P25 U1:U1048576 M26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2383-8D7E-4ADA-926F-1955A149A40C}">
  <sheetPr>
    <pageSetUpPr fitToPage="1"/>
  </sheetPr>
  <dimension ref="A1:V277"/>
  <sheetViews>
    <sheetView zoomScale="98" zoomScaleNormal="98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27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pred_rekapitulacija'!B16</f>
        <v>MLEČNI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92" t="s">
        <v>486</v>
      </c>
      <c r="C16" s="77">
        <v>180</v>
      </c>
      <c r="D16" s="130" t="s">
        <v>111</v>
      </c>
      <c r="E16" s="100" t="s">
        <v>254</v>
      </c>
      <c r="F16" s="130">
        <v>400</v>
      </c>
      <c r="G16" s="104" t="s">
        <v>74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16" s="80">
        <f>IF(Sklop3[[#This Row],[ZAHTEVANA SHEMA KAKOVOSTI]]&lt;&gt;"",Sklop3[[#This Row],[Preračunana masa/volumen/kos na enoto kg]],"")</f>
        <v>72</v>
      </c>
      <c r="J16" s="87"/>
      <c r="K16" s="81"/>
      <c r="L16" s="218"/>
      <c r="M16" s="139"/>
      <c r="N16" s="140"/>
      <c r="O16" s="140"/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92" t="s">
        <v>487</v>
      </c>
      <c r="C17" s="75" t="s">
        <v>266</v>
      </c>
      <c r="D17" s="130" t="s">
        <v>0</v>
      </c>
      <c r="E17" s="100" t="s">
        <v>254</v>
      </c>
      <c r="F17" s="130">
        <v>100</v>
      </c>
      <c r="G17" s="104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0">
        <f>IF(Sklop3[[#This Row],[ZAHTEVANA SHEMA KAKOVOSTI]]&lt;&gt;"",Sklop3[[#This Row],[Preračunana masa/volumen/kos na enoto kg]],"")</f>
        <v>100</v>
      </c>
      <c r="J17" s="88"/>
      <c r="K17" s="85"/>
      <c r="L17" s="338"/>
      <c r="M17" s="139"/>
      <c r="N17" s="142"/>
      <c r="O17" s="140"/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12">
      <c r="A18" s="79" t="s">
        <v>4</v>
      </c>
      <c r="B18" s="167" t="s">
        <v>261</v>
      </c>
      <c r="C18" s="75">
        <v>1</v>
      </c>
      <c r="D18" s="130" t="s">
        <v>0</v>
      </c>
      <c r="E18" s="100"/>
      <c r="F18" s="130">
        <v>5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80" t="str">
        <f>IF(Sklop3[[#This Row],[ZAHTEVANA SHEMA KAKOVOSTI]]&lt;&gt;"",Sklop3[[#This Row],[Preračunana masa/volumen/kos na enoto kg]],"")</f>
        <v/>
      </c>
      <c r="J18" s="88"/>
      <c r="K18" s="85"/>
      <c r="L18" s="338"/>
      <c r="M18" s="139"/>
      <c r="N18" s="142"/>
      <c r="O18" s="140"/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12">
      <c r="A19" s="79" t="s">
        <v>5</v>
      </c>
      <c r="B19" s="167" t="s">
        <v>262</v>
      </c>
      <c r="C19" s="75" t="s">
        <v>113</v>
      </c>
      <c r="D19" s="130" t="s">
        <v>0</v>
      </c>
      <c r="E19" s="100"/>
      <c r="F19" s="130">
        <v>5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80" t="str">
        <f>IF(Sklop3[[#This Row],[ZAHTEVANA SHEMA KAKOVOSTI]]&lt;&gt;"",Sklop3[[#This Row],[Preračunana masa/volumen/kos na enoto kg]],"")</f>
        <v/>
      </c>
      <c r="J19" s="88"/>
      <c r="K19" s="85"/>
      <c r="L19" s="338"/>
      <c r="M19" s="139"/>
      <c r="N19" s="142"/>
      <c r="O19" s="140"/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12">
      <c r="A20" s="79" t="s">
        <v>6</v>
      </c>
      <c r="B20" s="167" t="s">
        <v>488</v>
      </c>
      <c r="C20" s="75" t="s">
        <v>564</v>
      </c>
      <c r="D20" s="130" t="s">
        <v>111</v>
      </c>
      <c r="E20" s="100" t="s">
        <v>254</v>
      </c>
      <c r="F20" s="130">
        <v>500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80">
        <f>IF(Sklop3[[#This Row],[ZAHTEVANA SHEMA KAKOVOSTI]]&lt;&gt;"",Sklop3[[#This Row],[Preračunana masa/volumen/kos na enoto kg]],"")</f>
        <v>500</v>
      </c>
      <c r="J20" s="88"/>
      <c r="K20" s="85"/>
      <c r="L20" s="338"/>
      <c r="M20" s="139"/>
      <c r="N20" s="142"/>
      <c r="O20" s="140"/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7" t="s">
        <v>491</v>
      </c>
      <c r="C21" s="75" t="s">
        <v>267</v>
      </c>
      <c r="D21" s="130" t="s">
        <v>0</v>
      </c>
      <c r="E21" s="100" t="s">
        <v>254</v>
      </c>
      <c r="F21" s="130">
        <v>1100</v>
      </c>
      <c r="G21" s="104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1" s="80">
        <f>IF(Sklop3[[#This Row],[ZAHTEVANA SHEMA KAKOVOSTI]]&lt;&gt;"",Sklop3[[#This Row],[Preračunana masa/volumen/kos na enoto kg]],"")</f>
        <v>1100</v>
      </c>
      <c r="J21" s="88"/>
      <c r="K21" s="85"/>
      <c r="L21" s="338"/>
      <c r="M21" s="139"/>
      <c r="N21" s="142"/>
      <c r="O21" s="140"/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12">
      <c r="A22" s="79" t="s">
        <v>8</v>
      </c>
      <c r="B22" s="167" t="s">
        <v>907</v>
      </c>
      <c r="C22" s="75" t="s">
        <v>875</v>
      </c>
      <c r="D22" s="130" t="s">
        <v>111</v>
      </c>
      <c r="E22" s="100" t="s">
        <v>254</v>
      </c>
      <c r="F22" s="130">
        <v>2</v>
      </c>
      <c r="G22" s="104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80">
        <f>IF(Sklop3[[#This Row],[ZAHTEVANA SHEMA KAKOVOSTI]]&lt;&gt;"",Sklop3[[#This Row],[Preračunana masa/volumen/kos na enoto kg]],"")</f>
        <v>2</v>
      </c>
      <c r="J22" s="88"/>
      <c r="K22" s="85"/>
      <c r="L22" s="338"/>
      <c r="M22" s="139"/>
      <c r="N22" s="142"/>
      <c r="O22" s="140"/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12">
      <c r="A23" s="79" t="s">
        <v>9</v>
      </c>
      <c r="B23" s="167" t="s">
        <v>263</v>
      </c>
      <c r="C23" s="75" t="s">
        <v>471</v>
      </c>
      <c r="D23" s="130" t="s">
        <v>0</v>
      </c>
      <c r="E23" s="100"/>
      <c r="F23" s="130">
        <v>9</v>
      </c>
      <c r="G23" s="104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3" s="80" t="str">
        <f>IF(Sklop3[[#This Row],[ZAHTEVANA SHEMA KAKOVOSTI]]&lt;&gt;"",Sklop3[[#This Row],[Preračunana masa/volumen/kos na enoto kg]],"")</f>
        <v/>
      </c>
      <c r="J23" s="88"/>
      <c r="K23" s="85"/>
      <c r="L23" s="338"/>
      <c r="M23" s="139"/>
      <c r="N23" s="142"/>
      <c r="O23" s="140"/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7" t="s">
        <v>492</v>
      </c>
      <c r="C24" s="75">
        <v>1</v>
      </c>
      <c r="D24" s="130" t="s">
        <v>0</v>
      </c>
      <c r="E24" s="100"/>
      <c r="F24" s="130">
        <v>50</v>
      </c>
      <c r="G24" s="104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80" t="str">
        <f>IF(Sklop3[[#This Row],[ZAHTEVANA SHEMA KAKOVOSTI]]&lt;&gt;"",Sklop3[[#This Row],[Preračunana masa/volumen/kos na enoto kg]],"")</f>
        <v/>
      </c>
      <c r="J24" s="88"/>
      <c r="K24" s="85"/>
      <c r="L24" s="338"/>
      <c r="M24" s="139"/>
      <c r="N24" s="142"/>
      <c r="O24" s="140"/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12">
      <c r="A25" s="79" t="s">
        <v>11</v>
      </c>
      <c r="B25" s="167" t="s">
        <v>493</v>
      </c>
      <c r="C25" s="75">
        <v>1</v>
      </c>
      <c r="D25" s="130" t="s">
        <v>0</v>
      </c>
      <c r="E25" s="166"/>
      <c r="F25" s="204">
        <v>200</v>
      </c>
      <c r="G25" s="160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338"/>
      <c r="M25" s="139"/>
      <c r="N25" s="142"/>
      <c r="O25" s="140"/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12">
      <c r="A26" s="79" t="s">
        <v>12</v>
      </c>
      <c r="B26" s="167" t="s">
        <v>494</v>
      </c>
      <c r="C26" s="75" t="s">
        <v>267</v>
      </c>
      <c r="D26" s="130" t="s">
        <v>0</v>
      </c>
      <c r="E26" s="166"/>
      <c r="F26" s="204">
        <v>3</v>
      </c>
      <c r="G26" s="160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338"/>
      <c r="M26" s="139"/>
      <c r="N26" s="142"/>
      <c r="O26" s="140"/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7" t="s">
        <v>1098</v>
      </c>
      <c r="C27" s="75" t="s">
        <v>908</v>
      </c>
      <c r="D27" s="130" t="s">
        <v>0</v>
      </c>
      <c r="E27" s="166"/>
      <c r="F27" s="204">
        <v>1600</v>
      </c>
      <c r="G27" s="160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338"/>
      <c r="M27" s="139"/>
      <c r="N27" s="142"/>
      <c r="O27" s="140"/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7" t="s">
        <v>495</v>
      </c>
      <c r="C28" s="75" t="s">
        <v>267</v>
      </c>
      <c r="D28" s="163" t="s">
        <v>0</v>
      </c>
      <c r="E28" s="166"/>
      <c r="F28" s="203">
        <v>200</v>
      </c>
      <c r="G28" s="160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5" t="str">
        <f>IF(Sklop3[[#This Row],[ZAHTEVANA SHEMA KAKOVOSTI]]&lt;&gt;"",Sklop3[[#This Row],[Preračunana masa/volumen/kos na enoto kg]],"")</f>
        <v/>
      </c>
      <c r="J28" s="131"/>
      <c r="K28" s="132"/>
      <c r="L28" s="281"/>
      <c r="M28" s="139"/>
      <c r="N28" s="202"/>
      <c r="O28" s="140"/>
      <c r="P28" s="162"/>
      <c r="Q28" s="161">
        <f>+Sklop3[[#This Row],[cena/enota brez DDV v EUR]]*Sklop3[[#This Row],[Stopnja DDV (%)]]</f>
        <v>0</v>
      </c>
      <c r="R28" s="161">
        <f>+Sklop3[[#This Row],[cena/enota brez DDV v EUR]]+Sklop3[[#This Row],[Davek (EUR)]]</f>
        <v>0</v>
      </c>
      <c r="S28" s="161">
        <f>+Sklop3[[#This Row],[cena/enota brez DDV v EUR]]*Sklop3[[#This Row],[Okvirna količina]]</f>
        <v>0</v>
      </c>
      <c r="T28" s="134">
        <f>+Sklop3[[#This Row],[Končna cena/enoto mere (EUR) z DDV]]*Sklop3[[#This Row],[Okvirna količina]]</f>
        <v>0</v>
      </c>
      <c r="U28" s="135"/>
    </row>
    <row r="29" spans="1:21" s="55" customFormat="1" ht="12">
      <c r="A29" s="79" t="s">
        <v>15</v>
      </c>
      <c r="B29" s="167" t="s">
        <v>496</v>
      </c>
      <c r="C29" s="75">
        <v>1</v>
      </c>
      <c r="D29" s="130" t="s">
        <v>0</v>
      </c>
      <c r="E29" s="166"/>
      <c r="F29" s="204">
        <v>100</v>
      </c>
      <c r="G29" s="160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0" t="str">
        <f>IF(Sklop3[[#This Row],[ZAHTEVANA SHEMA KAKOVOSTI]]&lt;&gt;"",Sklop3[[#This Row],[Preračunana masa/volumen/kos na enoto kg]],"")</f>
        <v/>
      </c>
      <c r="J29" s="88"/>
      <c r="K29" s="85"/>
      <c r="L29" s="338"/>
      <c r="M29" s="139"/>
      <c r="N29" s="142"/>
      <c r="O29" s="140"/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12">
      <c r="A30" s="79" t="s">
        <v>16</v>
      </c>
      <c r="B30" s="167" t="s">
        <v>909</v>
      </c>
      <c r="C30" s="75" t="s">
        <v>916</v>
      </c>
      <c r="D30" s="130" t="s">
        <v>111</v>
      </c>
      <c r="E30" s="100"/>
      <c r="F30" s="130">
        <v>180</v>
      </c>
      <c r="G30" s="104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0" s="80" t="str">
        <f>IF(Sklop3[[#This Row],[ZAHTEVANA SHEMA KAKOVOSTI]]&lt;&gt;"",Sklop3[[#This Row],[Preračunana masa/volumen/kos na enoto kg]],"")</f>
        <v/>
      </c>
      <c r="J30" s="88"/>
      <c r="K30" s="85"/>
      <c r="L30" s="338"/>
      <c r="M30" s="139"/>
      <c r="N30" s="142"/>
      <c r="O30" s="140"/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12">
      <c r="A31" s="79" t="s">
        <v>17</v>
      </c>
      <c r="B31" s="167" t="s">
        <v>264</v>
      </c>
      <c r="C31" s="75" t="s">
        <v>113</v>
      </c>
      <c r="D31" s="130" t="s">
        <v>0</v>
      </c>
      <c r="E31" s="100"/>
      <c r="F31" s="130">
        <v>10</v>
      </c>
      <c r="G31" s="10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80" t="str">
        <f>IF(Sklop3[[#This Row],[ZAHTEVANA SHEMA KAKOVOSTI]]&lt;&gt;"",Sklop3[[#This Row],[Preračunana masa/volumen/kos na enoto kg]],"")</f>
        <v/>
      </c>
      <c r="J31" s="88"/>
      <c r="K31" s="85"/>
      <c r="L31" s="338"/>
      <c r="M31" s="139"/>
      <c r="N31" s="142"/>
      <c r="O31" s="140"/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7" t="s">
        <v>497</v>
      </c>
      <c r="C32" s="75" t="s">
        <v>858</v>
      </c>
      <c r="D32" s="130" t="s">
        <v>0</v>
      </c>
      <c r="E32" s="100" t="s">
        <v>254</v>
      </c>
      <c r="F32" s="130">
        <v>500</v>
      </c>
      <c r="G32" s="10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2" s="80">
        <f>IF(Sklop3[[#This Row],[ZAHTEVANA SHEMA KAKOVOSTI]]&lt;&gt;"",Sklop3[[#This Row],[Preračunana masa/volumen/kos na enoto kg]],"")</f>
        <v>500</v>
      </c>
      <c r="J32" s="88"/>
      <c r="K32" s="85"/>
      <c r="L32" s="338"/>
      <c r="M32" s="139"/>
      <c r="N32" s="142"/>
      <c r="O32" s="140"/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1" s="55" customFormat="1" ht="24">
      <c r="A33" s="79" t="s">
        <v>19</v>
      </c>
      <c r="B33" s="167" t="s">
        <v>910</v>
      </c>
      <c r="C33" s="75" t="s">
        <v>450</v>
      </c>
      <c r="D33" s="130" t="s">
        <v>0</v>
      </c>
      <c r="E33" s="100" t="s">
        <v>254</v>
      </c>
      <c r="F33" s="130">
        <v>5</v>
      </c>
      <c r="G33" s="10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80">
        <f>IF(Sklop3[[#This Row],[ZAHTEVANA SHEMA KAKOVOSTI]]&lt;&gt;"",Sklop3[[#This Row],[Preračunana masa/volumen/kos na enoto kg]],"")</f>
        <v>5</v>
      </c>
      <c r="J33" s="88"/>
      <c r="K33" s="85"/>
      <c r="L33" s="338"/>
      <c r="M33" s="139"/>
      <c r="N33" s="142"/>
      <c r="O33" s="140"/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1" s="55" customFormat="1" ht="24">
      <c r="A34" s="79" t="s">
        <v>20</v>
      </c>
      <c r="B34" s="167" t="s">
        <v>910</v>
      </c>
      <c r="C34" s="75">
        <v>100</v>
      </c>
      <c r="D34" s="130" t="s">
        <v>111</v>
      </c>
      <c r="E34" s="100" t="s">
        <v>254</v>
      </c>
      <c r="F34" s="130">
        <v>20</v>
      </c>
      <c r="G34" s="104" t="s">
        <v>74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4" s="80">
        <f>IF(Sklop3[[#This Row],[ZAHTEVANA SHEMA KAKOVOSTI]]&lt;&gt;"",Sklop3[[#This Row],[Preračunana masa/volumen/kos na enoto kg]],"")</f>
        <v>2</v>
      </c>
      <c r="J34" s="88"/>
      <c r="K34" s="85"/>
      <c r="L34" s="338"/>
      <c r="M34" s="139"/>
      <c r="N34" s="142"/>
      <c r="O34" s="140"/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1" s="55" customFormat="1" ht="24">
      <c r="A35" s="79" t="s">
        <v>21</v>
      </c>
      <c r="B35" s="167" t="s">
        <v>498</v>
      </c>
      <c r="C35" s="75">
        <v>120</v>
      </c>
      <c r="D35" s="130" t="s">
        <v>111</v>
      </c>
      <c r="E35" s="100" t="s">
        <v>254</v>
      </c>
      <c r="F35" s="130">
        <v>10</v>
      </c>
      <c r="G35" s="104" t="s">
        <v>74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1.2</v>
      </c>
      <c r="I35" s="80">
        <f>IF(Sklop3[[#This Row],[ZAHTEVANA SHEMA KAKOVOSTI]]&lt;&gt;"",Sklop3[[#This Row],[Preračunana masa/volumen/kos na enoto kg]],"")</f>
        <v>1.2</v>
      </c>
      <c r="J35" s="88"/>
      <c r="K35" s="85"/>
      <c r="L35" s="338"/>
      <c r="M35" s="139"/>
      <c r="N35" s="142"/>
      <c r="O35" s="140"/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1" s="55" customFormat="1" ht="24">
      <c r="A36" s="79" t="s">
        <v>22</v>
      </c>
      <c r="B36" s="167" t="s">
        <v>499</v>
      </c>
      <c r="C36" s="75" t="s">
        <v>859</v>
      </c>
      <c r="D36" s="130" t="s">
        <v>111</v>
      </c>
      <c r="E36" s="100"/>
      <c r="F36" s="130">
        <v>120</v>
      </c>
      <c r="G36" s="104" t="s">
        <v>0</v>
      </c>
      <c r="H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6" s="80" t="str">
        <f>IF(Sklop3[[#This Row],[ZAHTEVANA SHEMA KAKOVOSTI]]&lt;&gt;"",Sklop3[[#This Row],[Preračunana masa/volumen/kos na enoto kg]],"")</f>
        <v/>
      </c>
      <c r="J36" s="88"/>
      <c r="K36" s="85"/>
      <c r="L36" s="338"/>
      <c r="M36" s="139"/>
      <c r="N36" s="142"/>
      <c r="O36" s="140"/>
      <c r="P36" s="91"/>
      <c r="Q36" s="86">
        <f>+Sklop3[[#This Row],[cena/enota brez DDV v EUR]]*Sklop3[[#This Row],[Stopnja DDV (%)]]</f>
        <v>0</v>
      </c>
      <c r="R36" s="86">
        <f>+Sklop3[[#This Row],[cena/enota brez DDV v EUR]]+Sklop3[[#This Row],[Davek (EUR)]]</f>
        <v>0</v>
      </c>
      <c r="S36" s="86">
        <f>+Sklop3[[#This Row],[cena/enota brez DDV v EUR]]*Sklop3[[#This Row],[Okvirna količina]]</f>
        <v>0</v>
      </c>
      <c r="T36" s="86">
        <f>+Sklop3[[#This Row],[Končna cena/enoto mere (EUR) z DDV]]*Sklop3[[#This Row],[Okvirna količina]]</f>
        <v>0</v>
      </c>
      <c r="U36" s="93"/>
    </row>
    <row r="37" spans="1:21" s="55" customFormat="1" ht="24">
      <c r="A37" s="79" t="s">
        <v>23</v>
      </c>
      <c r="B37" s="167" t="s">
        <v>499</v>
      </c>
      <c r="C37" s="75" t="s">
        <v>268</v>
      </c>
      <c r="D37" s="130" t="s">
        <v>0</v>
      </c>
      <c r="E37" s="100"/>
      <c r="F37" s="130">
        <v>630</v>
      </c>
      <c r="G37" s="104" t="s">
        <v>0</v>
      </c>
      <c r="H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630</v>
      </c>
      <c r="I37" s="80" t="str">
        <f>IF(Sklop3[[#This Row],[ZAHTEVANA SHEMA KAKOVOSTI]]&lt;&gt;"",Sklop3[[#This Row],[Preračunana masa/volumen/kos na enoto kg]],"")</f>
        <v/>
      </c>
      <c r="J37" s="88"/>
      <c r="K37" s="85"/>
      <c r="L37" s="338"/>
      <c r="M37" s="139"/>
      <c r="N37" s="142"/>
      <c r="O37" s="140"/>
      <c r="P37" s="91"/>
      <c r="Q37" s="86">
        <f>+Sklop3[[#This Row],[cena/enota brez DDV v EUR]]*Sklop3[[#This Row],[Stopnja DDV (%)]]</f>
        <v>0</v>
      </c>
      <c r="R37" s="86">
        <f>+Sklop3[[#This Row],[cena/enota brez DDV v EUR]]+Sklop3[[#This Row],[Davek (EUR)]]</f>
        <v>0</v>
      </c>
      <c r="S37" s="86">
        <f>+Sklop3[[#This Row],[cena/enota brez DDV v EUR]]*Sklop3[[#This Row],[Okvirna količina]]</f>
        <v>0</v>
      </c>
      <c r="T37" s="86">
        <f>+Sklop3[[#This Row],[Končna cena/enoto mere (EUR) z DDV]]*Sklop3[[#This Row],[Okvirna količina]]</f>
        <v>0</v>
      </c>
      <c r="U37" s="93"/>
    </row>
    <row r="38" spans="1:21" s="55" customFormat="1" ht="24">
      <c r="A38" s="79" t="s">
        <v>24</v>
      </c>
      <c r="B38" s="167" t="s">
        <v>500</v>
      </c>
      <c r="C38" s="75">
        <v>1</v>
      </c>
      <c r="D38" s="130" t="s">
        <v>75</v>
      </c>
      <c r="E38" s="100" t="s">
        <v>254</v>
      </c>
      <c r="F38" s="130">
        <v>1100</v>
      </c>
      <c r="G38" s="104" t="s">
        <v>75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8" s="80">
        <f>IF(Sklop3[[#This Row],[ZAHTEVANA SHEMA KAKOVOSTI]]&lt;&gt;"",Sklop3[[#This Row],[Preračunana masa/volumen/kos na enoto kg]],"")</f>
        <v>1100</v>
      </c>
      <c r="J38" s="88"/>
      <c r="K38" s="85"/>
      <c r="L38" s="338"/>
      <c r="M38" s="139"/>
      <c r="N38" s="142"/>
      <c r="O38" s="140"/>
      <c r="P38" s="91"/>
      <c r="Q38" s="86">
        <f>+Sklop3[[#This Row],[cena/enota brez DDV v EUR]]*Sklop3[[#This Row],[Stopnja DDV (%)]]</f>
        <v>0</v>
      </c>
      <c r="R38" s="86">
        <f>+Sklop3[[#This Row],[cena/enota brez DDV v EUR]]+Sklop3[[#This Row],[Davek (EUR)]]</f>
        <v>0</v>
      </c>
      <c r="S38" s="86">
        <f>+Sklop3[[#This Row],[cena/enota brez DDV v EUR]]*Sklop3[[#This Row],[Okvirna količina]]</f>
        <v>0</v>
      </c>
      <c r="T38" s="86">
        <f>+Sklop3[[#This Row],[Končna cena/enoto mere (EUR) z DDV]]*Sklop3[[#This Row],[Okvirna količina]]</f>
        <v>0</v>
      </c>
      <c r="U38" s="93"/>
    </row>
    <row r="39" spans="1:21" s="55" customFormat="1" ht="12">
      <c r="A39" s="79" t="s">
        <v>25</v>
      </c>
      <c r="B39" s="167" t="s">
        <v>501</v>
      </c>
      <c r="C39" s="75">
        <v>1</v>
      </c>
      <c r="D39" s="130" t="s">
        <v>75</v>
      </c>
      <c r="E39" s="100"/>
      <c r="F39" s="130">
        <v>50</v>
      </c>
      <c r="G39" s="104" t="s">
        <v>75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80" t="str">
        <f>IF(Sklop3[[#This Row],[ZAHTEVANA SHEMA KAKOVOSTI]]&lt;&gt;"",Sklop3[[#This Row],[Preračunana masa/volumen/kos na enoto kg]],"")</f>
        <v/>
      </c>
      <c r="J39" s="88"/>
      <c r="K39" s="85"/>
      <c r="L39" s="338"/>
      <c r="M39" s="139"/>
      <c r="N39" s="142"/>
      <c r="O39" s="140"/>
      <c r="P39" s="91"/>
      <c r="Q39" s="86">
        <f>+Sklop3[[#This Row],[cena/enota brez DDV v EUR]]*Sklop3[[#This Row],[Stopnja DDV (%)]]</f>
        <v>0</v>
      </c>
      <c r="R39" s="86">
        <f>+Sklop3[[#This Row],[cena/enota brez DDV v EUR]]+Sklop3[[#This Row],[Davek (EUR)]]</f>
        <v>0</v>
      </c>
      <c r="S39" s="86">
        <f>+Sklop3[[#This Row],[cena/enota brez DDV v EUR]]*Sklop3[[#This Row],[Okvirna količina]]</f>
        <v>0</v>
      </c>
      <c r="T39" s="86">
        <f>+Sklop3[[#This Row],[Končna cena/enoto mere (EUR) z DDV]]*Sklop3[[#This Row],[Okvirna količina]]</f>
        <v>0</v>
      </c>
      <c r="U39" s="93"/>
    </row>
    <row r="40" spans="1:21" s="55" customFormat="1" ht="12">
      <c r="A40" s="79" t="s">
        <v>26</v>
      </c>
      <c r="B40" s="167" t="s">
        <v>911</v>
      </c>
      <c r="C40" s="75">
        <v>1</v>
      </c>
      <c r="D40" s="130" t="s">
        <v>75</v>
      </c>
      <c r="E40" s="100"/>
      <c r="F40" s="130">
        <v>30</v>
      </c>
      <c r="G40" s="104" t="s">
        <v>75</v>
      </c>
      <c r="H4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80" t="str">
        <f>IF(Sklop3[[#This Row],[ZAHTEVANA SHEMA KAKOVOSTI]]&lt;&gt;"",Sklop3[[#This Row],[Preračunana masa/volumen/kos na enoto kg]],"")</f>
        <v/>
      </c>
      <c r="J40" s="88"/>
      <c r="K40" s="85"/>
      <c r="L40" s="338"/>
      <c r="M40" s="139"/>
      <c r="N40" s="142"/>
      <c r="O40" s="140"/>
      <c r="P40" s="91"/>
      <c r="Q40" s="86">
        <f>+Sklop3[[#This Row],[cena/enota brez DDV v EUR]]*Sklop3[[#This Row],[Stopnja DDV (%)]]</f>
        <v>0</v>
      </c>
      <c r="R40" s="86">
        <f>+Sklop3[[#This Row],[cena/enota brez DDV v EUR]]+Sklop3[[#This Row],[Davek (EUR)]]</f>
        <v>0</v>
      </c>
      <c r="S40" s="86">
        <f>+Sklop3[[#This Row],[cena/enota brez DDV v EUR]]*Sklop3[[#This Row],[Okvirna količina]]</f>
        <v>0</v>
      </c>
      <c r="T40" s="86">
        <f>+Sklop3[[#This Row],[Končna cena/enoto mere (EUR) z DDV]]*Sklop3[[#This Row],[Okvirna količina]]</f>
        <v>0</v>
      </c>
      <c r="U40" s="93"/>
    </row>
    <row r="41" spans="1:21" s="55" customFormat="1" ht="24">
      <c r="A41" s="79" t="s">
        <v>27</v>
      </c>
      <c r="B41" s="167" t="s">
        <v>912</v>
      </c>
      <c r="C41" s="75">
        <v>500</v>
      </c>
      <c r="D41" s="130" t="s">
        <v>111</v>
      </c>
      <c r="E41" s="100" t="s">
        <v>254</v>
      </c>
      <c r="F41" s="130">
        <v>10</v>
      </c>
      <c r="G41" s="104" t="s">
        <v>74</v>
      </c>
      <c r="H4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80">
        <f>IF(Sklop3[[#This Row],[ZAHTEVANA SHEMA KAKOVOSTI]]&lt;&gt;"",Sklop3[[#This Row],[Preračunana masa/volumen/kos na enoto kg]],"")</f>
        <v>5</v>
      </c>
      <c r="J41" s="88"/>
      <c r="K41" s="85"/>
      <c r="L41" s="338"/>
      <c r="M41" s="139"/>
      <c r="N41" s="142"/>
      <c r="O41" s="140"/>
      <c r="P41" s="91"/>
      <c r="Q41" s="86">
        <f>+Sklop3[[#This Row],[cena/enota brez DDV v EUR]]*Sklop3[[#This Row],[Stopnja DDV (%)]]</f>
        <v>0</v>
      </c>
      <c r="R41" s="86">
        <f>+Sklop3[[#This Row],[cena/enota brez DDV v EUR]]+Sklop3[[#This Row],[Davek (EUR)]]</f>
        <v>0</v>
      </c>
      <c r="S41" s="86">
        <f>+Sklop3[[#This Row],[cena/enota brez DDV v EUR]]*Sklop3[[#This Row],[Okvirna količina]]</f>
        <v>0</v>
      </c>
      <c r="T41" s="86">
        <f>+Sklop3[[#This Row],[Končna cena/enoto mere (EUR) z DDV]]*Sklop3[[#This Row],[Okvirna količina]]</f>
        <v>0</v>
      </c>
      <c r="U41" s="93"/>
    </row>
    <row r="42" spans="1:21" s="55" customFormat="1" ht="24">
      <c r="A42" s="79" t="s">
        <v>28</v>
      </c>
      <c r="B42" s="167" t="s">
        <v>913</v>
      </c>
      <c r="C42" s="75">
        <v>500</v>
      </c>
      <c r="D42" s="130" t="s">
        <v>111</v>
      </c>
      <c r="E42" s="100" t="s">
        <v>254</v>
      </c>
      <c r="F42" s="130">
        <v>5</v>
      </c>
      <c r="G42" s="104" t="s">
        <v>74</v>
      </c>
      <c r="H4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42" s="80">
        <f>IF(Sklop3[[#This Row],[ZAHTEVANA SHEMA KAKOVOSTI]]&lt;&gt;"",Sklop3[[#This Row],[Preračunana masa/volumen/kos na enoto kg]],"")</f>
        <v>2.5</v>
      </c>
      <c r="J42" s="88"/>
      <c r="K42" s="85"/>
      <c r="L42" s="338"/>
      <c r="M42" s="139"/>
      <c r="N42" s="142"/>
      <c r="O42" s="140"/>
      <c r="P42" s="91"/>
      <c r="Q42" s="86">
        <f>+Sklop3[[#This Row],[cena/enota brez DDV v EUR]]*Sklop3[[#This Row],[Stopnja DDV (%)]]</f>
        <v>0</v>
      </c>
      <c r="R42" s="86">
        <f>+Sklop3[[#This Row],[cena/enota brez DDV v EUR]]+Sklop3[[#This Row],[Davek (EUR)]]</f>
        <v>0</v>
      </c>
      <c r="S42" s="86">
        <f>+Sklop3[[#This Row],[cena/enota brez DDV v EUR]]*Sklop3[[#This Row],[Okvirna količina]]</f>
        <v>0</v>
      </c>
      <c r="T42" s="86">
        <f>+Sklop3[[#This Row],[Končna cena/enoto mere (EUR) z DDV]]*Sklop3[[#This Row],[Okvirna količina]]</f>
        <v>0</v>
      </c>
      <c r="U42" s="93"/>
    </row>
    <row r="43" spans="1:21" s="55" customFormat="1" ht="48">
      <c r="A43" s="79" t="s">
        <v>29</v>
      </c>
      <c r="B43" s="167" t="s">
        <v>914</v>
      </c>
      <c r="C43" s="75">
        <v>140</v>
      </c>
      <c r="D43" s="130" t="s">
        <v>111</v>
      </c>
      <c r="E43" s="100" t="s">
        <v>254</v>
      </c>
      <c r="F43" s="130">
        <v>5</v>
      </c>
      <c r="G43" s="104" t="s">
        <v>74</v>
      </c>
      <c r="H4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0.70000000000000007</v>
      </c>
      <c r="I43" s="80">
        <f>IF(Sklop3[[#This Row],[ZAHTEVANA SHEMA KAKOVOSTI]]&lt;&gt;"",Sklop3[[#This Row],[Preračunana masa/volumen/kos na enoto kg]],"")</f>
        <v>0.70000000000000007</v>
      </c>
      <c r="J43" s="88"/>
      <c r="K43" s="85"/>
      <c r="L43" s="338"/>
      <c r="M43" s="139"/>
      <c r="N43" s="142"/>
      <c r="O43" s="140"/>
      <c r="P43" s="91"/>
      <c r="Q43" s="86">
        <f>+Sklop3[[#This Row],[cena/enota brez DDV v EUR]]*Sklop3[[#This Row],[Stopnja DDV (%)]]</f>
        <v>0</v>
      </c>
      <c r="R43" s="86">
        <f>+Sklop3[[#This Row],[cena/enota brez DDV v EUR]]+Sklop3[[#This Row],[Davek (EUR)]]</f>
        <v>0</v>
      </c>
      <c r="S43" s="86">
        <f>+Sklop3[[#This Row],[cena/enota brez DDV v EUR]]*Sklop3[[#This Row],[Okvirna količina]]</f>
        <v>0</v>
      </c>
      <c r="T43" s="86">
        <f>+Sklop3[[#This Row],[Končna cena/enoto mere (EUR) z DDV]]*Sklop3[[#This Row],[Okvirna količina]]</f>
        <v>0</v>
      </c>
      <c r="U43" s="93"/>
    </row>
    <row r="44" spans="1:21" s="55" customFormat="1" ht="12">
      <c r="A44" s="79" t="s">
        <v>30</v>
      </c>
      <c r="B44" s="167" t="s">
        <v>915</v>
      </c>
      <c r="C44" s="75" t="s">
        <v>269</v>
      </c>
      <c r="D44" s="130" t="s">
        <v>111</v>
      </c>
      <c r="E44" s="100"/>
      <c r="F44" s="130">
        <v>15</v>
      </c>
      <c r="G44" s="104" t="s">
        <v>0</v>
      </c>
      <c r="H4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4" s="80" t="str">
        <f>IF(Sklop3[[#This Row],[ZAHTEVANA SHEMA KAKOVOSTI]]&lt;&gt;"",Sklop3[[#This Row],[Preračunana masa/volumen/kos na enoto kg]],"")</f>
        <v/>
      </c>
      <c r="J44" s="88"/>
      <c r="K44" s="85"/>
      <c r="L44" s="338"/>
      <c r="M44" s="139"/>
      <c r="N44" s="142"/>
      <c r="O44" s="140"/>
      <c r="P44" s="91"/>
      <c r="Q44" s="86">
        <f>+Sklop3[[#This Row],[cena/enota brez DDV v EUR]]*Sklop3[[#This Row],[Stopnja DDV (%)]]</f>
        <v>0</v>
      </c>
      <c r="R44" s="86">
        <f>+Sklop3[[#This Row],[cena/enota brez DDV v EUR]]+Sklop3[[#This Row],[Davek (EUR)]]</f>
        <v>0</v>
      </c>
      <c r="S44" s="86">
        <f>+Sklop3[[#This Row],[cena/enota brez DDV v EUR]]*Sklop3[[#This Row],[Okvirna količina]]</f>
        <v>0</v>
      </c>
      <c r="T44" s="86">
        <f>+Sklop3[[#This Row],[Končna cena/enoto mere (EUR) z DDV]]*Sklop3[[#This Row],[Okvirna količina]]</f>
        <v>0</v>
      </c>
      <c r="U44" s="93"/>
    </row>
    <row r="45" spans="1:21">
      <c r="A45" s="296" t="s">
        <v>135</v>
      </c>
      <c r="B45" s="284"/>
      <c r="C45" s="291"/>
      <c r="D45" s="291"/>
      <c r="E45" s="300"/>
      <c r="F45" s="289"/>
      <c r="G45" s="298"/>
      <c r="H45" s="290">
        <f>SUBTOTAL(109,Sklop3[Preračunana masa/volumen/kos na enoto kg])</f>
        <v>6597.4</v>
      </c>
      <c r="I45" s="290">
        <f>SUBTOTAL(109,Sklop3[Živila iz shem kakovosti (kg)])</f>
        <v>3390.3999999999996</v>
      </c>
      <c r="J45" s="289"/>
      <c r="K45" s="293"/>
      <c r="L45" s="293"/>
      <c r="M45" s="283"/>
      <c r="N45" s="299"/>
      <c r="O45" s="299"/>
      <c r="P45" s="299"/>
      <c r="Q45" s="294"/>
      <c r="R45" s="289"/>
      <c r="S45" s="294">
        <f>SUBTOTAL(109,Sklop3[Vrednost za okvirno količino (EUR) brez DDV])</f>
        <v>0</v>
      </c>
      <c r="T45" s="294">
        <f>SUBTOTAL(109,Sklop3[Vrednost za okvirno količino (EUR) z DDV])</f>
        <v>0</v>
      </c>
      <c r="U45" s="297">
        <f>SUBTOTAL(103,Sklop3[Shema kakovosti
(nacionalne, evropske)
])</f>
        <v>0</v>
      </c>
    </row>
    <row r="46" spans="1:21" s="337" customFormat="1">
      <c r="A46" s="325"/>
      <c r="B46" s="326"/>
      <c r="C46" s="327"/>
      <c r="D46" s="327"/>
      <c r="E46" s="328"/>
      <c r="F46" s="329"/>
      <c r="G46" s="330"/>
      <c r="H46" s="331"/>
      <c r="I46" s="331"/>
      <c r="J46" s="329"/>
      <c r="K46" s="332"/>
      <c r="L46" s="332"/>
      <c r="M46" s="333"/>
      <c r="N46" s="334"/>
      <c r="O46" s="334"/>
      <c r="P46" s="334"/>
      <c r="Q46" s="335"/>
      <c r="R46" s="329"/>
      <c r="S46" s="335"/>
      <c r="T46" s="335"/>
      <c r="U46" s="336"/>
    </row>
    <row r="47" spans="1:21">
      <c r="A47" s="48" t="s">
        <v>131</v>
      </c>
      <c r="B47" s="16"/>
      <c r="C47" s="28"/>
      <c r="D47" s="28"/>
      <c r="E47" s="101"/>
      <c r="Q47" s="48"/>
      <c r="R47" s="48"/>
      <c r="S47" s="48"/>
      <c r="T47" s="48"/>
    </row>
    <row r="48" spans="1:21">
      <c r="A48" s="11" t="s">
        <v>133</v>
      </c>
      <c r="B48" s="16"/>
      <c r="C48" s="28"/>
      <c r="D48" s="28"/>
      <c r="E48" s="101"/>
    </row>
    <row r="49" spans="1:22">
      <c r="A49" s="96" t="s">
        <v>174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>
      <c r="A50" s="109" t="s">
        <v>243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s="18" customFormat="1">
      <c r="A51" s="111" t="s">
        <v>167</v>
      </c>
      <c r="B51" s="17"/>
      <c r="C51" s="27"/>
      <c r="D51" s="27"/>
      <c r="E51" s="99"/>
      <c r="F51" s="102"/>
      <c r="G51" s="102"/>
      <c r="L51" s="11"/>
      <c r="M51" s="11"/>
      <c r="N51" s="29"/>
      <c r="O51" s="29"/>
      <c r="P51" s="29"/>
      <c r="Q51" s="29"/>
      <c r="R51" s="29"/>
      <c r="S51" s="11"/>
      <c r="T51" s="11"/>
      <c r="U51" s="68"/>
      <c r="V51" s="11"/>
    </row>
    <row r="52" spans="1:22" s="18" customFormat="1">
      <c r="A52" s="111"/>
      <c r="B52" s="17"/>
      <c r="C52" s="27"/>
      <c r="D52" s="27"/>
      <c r="E52" s="99"/>
      <c r="F52" s="102"/>
      <c r="G52" s="102"/>
      <c r="L52" s="11"/>
      <c r="M52" s="11"/>
      <c r="N52" s="29"/>
      <c r="O52" s="29"/>
      <c r="P52" s="29"/>
      <c r="Q52" s="29"/>
      <c r="R52" s="29"/>
      <c r="S52" s="11"/>
      <c r="T52" s="11"/>
      <c r="U52" s="68"/>
      <c r="V52" s="11"/>
    </row>
    <row r="53" spans="1:22" s="18" customFormat="1">
      <c r="A53" s="96" t="s">
        <v>65</v>
      </c>
      <c r="B53" s="17"/>
      <c r="C53" s="27"/>
      <c r="D53" s="27"/>
      <c r="E53" s="99"/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  <c r="S53" s="11"/>
      <c r="T53" s="11"/>
      <c r="U53" s="68"/>
      <c r="V53" s="11"/>
    </row>
    <row r="54" spans="1:22" s="18" customFormat="1" ht="15">
      <c r="A54" s="6"/>
      <c r="B54" s="4"/>
      <c r="C54" s="26"/>
      <c r="D54" s="26"/>
      <c r="E54" s="25"/>
      <c r="F54" s="7"/>
      <c r="G54" s="102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101"/>
    </row>
    <row r="261" spans="1:22">
      <c r="B261" s="16"/>
      <c r="C261" s="28"/>
      <c r="D261" s="28"/>
      <c r="E261" s="101"/>
    </row>
    <row r="262" spans="1:22">
      <c r="B262" s="16"/>
      <c r="C262" s="28"/>
      <c r="D262" s="28"/>
      <c r="E262" s="101"/>
    </row>
    <row r="263" spans="1:22">
      <c r="B263" s="16"/>
      <c r="C263" s="28"/>
      <c r="D263" s="28"/>
      <c r="E263" s="10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  <row r="267" spans="1:22">
      <c r="B267" s="16"/>
      <c r="C267" s="28"/>
      <c r="D267" s="28"/>
      <c r="E267" s="101"/>
    </row>
    <row r="268" spans="1:22">
      <c r="B268" s="16"/>
      <c r="C268" s="28"/>
      <c r="D268" s="28"/>
      <c r="E268" s="101"/>
    </row>
    <row r="269" spans="1:22" s="102" customFormat="1">
      <c r="A269" s="11"/>
      <c r="B269" s="16"/>
      <c r="C269" s="28"/>
      <c r="D269" s="28"/>
      <c r="E269" s="101"/>
      <c r="H269" s="18"/>
      <c r="I269" s="18"/>
      <c r="J269" s="18"/>
      <c r="K269" s="1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02" customFormat="1">
      <c r="A270" s="11"/>
      <c r="B270" s="16"/>
      <c r="C270" s="28"/>
      <c r="D270" s="28"/>
      <c r="E270" s="101"/>
      <c r="H270" s="18"/>
      <c r="I270" s="18"/>
      <c r="J270" s="18"/>
      <c r="K270" s="1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02" customFormat="1">
      <c r="A271" s="11"/>
      <c r="B271" s="16"/>
      <c r="C271" s="28"/>
      <c r="D271" s="28"/>
      <c r="E271" s="101"/>
      <c r="H271" s="18"/>
      <c r="I271" s="18"/>
      <c r="J271" s="18"/>
      <c r="K271" s="1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02" customFormat="1">
      <c r="A272" s="11"/>
      <c r="B272" s="16"/>
      <c r="C272" s="28"/>
      <c r="D272" s="28"/>
      <c r="E272" s="101"/>
      <c r="H272" s="18"/>
      <c r="I272" s="18"/>
      <c r="J272" s="18"/>
      <c r="K272" s="1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02" customFormat="1">
      <c r="A273" s="11"/>
      <c r="B273" s="16"/>
      <c r="C273" s="28"/>
      <c r="D273" s="28"/>
      <c r="E273" s="101"/>
      <c r="H273" s="18"/>
      <c r="I273" s="18"/>
      <c r="J273" s="18"/>
      <c r="K273" s="1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02" customFormat="1">
      <c r="A274" s="11"/>
      <c r="B274" s="16"/>
      <c r="C274" s="28"/>
      <c r="D274" s="28"/>
      <c r="E274" s="101"/>
      <c r="H274" s="18"/>
      <c r="I274" s="18"/>
      <c r="J274" s="18"/>
      <c r="K274" s="1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02" customFormat="1">
      <c r="A275" s="11"/>
      <c r="B275" s="16"/>
      <c r="C275" s="28"/>
      <c r="D275" s="28"/>
      <c r="E275" s="101"/>
      <c r="H275" s="18"/>
      <c r="I275" s="18"/>
      <c r="J275" s="18"/>
      <c r="K275" s="1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02" customFormat="1">
      <c r="A276" s="11"/>
      <c r="B276" s="16"/>
      <c r="C276" s="28"/>
      <c r="D276" s="28"/>
      <c r="E276" s="101"/>
      <c r="H276" s="18"/>
      <c r="I276" s="18"/>
      <c r="J276" s="18"/>
      <c r="K276" s="1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02" customFormat="1">
      <c r="A277" s="11"/>
      <c r="B277" s="16"/>
      <c r="C277" s="28"/>
      <c r="D277" s="28"/>
      <c r="E277" s="101"/>
      <c r="H277" s="18"/>
      <c r="I277" s="18"/>
      <c r="J277" s="18"/>
      <c r="K277" s="1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3"/>
  <sheetViews>
    <sheetView zoomScale="98" zoomScaleNormal="98" zoomScaleSheetLayoutView="100" workbookViewId="0">
      <selection activeCell="K28" sqref="K28"/>
    </sheetView>
  </sheetViews>
  <sheetFormatPr defaultColWidth="8.85546875" defaultRowHeight="12.75"/>
  <cols>
    <col min="1" max="1" width="3.5703125" style="11" customWidth="1"/>
    <col min="2" max="2" width="27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pred_rekapitulacija'!B17</f>
        <v>GOVEDINA, SVINJINA TER IZDELKI IZ NJIH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92" t="s">
        <v>271</v>
      </c>
      <c r="C16" s="77" t="s">
        <v>113</v>
      </c>
      <c r="D16" s="130" t="s">
        <v>0</v>
      </c>
      <c r="E16" s="100" t="s">
        <v>254</v>
      </c>
      <c r="F16" s="130">
        <v>380</v>
      </c>
      <c r="G16" s="10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16" s="80">
        <f>IF(Sklop4[[#This Row],[ZAHTEVANA SHEMA KAKOVOSTI]]&lt;&gt;"",Sklop4[[#This Row],[Preračunana masa/volumen/kos na enoto kg]],"")</f>
        <v>380</v>
      </c>
      <c r="J16" s="87"/>
      <c r="K16" s="81"/>
      <c r="L16" s="81"/>
      <c r="M16" s="129" t="s">
        <v>113</v>
      </c>
      <c r="N16" s="83"/>
      <c r="O16" s="128" t="s">
        <v>113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92"/>
    </row>
    <row r="17" spans="1:21" s="55" customFormat="1" ht="24">
      <c r="A17" s="79" t="s">
        <v>3</v>
      </c>
      <c r="B17" s="192" t="s">
        <v>272</v>
      </c>
      <c r="C17" s="75" t="s">
        <v>113</v>
      </c>
      <c r="D17" s="130" t="s">
        <v>0</v>
      </c>
      <c r="E17" s="100"/>
      <c r="F17" s="130">
        <v>260</v>
      </c>
      <c r="G17" s="104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85"/>
      <c r="M17" s="129" t="s">
        <v>113</v>
      </c>
      <c r="N17" s="86"/>
      <c r="O17" s="128" t="s">
        <v>113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93"/>
    </row>
    <row r="18" spans="1:21" s="55" customFormat="1" ht="24">
      <c r="A18" s="79" t="s">
        <v>4</v>
      </c>
      <c r="B18" s="167" t="s">
        <v>273</v>
      </c>
      <c r="C18" s="75" t="s">
        <v>113</v>
      </c>
      <c r="D18" s="130" t="s">
        <v>0</v>
      </c>
      <c r="E18" s="100" t="s">
        <v>254</v>
      </c>
      <c r="F18" s="130">
        <v>60</v>
      </c>
      <c r="G18" s="104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80">
        <f>IF(Sklop4[[#This Row],[ZAHTEVANA SHEMA KAKOVOSTI]]&lt;&gt;"",Sklop4[[#This Row],[Preračunana masa/volumen/kos na enoto kg]],"")</f>
        <v>60</v>
      </c>
      <c r="J18" s="88"/>
      <c r="K18" s="85"/>
      <c r="L18" s="85"/>
      <c r="M18" s="129" t="s">
        <v>113</v>
      </c>
      <c r="N18" s="86"/>
      <c r="O18" s="128" t="s">
        <v>113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93"/>
    </row>
    <row r="19" spans="1:21" s="55" customFormat="1" ht="24">
      <c r="A19" s="79" t="s">
        <v>5</v>
      </c>
      <c r="B19" s="167" t="s">
        <v>274</v>
      </c>
      <c r="C19" s="75" t="s">
        <v>113</v>
      </c>
      <c r="D19" s="130" t="s">
        <v>0</v>
      </c>
      <c r="E19" s="100" t="s">
        <v>254</v>
      </c>
      <c r="F19" s="130">
        <v>280</v>
      </c>
      <c r="G19" s="104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19" s="80">
        <f>IF(Sklop4[[#This Row],[ZAHTEVANA SHEMA KAKOVOSTI]]&lt;&gt;"",Sklop4[[#This Row],[Preračunana masa/volumen/kos na enoto kg]],"")</f>
        <v>280</v>
      </c>
      <c r="J19" s="88"/>
      <c r="K19" s="85"/>
      <c r="L19" s="85"/>
      <c r="M19" s="129" t="s">
        <v>113</v>
      </c>
      <c r="N19" s="86"/>
      <c r="O19" s="128" t="s">
        <v>113</v>
      </c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93"/>
    </row>
    <row r="20" spans="1:21" s="55" customFormat="1" ht="36">
      <c r="A20" s="79" t="s">
        <v>6</v>
      </c>
      <c r="B20" s="167" t="s">
        <v>917</v>
      </c>
      <c r="C20" s="75" t="s">
        <v>113</v>
      </c>
      <c r="D20" s="130" t="s">
        <v>0</v>
      </c>
      <c r="E20" s="100" t="s">
        <v>254</v>
      </c>
      <c r="F20" s="130">
        <v>200</v>
      </c>
      <c r="G20" s="104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0">
        <f>IF(Sklop4[[#This Row],[ZAHTEVANA SHEMA KAKOVOSTI]]&lt;&gt;"",Sklop4[[#This Row],[Preračunana masa/volumen/kos na enoto kg]],"")</f>
        <v>200</v>
      </c>
      <c r="J20" s="88"/>
      <c r="K20" s="85"/>
      <c r="L20" s="85"/>
      <c r="M20" s="129" t="s">
        <v>113</v>
      </c>
      <c r="N20" s="86"/>
      <c r="O20" s="128" t="s">
        <v>113</v>
      </c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93"/>
    </row>
    <row r="21" spans="1:21" s="55" customFormat="1" ht="24">
      <c r="A21" s="79" t="s">
        <v>7</v>
      </c>
      <c r="B21" s="167" t="s">
        <v>275</v>
      </c>
      <c r="C21" s="75" t="s">
        <v>113</v>
      </c>
      <c r="D21" s="130" t="s">
        <v>0</v>
      </c>
      <c r="E21" s="100"/>
      <c r="F21" s="130">
        <v>5</v>
      </c>
      <c r="G21" s="104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85"/>
      <c r="M21" s="129" t="s">
        <v>113</v>
      </c>
      <c r="N21" s="86"/>
      <c r="O21" s="128" t="s">
        <v>113</v>
      </c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93"/>
    </row>
    <row r="22" spans="1:21" s="55" customFormat="1" ht="36">
      <c r="A22" s="79" t="s">
        <v>8</v>
      </c>
      <c r="B22" s="167" t="s">
        <v>276</v>
      </c>
      <c r="C22" s="75" t="s">
        <v>113</v>
      </c>
      <c r="D22" s="130" t="s">
        <v>0</v>
      </c>
      <c r="E22" s="100"/>
      <c r="F22" s="130">
        <v>1700</v>
      </c>
      <c r="G22" s="104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85"/>
      <c r="M22" s="129" t="s">
        <v>113</v>
      </c>
      <c r="N22" s="86"/>
      <c r="O22" s="128" t="s">
        <v>113</v>
      </c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93"/>
    </row>
    <row r="23" spans="1:21" s="55" customFormat="1" ht="24">
      <c r="A23" s="79" t="s">
        <v>9</v>
      </c>
      <c r="B23" s="167" t="s">
        <v>918</v>
      </c>
      <c r="C23" s="75" t="s">
        <v>113</v>
      </c>
      <c r="D23" s="130" t="s">
        <v>0</v>
      </c>
      <c r="E23" s="100" t="s">
        <v>254</v>
      </c>
      <c r="F23" s="130">
        <v>5</v>
      </c>
      <c r="G23" s="104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80">
        <f>IF(Sklop4[[#This Row],[ZAHTEVANA SHEMA KAKOVOSTI]]&lt;&gt;"",Sklop4[[#This Row],[Preračunana masa/volumen/kos na enoto kg]],"")</f>
        <v>5</v>
      </c>
      <c r="J23" s="88"/>
      <c r="K23" s="85"/>
      <c r="L23" s="85"/>
      <c r="M23" s="129" t="s">
        <v>113</v>
      </c>
      <c r="N23" s="86"/>
      <c r="O23" s="128" t="s">
        <v>113</v>
      </c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93"/>
    </row>
    <row r="24" spans="1:21" s="55" customFormat="1" ht="36">
      <c r="A24" s="79" t="s">
        <v>10</v>
      </c>
      <c r="B24" s="167" t="s">
        <v>277</v>
      </c>
      <c r="C24" s="75" t="s">
        <v>113</v>
      </c>
      <c r="D24" s="130" t="s">
        <v>0</v>
      </c>
      <c r="E24" s="100" t="s">
        <v>254</v>
      </c>
      <c r="F24" s="130">
        <v>60</v>
      </c>
      <c r="G24" s="104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80">
        <f>IF(Sklop4[[#This Row],[ZAHTEVANA SHEMA KAKOVOSTI]]&lt;&gt;"",Sklop4[[#This Row],[Preračunana masa/volumen/kos na enoto kg]],"")</f>
        <v>60</v>
      </c>
      <c r="J24" s="88"/>
      <c r="K24" s="85"/>
      <c r="L24" s="85"/>
      <c r="M24" s="129" t="s">
        <v>113</v>
      </c>
      <c r="N24" s="86"/>
      <c r="O24" s="128" t="s">
        <v>113</v>
      </c>
      <c r="P24" s="91"/>
      <c r="Q24" s="86">
        <f>+Sklop4[[#This Row],[cena/enota brez DDV v EUR]]*Sklop4[[#This Row],[Stopnja DDV (%)]]</f>
        <v>0</v>
      </c>
      <c r="R24" s="86">
        <f>+Sklop4[[#This Row],[cena/enota brez DDV v EUR]]+Sklop4[[#This Row],[Davek (EUR)]]</f>
        <v>0</v>
      </c>
      <c r="S24" s="86">
        <f>+Sklop4[[#This Row],[cena/enota brez DDV v EUR]]*Sklop4[[#This Row],[Okvirna količina]]</f>
        <v>0</v>
      </c>
      <c r="T24" s="86">
        <f>+Sklop4[[#This Row],[Končna cena/enoto mere (EUR) z DDV]]*Sklop4[[#This Row],[Okvirna količina]]</f>
        <v>0</v>
      </c>
      <c r="U24" s="93"/>
    </row>
    <row r="25" spans="1:21" s="55" customFormat="1" ht="24">
      <c r="A25" s="79" t="s">
        <v>11</v>
      </c>
      <c r="B25" s="167" t="s">
        <v>278</v>
      </c>
      <c r="C25" s="75" t="s">
        <v>113</v>
      </c>
      <c r="D25" s="130" t="s">
        <v>0</v>
      </c>
      <c r="E25" s="166"/>
      <c r="F25" s="204">
        <v>50</v>
      </c>
      <c r="G25" s="160" t="s">
        <v>0</v>
      </c>
      <c r="H2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80" t="str">
        <f>IF(Sklop4[[#This Row],[ZAHTEVANA SHEMA KAKOVOSTI]]&lt;&gt;"",Sklop4[[#This Row],[Preračunana masa/volumen/kos na enoto kg]],"")</f>
        <v/>
      </c>
      <c r="J25" s="88"/>
      <c r="K25" s="85"/>
      <c r="L25" s="85"/>
      <c r="M25" s="129" t="s">
        <v>113</v>
      </c>
      <c r="N25" s="86"/>
      <c r="O25" s="128" t="s">
        <v>113</v>
      </c>
      <c r="P25" s="91"/>
      <c r="Q25" s="86">
        <f>+Sklop4[[#This Row],[cena/enota brez DDV v EUR]]*Sklop4[[#This Row],[Stopnja DDV (%)]]</f>
        <v>0</v>
      </c>
      <c r="R25" s="86">
        <f>+Sklop4[[#This Row],[cena/enota brez DDV v EUR]]+Sklop4[[#This Row],[Davek (EUR)]]</f>
        <v>0</v>
      </c>
      <c r="S25" s="86">
        <f>+Sklop4[[#This Row],[cena/enota brez DDV v EUR]]*Sklop4[[#This Row],[Okvirna količina]]</f>
        <v>0</v>
      </c>
      <c r="T25" s="86">
        <f>+Sklop4[[#This Row],[Končna cena/enoto mere (EUR) z DDV]]*Sklop4[[#This Row],[Okvirna količina]]</f>
        <v>0</v>
      </c>
      <c r="U25" s="93"/>
    </row>
    <row r="26" spans="1:21" s="55" customFormat="1" ht="24">
      <c r="A26" s="79" t="s">
        <v>12</v>
      </c>
      <c r="B26" s="167" t="s">
        <v>279</v>
      </c>
      <c r="C26" s="75" t="s">
        <v>113</v>
      </c>
      <c r="D26" s="130" t="s">
        <v>0</v>
      </c>
      <c r="E26" s="166"/>
      <c r="F26" s="204">
        <v>250</v>
      </c>
      <c r="G26" s="160" t="s">
        <v>0</v>
      </c>
      <c r="H2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80" t="str">
        <f>IF(Sklop4[[#This Row],[ZAHTEVANA SHEMA KAKOVOSTI]]&lt;&gt;"",Sklop4[[#This Row],[Preračunana masa/volumen/kos na enoto kg]],"")</f>
        <v/>
      </c>
      <c r="J26" s="88"/>
      <c r="K26" s="85"/>
      <c r="L26" s="85"/>
      <c r="M26" s="129" t="s">
        <v>113</v>
      </c>
      <c r="N26" s="86"/>
      <c r="O26" s="128" t="s">
        <v>113</v>
      </c>
      <c r="P26" s="91"/>
      <c r="Q26" s="86">
        <f>+Sklop4[[#This Row],[cena/enota brez DDV v EUR]]*Sklop4[[#This Row],[Stopnja DDV (%)]]</f>
        <v>0</v>
      </c>
      <c r="R26" s="86">
        <f>+Sklop4[[#This Row],[cena/enota brez DDV v EUR]]+Sklop4[[#This Row],[Davek (EUR)]]</f>
        <v>0</v>
      </c>
      <c r="S26" s="86">
        <f>+Sklop4[[#This Row],[cena/enota brez DDV v EUR]]*Sklop4[[#This Row],[Okvirna količina]]</f>
        <v>0</v>
      </c>
      <c r="T26" s="86">
        <f>+Sklop4[[#This Row],[Končna cena/enoto mere (EUR) z DDV]]*Sklop4[[#This Row],[Okvirna količina]]</f>
        <v>0</v>
      </c>
      <c r="U26" s="93"/>
    </row>
    <row r="27" spans="1:21" s="55" customFormat="1" ht="24">
      <c r="A27" s="79" t="s">
        <v>13</v>
      </c>
      <c r="B27" s="167" t="s">
        <v>919</v>
      </c>
      <c r="C27" s="75" t="s">
        <v>113</v>
      </c>
      <c r="D27" s="130" t="s">
        <v>0</v>
      </c>
      <c r="E27" s="166"/>
      <c r="F27" s="204">
        <v>50</v>
      </c>
      <c r="G27" s="160" t="s">
        <v>0</v>
      </c>
      <c r="H2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80" t="str">
        <f>IF(Sklop4[[#This Row],[ZAHTEVANA SHEMA KAKOVOSTI]]&lt;&gt;"",Sklop4[[#This Row],[Preračunana masa/volumen/kos na enoto kg]],"")</f>
        <v/>
      </c>
      <c r="J27" s="88"/>
      <c r="K27" s="85"/>
      <c r="L27" s="85"/>
      <c r="M27" s="129" t="s">
        <v>113</v>
      </c>
      <c r="N27" s="86"/>
      <c r="O27" s="128" t="s">
        <v>113</v>
      </c>
      <c r="P27" s="91"/>
      <c r="Q27" s="86">
        <f>+Sklop4[[#This Row],[cena/enota brez DDV v EUR]]*Sklop4[[#This Row],[Stopnja DDV (%)]]</f>
        <v>0</v>
      </c>
      <c r="R27" s="86">
        <f>+Sklop4[[#This Row],[cena/enota brez DDV v EUR]]+Sklop4[[#This Row],[Davek (EUR)]]</f>
        <v>0</v>
      </c>
      <c r="S27" s="86">
        <f>+Sklop4[[#This Row],[cena/enota brez DDV v EUR]]*Sklop4[[#This Row],[Okvirna količina]]</f>
        <v>0</v>
      </c>
      <c r="T27" s="86">
        <f>+Sklop4[[#This Row],[Končna cena/enoto mere (EUR) z DDV]]*Sklop4[[#This Row],[Okvirna količina]]</f>
        <v>0</v>
      </c>
      <c r="U27" s="93"/>
    </row>
    <row r="28" spans="1:21" s="55" customFormat="1" ht="36">
      <c r="A28" s="79" t="s">
        <v>14</v>
      </c>
      <c r="B28" s="157" t="s">
        <v>280</v>
      </c>
      <c r="C28" s="75" t="s">
        <v>113</v>
      </c>
      <c r="D28" s="163" t="s">
        <v>0</v>
      </c>
      <c r="E28" s="166" t="s">
        <v>254</v>
      </c>
      <c r="F28" s="203">
        <v>30</v>
      </c>
      <c r="G28" s="160" t="s">
        <v>0</v>
      </c>
      <c r="H28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15">
        <f>IF(Sklop4[[#This Row],[ZAHTEVANA SHEMA KAKOVOSTI]]&lt;&gt;"",Sklop4[[#This Row],[Preračunana masa/volumen/kos na enoto kg]],"")</f>
        <v>30</v>
      </c>
      <c r="J28" s="131"/>
      <c r="K28" s="132"/>
      <c r="L28" s="132"/>
      <c r="M28" s="129" t="s">
        <v>113</v>
      </c>
      <c r="N28" s="161"/>
      <c r="O28" s="128" t="s">
        <v>113</v>
      </c>
      <c r="P28" s="162"/>
      <c r="Q28" s="161">
        <f>+Sklop4[[#This Row],[cena/enota brez DDV v EUR]]*Sklop4[[#This Row],[Stopnja DDV (%)]]</f>
        <v>0</v>
      </c>
      <c r="R28" s="161">
        <f>+Sklop4[[#This Row],[cena/enota brez DDV v EUR]]+Sklop4[[#This Row],[Davek (EUR)]]</f>
        <v>0</v>
      </c>
      <c r="S28" s="161">
        <f>+Sklop4[[#This Row],[cena/enota brez DDV v EUR]]*Sklop4[[#This Row],[Okvirna količina]]</f>
        <v>0</v>
      </c>
      <c r="T28" s="134">
        <f>+Sklop4[[#This Row],[Končna cena/enoto mere (EUR) z DDV]]*Sklop4[[#This Row],[Okvirna količina]]</f>
        <v>0</v>
      </c>
      <c r="U28" s="135"/>
    </row>
    <row r="29" spans="1:21" s="55" customFormat="1" ht="36">
      <c r="A29" s="79" t="s">
        <v>15</v>
      </c>
      <c r="B29" s="167" t="s">
        <v>281</v>
      </c>
      <c r="C29" s="75" t="s">
        <v>113</v>
      </c>
      <c r="D29" s="130" t="s">
        <v>0</v>
      </c>
      <c r="E29" s="166" t="s">
        <v>254</v>
      </c>
      <c r="F29" s="204">
        <v>60</v>
      </c>
      <c r="G29" s="160" t="s">
        <v>0</v>
      </c>
      <c r="H2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80">
        <f>IF(Sklop4[[#This Row],[ZAHTEVANA SHEMA KAKOVOSTI]]&lt;&gt;"",Sklop4[[#This Row],[Preračunana masa/volumen/kos na enoto kg]],"")</f>
        <v>60</v>
      </c>
      <c r="J29" s="88"/>
      <c r="K29" s="85"/>
      <c r="L29" s="85"/>
      <c r="M29" s="129" t="s">
        <v>113</v>
      </c>
      <c r="N29" s="86"/>
      <c r="O29" s="128" t="s">
        <v>113</v>
      </c>
      <c r="P29" s="91"/>
      <c r="Q29" s="86">
        <f>+Sklop4[[#This Row],[cena/enota brez DDV v EUR]]*Sklop4[[#This Row],[Stopnja DDV (%)]]</f>
        <v>0</v>
      </c>
      <c r="R29" s="86">
        <f>+Sklop4[[#This Row],[cena/enota brez DDV v EUR]]+Sklop4[[#This Row],[Davek (EUR)]]</f>
        <v>0</v>
      </c>
      <c r="S29" s="86">
        <f>+Sklop4[[#This Row],[cena/enota brez DDV v EUR]]*Sklop4[[#This Row],[Okvirna količina]]</f>
        <v>0</v>
      </c>
      <c r="T29" s="86">
        <f>+Sklop4[[#This Row],[Končna cena/enoto mere (EUR) z DDV]]*Sklop4[[#This Row],[Okvirna količina]]</f>
        <v>0</v>
      </c>
      <c r="U29" s="93"/>
    </row>
    <row r="30" spans="1:21" s="55" customFormat="1" ht="24">
      <c r="A30" s="79" t="s">
        <v>16</v>
      </c>
      <c r="B30" s="167" t="s">
        <v>282</v>
      </c>
      <c r="C30" s="75" t="s">
        <v>113</v>
      </c>
      <c r="D30" s="130" t="s">
        <v>0</v>
      </c>
      <c r="E30" s="100"/>
      <c r="F30" s="130">
        <v>350</v>
      </c>
      <c r="G30" s="104" t="s">
        <v>0</v>
      </c>
      <c r="H3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0" s="80" t="str">
        <f>IF(Sklop4[[#This Row],[ZAHTEVANA SHEMA KAKOVOSTI]]&lt;&gt;"",Sklop4[[#This Row],[Preračunana masa/volumen/kos na enoto kg]],"")</f>
        <v/>
      </c>
      <c r="J30" s="88"/>
      <c r="K30" s="85"/>
      <c r="L30" s="85"/>
      <c r="M30" s="129" t="s">
        <v>113</v>
      </c>
      <c r="N30" s="86"/>
      <c r="O30" s="128" t="s">
        <v>113</v>
      </c>
      <c r="P30" s="91"/>
      <c r="Q30" s="86">
        <f>+Sklop4[[#This Row],[cena/enota brez DDV v EUR]]*Sklop4[[#This Row],[Stopnja DDV (%)]]</f>
        <v>0</v>
      </c>
      <c r="R30" s="86">
        <f>+Sklop4[[#This Row],[cena/enota brez DDV v EUR]]+Sklop4[[#This Row],[Davek (EUR)]]</f>
        <v>0</v>
      </c>
      <c r="S30" s="86">
        <f>+Sklop4[[#This Row],[cena/enota brez DDV v EUR]]*Sklop4[[#This Row],[Okvirna količina]]</f>
        <v>0</v>
      </c>
      <c r="T30" s="86">
        <f>+Sklop4[[#This Row],[Končna cena/enoto mere (EUR) z DDV]]*Sklop4[[#This Row],[Okvirna količina]]</f>
        <v>0</v>
      </c>
      <c r="U30" s="93"/>
    </row>
    <row r="31" spans="1:21" s="55" customFormat="1" ht="24">
      <c r="A31" s="79" t="s">
        <v>17</v>
      </c>
      <c r="B31" s="167" t="s">
        <v>920</v>
      </c>
      <c r="C31" s="75" t="s">
        <v>113</v>
      </c>
      <c r="D31" s="130" t="s">
        <v>0</v>
      </c>
      <c r="E31" s="100"/>
      <c r="F31" s="130">
        <v>20</v>
      </c>
      <c r="G31" s="104" t="s">
        <v>0</v>
      </c>
      <c r="H3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80" t="str">
        <f>IF(Sklop4[[#This Row],[ZAHTEVANA SHEMA KAKOVOSTI]]&lt;&gt;"",Sklop4[[#This Row],[Preračunana masa/volumen/kos na enoto kg]],"")</f>
        <v/>
      </c>
      <c r="J31" s="88"/>
      <c r="K31" s="85"/>
      <c r="L31" s="85"/>
      <c r="M31" s="129" t="s">
        <v>113</v>
      </c>
      <c r="N31" s="86"/>
      <c r="O31" s="128" t="s">
        <v>113</v>
      </c>
      <c r="P31" s="91"/>
      <c r="Q31" s="86">
        <f>+Sklop4[[#This Row],[cena/enota brez DDV v EUR]]*Sklop4[[#This Row],[Stopnja DDV (%)]]</f>
        <v>0</v>
      </c>
      <c r="R31" s="86">
        <f>+Sklop4[[#This Row],[cena/enota brez DDV v EUR]]+Sklop4[[#This Row],[Davek (EUR)]]</f>
        <v>0</v>
      </c>
      <c r="S31" s="86">
        <f>+Sklop4[[#This Row],[cena/enota brez DDV v EUR]]*Sklop4[[#This Row],[Okvirna količina]]</f>
        <v>0</v>
      </c>
      <c r="T31" s="86">
        <f>+Sklop4[[#This Row],[Končna cena/enoto mere (EUR) z DDV]]*Sklop4[[#This Row],[Okvirna količina]]</f>
        <v>0</v>
      </c>
      <c r="U31" s="93"/>
    </row>
    <row r="32" spans="1:21" s="55" customFormat="1" ht="24">
      <c r="A32" s="79" t="s">
        <v>18</v>
      </c>
      <c r="B32" s="167" t="s">
        <v>921</v>
      </c>
      <c r="C32" s="75" t="s">
        <v>113</v>
      </c>
      <c r="D32" s="130" t="s">
        <v>0</v>
      </c>
      <c r="E32" s="100"/>
      <c r="F32" s="130">
        <v>250</v>
      </c>
      <c r="G32" s="104" t="s">
        <v>0</v>
      </c>
      <c r="H3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80" t="str">
        <f>IF(Sklop4[[#This Row],[ZAHTEVANA SHEMA KAKOVOSTI]]&lt;&gt;"",Sklop4[[#This Row],[Preračunana masa/volumen/kos na enoto kg]],"")</f>
        <v/>
      </c>
      <c r="J32" s="88"/>
      <c r="K32" s="85"/>
      <c r="L32" s="85"/>
      <c r="M32" s="129" t="s">
        <v>113</v>
      </c>
      <c r="N32" s="86"/>
      <c r="O32" s="128" t="s">
        <v>113</v>
      </c>
      <c r="P32" s="91"/>
      <c r="Q32" s="86">
        <f>+Sklop4[[#This Row],[cena/enota brez DDV v EUR]]*Sklop4[[#This Row],[Stopnja DDV (%)]]</f>
        <v>0</v>
      </c>
      <c r="R32" s="86">
        <f>+Sklop4[[#This Row],[cena/enota brez DDV v EUR]]+Sklop4[[#This Row],[Davek (EUR)]]</f>
        <v>0</v>
      </c>
      <c r="S32" s="86">
        <f>+Sklop4[[#This Row],[cena/enota brez DDV v EUR]]*Sklop4[[#This Row],[Okvirna količina]]</f>
        <v>0</v>
      </c>
      <c r="T32" s="86">
        <f>+Sklop4[[#This Row],[Končna cena/enoto mere (EUR) z DDV]]*Sklop4[[#This Row],[Okvirna količina]]</f>
        <v>0</v>
      </c>
      <c r="U32" s="93"/>
    </row>
    <row r="33" spans="1:21" s="55" customFormat="1" ht="36">
      <c r="A33" s="79" t="s">
        <v>19</v>
      </c>
      <c r="B33" s="167" t="s">
        <v>283</v>
      </c>
      <c r="C33" s="75" t="s">
        <v>113</v>
      </c>
      <c r="D33" s="130" t="s">
        <v>0</v>
      </c>
      <c r="E33" s="100" t="s">
        <v>254</v>
      </c>
      <c r="F33" s="130">
        <v>10</v>
      </c>
      <c r="G33" s="104" t="s">
        <v>0</v>
      </c>
      <c r="H3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3" s="80">
        <f>IF(Sklop4[[#This Row],[ZAHTEVANA SHEMA KAKOVOSTI]]&lt;&gt;"",Sklop4[[#This Row],[Preračunana masa/volumen/kos na enoto kg]],"")</f>
        <v>10</v>
      </c>
      <c r="J33" s="88"/>
      <c r="K33" s="85"/>
      <c r="L33" s="85"/>
      <c r="M33" s="129" t="s">
        <v>113</v>
      </c>
      <c r="N33" s="86"/>
      <c r="O33" s="128" t="s">
        <v>113</v>
      </c>
      <c r="P33" s="91"/>
      <c r="Q33" s="86">
        <f>+Sklop4[[#This Row],[cena/enota brez DDV v EUR]]*Sklop4[[#This Row],[Stopnja DDV (%)]]</f>
        <v>0</v>
      </c>
      <c r="R33" s="86">
        <f>+Sklop4[[#This Row],[cena/enota brez DDV v EUR]]+Sklop4[[#This Row],[Davek (EUR)]]</f>
        <v>0</v>
      </c>
      <c r="S33" s="86">
        <f>+Sklop4[[#This Row],[cena/enota brez DDV v EUR]]*Sklop4[[#This Row],[Okvirna količina]]</f>
        <v>0</v>
      </c>
      <c r="T33" s="86">
        <f>+Sklop4[[#This Row],[Končna cena/enoto mere (EUR) z DDV]]*Sklop4[[#This Row],[Okvirna količina]]</f>
        <v>0</v>
      </c>
      <c r="U33" s="93"/>
    </row>
    <row r="34" spans="1:21" s="55" customFormat="1" ht="36">
      <c r="A34" s="79" t="s">
        <v>20</v>
      </c>
      <c r="B34" s="167" t="s">
        <v>284</v>
      </c>
      <c r="C34" s="75" t="s">
        <v>113</v>
      </c>
      <c r="D34" s="130" t="s">
        <v>0</v>
      </c>
      <c r="E34" s="100"/>
      <c r="F34" s="130">
        <v>300</v>
      </c>
      <c r="G34" s="104" t="s">
        <v>0</v>
      </c>
      <c r="H3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80" t="str">
        <f>IF(Sklop4[[#This Row],[ZAHTEVANA SHEMA KAKOVOSTI]]&lt;&gt;"",Sklop4[[#This Row],[Preračunana masa/volumen/kos na enoto kg]],"")</f>
        <v/>
      </c>
      <c r="J34" s="88"/>
      <c r="K34" s="85"/>
      <c r="L34" s="85"/>
      <c r="M34" s="129" t="s">
        <v>113</v>
      </c>
      <c r="N34" s="86"/>
      <c r="O34" s="128" t="s">
        <v>113</v>
      </c>
      <c r="P34" s="91"/>
      <c r="Q34" s="86">
        <f>+Sklop4[[#This Row],[cena/enota brez DDV v EUR]]*Sklop4[[#This Row],[Stopnja DDV (%)]]</f>
        <v>0</v>
      </c>
      <c r="R34" s="86">
        <f>+Sklop4[[#This Row],[cena/enota brez DDV v EUR]]+Sklop4[[#This Row],[Davek (EUR)]]</f>
        <v>0</v>
      </c>
      <c r="S34" s="86">
        <f>+Sklop4[[#This Row],[cena/enota brez DDV v EUR]]*Sklop4[[#This Row],[Okvirna količina]]</f>
        <v>0</v>
      </c>
      <c r="T34" s="86">
        <f>+Sklop4[[#This Row],[Končna cena/enoto mere (EUR) z DDV]]*Sklop4[[#This Row],[Okvirna količina]]</f>
        <v>0</v>
      </c>
      <c r="U34" s="93"/>
    </row>
    <row r="35" spans="1:21" s="55" customFormat="1" ht="12">
      <c r="A35" s="79" t="s">
        <v>21</v>
      </c>
      <c r="B35" s="167" t="s">
        <v>285</v>
      </c>
      <c r="C35" s="75" t="s">
        <v>113</v>
      </c>
      <c r="D35" s="130" t="s">
        <v>0</v>
      </c>
      <c r="E35" s="100"/>
      <c r="F35" s="130">
        <v>2</v>
      </c>
      <c r="G35" s="104" t="s">
        <v>0</v>
      </c>
      <c r="H3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80" t="str">
        <f>IF(Sklop4[[#This Row],[ZAHTEVANA SHEMA KAKOVOSTI]]&lt;&gt;"",Sklop4[[#This Row],[Preračunana masa/volumen/kos na enoto kg]],"")</f>
        <v/>
      </c>
      <c r="J35" s="88"/>
      <c r="K35" s="85"/>
      <c r="L35" s="85"/>
      <c r="M35" s="129" t="s">
        <v>113</v>
      </c>
      <c r="N35" s="86"/>
      <c r="O35" s="128" t="s">
        <v>113</v>
      </c>
      <c r="P35" s="91"/>
      <c r="Q35" s="86">
        <f>+Sklop4[[#This Row],[cena/enota brez DDV v EUR]]*Sklop4[[#This Row],[Stopnja DDV (%)]]</f>
        <v>0</v>
      </c>
      <c r="R35" s="86">
        <f>+Sklop4[[#This Row],[cena/enota brez DDV v EUR]]+Sklop4[[#This Row],[Davek (EUR)]]</f>
        <v>0</v>
      </c>
      <c r="S35" s="86">
        <f>+Sklop4[[#This Row],[cena/enota brez DDV v EUR]]*Sklop4[[#This Row],[Okvirna količina]]</f>
        <v>0</v>
      </c>
      <c r="T35" s="86">
        <f>+Sklop4[[#This Row],[Končna cena/enoto mere (EUR) z DDV]]*Sklop4[[#This Row],[Okvirna količina]]</f>
        <v>0</v>
      </c>
      <c r="U35" s="93"/>
    </row>
    <row r="36" spans="1:21" s="55" customFormat="1" ht="12">
      <c r="A36" s="79" t="s">
        <v>22</v>
      </c>
      <c r="B36" s="167" t="s">
        <v>867</v>
      </c>
      <c r="C36" s="75" t="s">
        <v>113</v>
      </c>
      <c r="D36" s="130" t="s">
        <v>0</v>
      </c>
      <c r="E36" s="100" t="s">
        <v>254</v>
      </c>
      <c r="F36" s="130">
        <v>2</v>
      </c>
      <c r="G36" s="104" t="s">
        <v>0</v>
      </c>
      <c r="H3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6" s="80">
        <f>IF(Sklop4[[#This Row],[ZAHTEVANA SHEMA KAKOVOSTI]]&lt;&gt;"",Sklop4[[#This Row],[Preračunana masa/volumen/kos na enoto kg]],"")</f>
        <v>2</v>
      </c>
      <c r="J36" s="88"/>
      <c r="K36" s="85"/>
      <c r="L36" s="85"/>
      <c r="M36" s="129" t="s">
        <v>113</v>
      </c>
      <c r="N36" s="86"/>
      <c r="O36" s="128" t="s">
        <v>113</v>
      </c>
      <c r="P36" s="91"/>
      <c r="Q36" s="86">
        <f>+Sklop4[[#This Row],[cena/enota brez DDV v EUR]]*Sklop4[[#This Row],[Stopnja DDV (%)]]</f>
        <v>0</v>
      </c>
      <c r="R36" s="86">
        <f>+Sklop4[[#This Row],[cena/enota brez DDV v EUR]]+Sklop4[[#This Row],[Davek (EUR)]]</f>
        <v>0</v>
      </c>
      <c r="S36" s="86">
        <f>+Sklop4[[#This Row],[cena/enota brez DDV v EUR]]*Sklop4[[#This Row],[Okvirna količina]]</f>
        <v>0</v>
      </c>
      <c r="T36" s="86">
        <f>+Sklop4[[#This Row],[Končna cena/enoto mere (EUR) z DDV]]*Sklop4[[#This Row],[Okvirna količina]]</f>
        <v>0</v>
      </c>
      <c r="U36" s="93"/>
    </row>
    <row r="37" spans="1:21" s="55" customFormat="1" ht="24">
      <c r="A37" s="79" t="s">
        <v>23</v>
      </c>
      <c r="B37" s="167" t="s">
        <v>286</v>
      </c>
      <c r="C37" s="75" t="s">
        <v>113</v>
      </c>
      <c r="D37" s="130" t="s">
        <v>0</v>
      </c>
      <c r="E37" s="100"/>
      <c r="F37" s="130">
        <v>380</v>
      </c>
      <c r="G37" s="104" t="s">
        <v>0</v>
      </c>
      <c r="H3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7" s="80" t="str">
        <f>IF(Sklop4[[#This Row],[ZAHTEVANA SHEMA KAKOVOSTI]]&lt;&gt;"",Sklop4[[#This Row],[Preračunana masa/volumen/kos na enoto kg]],"")</f>
        <v/>
      </c>
      <c r="J37" s="88"/>
      <c r="K37" s="85"/>
      <c r="L37" s="85"/>
      <c r="M37" s="129" t="s">
        <v>113</v>
      </c>
      <c r="N37" s="86"/>
      <c r="O37" s="128" t="s">
        <v>113</v>
      </c>
      <c r="P37" s="91"/>
      <c r="Q37" s="86">
        <f>+Sklop4[[#This Row],[cena/enota brez DDV v EUR]]*Sklop4[[#This Row],[Stopnja DDV (%)]]</f>
        <v>0</v>
      </c>
      <c r="R37" s="86">
        <f>+Sklop4[[#This Row],[cena/enota brez DDV v EUR]]+Sklop4[[#This Row],[Davek (EUR)]]</f>
        <v>0</v>
      </c>
      <c r="S37" s="86">
        <f>+Sklop4[[#This Row],[cena/enota brez DDV v EUR]]*Sklop4[[#This Row],[Okvirna količina]]</f>
        <v>0</v>
      </c>
      <c r="T37" s="86">
        <f>+Sklop4[[#This Row],[Končna cena/enoto mere (EUR) z DDV]]*Sklop4[[#This Row],[Okvirna količina]]</f>
        <v>0</v>
      </c>
      <c r="U37" s="93"/>
    </row>
    <row r="38" spans="1:21" s="55" customFormat="1" ht="12">
      <c r="A38" s="79" t="s">
        <v>24</v>
      </c>
      <c r="B38" s="167" t="s">
        <v>922</v>
      </c>
      <c r="C38" s="75" t="s">
        <v>113</v>
      </c>
      <c r="D38" s="130" t="s">
        <v>0</v>
      </c>
      <c r="E38" s="100"/>
      <c r="F38" s="130">
        <v>5</v>
      </c>
      <c r="G38" s="104" t="s">
        <v>0</v>
      </c>
      <c r="H3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80" t="str">
        <f>IF(Sklop4[[#This Row],[ZAHTEVANA SHEMA KAKOVOSTI]]&lt;&gt;"",Sklop4[[#This Row],[Preračunana masa/volumen/kos na enoto kg]],"")</f>
        <v/>
      </c>
      <c r="J38" s="88"/>
      <c r="K38" s="85"/>
      <c r="L38" s="85"/>
      <c r="M38" s="129" t="s">
        <v>113</v>
      </c>
      <c r="N38" s="86"/>
      <c r="O38" s="128" t="s">
        <v>113</v>
      </c>
      <c r="P38" s="91"/>
      <c r="Q38" s="86">
        <f>+Sklop4[[#This Row],[cena/enota brez DDV v EUR]]*Sklop4[[#This Row],[Stopnja DDV (%)]]</f>
        <v>0</v>
      </c>
      <c r="R38" s="86">
        <f>+Sklop4[[#This Row],[cena/enota brez DDV v EUR]]+Sklop4[[#This Row],[Davek (EUR)]]</f>
        <v>0</v>
      </c>
      <c r="S38" s="86">
        <f>+Sklop4[[#This Row],[cena/enota brez DDV v EUR]]*Sklop4[[#This Row],[Okvirna količina]]</f>
        <v>0</v>
      </c>
      <c r="T38" s="86">
        <f>+Sklop4[[#This Row],[Končna cena/enoto mere (EUR) z DDV]]*Sklop4[[#This Row],[Okvirna količina]]</f>
        <v>0</v>
      </c>
      <c r="U38" s="93"/>
    </row>
    <row r="39" spans="1:21" s="55" customFormat="1" ht="12">
      <c r="A39" s="79" t="s">
        <v>25</v>
      </c>
      <c r="B39" s="167" t="s">
        <v>287</v>
      </c>
      <c r="C39" s="75" t="s">
        <v>113</v>
      </c>
      <c r="D39" s="130" t="s">
        <v>0</v>
      </c>
      <c r="E39" s="100"/>
      <c r="F39" s="130">
        <v>30</v>
      </c>
      <c r="G39" s="104" t="s">
        <v>0</v>
      </c>
      <c r="H3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80" t="str">
        <f>IF(Sklop4[[#This Row],[ZAHTEVANA SHEMA KAKOVOSTI]]&lt;&gt;"",Sklop4[[#This Row],[Preračunana masa/volumen/kos na enoto kg]],"")</f>
        <v/>
      </c>
      <c r="J39" s="88"/>
      <c r="K39" s="85"/>
      <c r="L39" s="85"/>
      <c r="M39" s="129" t="s">
        <v>113</v>
      </c>
      <c r="N39" s="86"/>
      <c r="O39" s="128" t="s">
        <v>113</v>
      </c>
      <c r="P39" s="91"/>
      <c r="Q39" s="86">
        <f>+Sklop4[[#This Row],[cena/enota brez DDV v EUR]]*Sklop4[[#This Row],[Stopnja DDV (%)]]</f>
        <v>0</v>
      </c>
      <c r="R39" s="86">
        <f>+Sklop4[[#This Row],[cena/enota brez DDV v EUR]]+Sklop4[[#This Row],[Davek (EUR)]]</f>
        <v>0</v>
      </c>
      <c r="S39" s="86">
        <f>+Sklop4[[#This Row],[cena/enota brez DDV v EUR]]*Sklop4[[#This Row],[Okvirna količina]]</f>
        <v>0</v>
      </c>
      <c r="T39" s="86">
        <f>+Sklop4[[#This Row],[Končna cena/enoto mere (EUR) z DDV]]*Sklop4[[#This Row],[Okvirna količina]]</f>
        <v>0</v>
      </c>
      <c r="U39" s="93"/>
    </row>
    <row r="40" spans="1:21" s="55" customFormat="1" ht="36">
      <c r="A40" s="79" t="s">
        <v>26</v>
      </c>
      <c r="B40" s="167" t="s">
        <v>288</v>
      </c>
      <c r="C40" s="75" t="s">
        <v>113</v>
      </c>
      <c r="D40" s="130" t="s">
        <v>0</v>
      </c>
      <c r="E40" s="100"/>
      <c r="F40" s="130">
        <v>40</v>
      </c>
      <c r="G40" s="104" t="s">
        <v>0</v>
      </c>
      <c r="H4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0" s="80" t="str">
        <f>IF(Sklop4[[#This Row],[ZAHTEVANA SHEMA KAKOVOSTI]]&lt;&gt;"",Sklop4[[#This Row],[Preračunana masa/volumen/kos na enoto kg]],"")</f>
        <v/>
      </c>
      <c r="J40" s="88"/>
      <c r="K40" s="85"/>
      <c r="L40" s="85"/>
      <c r="M40" s="129" t="s">
        <v>113</v>
      </c>
      <c r="N40" s="86"/>
      <c r="O40" s="128" t="s">
        <v>113</v>
      </c>
      <c r="P40" s="91"/>
      <c r="Q40" s="86">
        <f>+Sklop4[[#This Row],[cena/enota brez DDV v EUR]]*Sklop4[[#This Row],[Stopnja DDV (%)]]</f>
        <v>0</v>
      </c>
      <c r="R40" s="86">
        <f>+Sklop4[[#This Row],[cena/enota brez DDV v EUR]]+Sklop4[[#This Row],[Davek (EUR)]]</f>
        <v>0</v>
      </c>
      <c r="S40" s="86">
        <f>+Sklop4[[#This Row],[cena/enota brez DDV v EUR]]*Sklop4[[#This Row],[Okvirna količina]]</f>
        <v>0</v>
      </c>
      <c r="T40" s="86">
        <f>+Sklop4[[#This Row],[Končna cena/enoto mere (EUR) z DDV]]*Sklop4[[#This Row],[Okvirna količina]]</f>
        <v>0</v>
      </c>
      <c r="U40" s="93"/>
    </row>
    <row r="41" spans="1:21" s="55" customFormat="1" ht="12">
      <c r="A41" s="79" t="s">
        <v>27</v>
      </c>
      <c r="B41" s="167" t="s">
        <v>923</v>
      </c>
      <c r="C41" s="75" t="s">
        <v>113</v>
      </c>
      <c r="D41" s="130" t="s">
        <v>0</v>
      </c>
      <c r="E41" s="100"/>
      <c r="F41" s="130">
        <v>650</v>
      </c>
      <c r="G41" s="104" t="s">
        <v>0</v>
      </c>
      <c r="H4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41" s="80" t="str">
        <f>IF(Sklop4[[#This Row],[ZAHTEVANA SHEMA KAKOVOSTI]]&lt;&gt;"",Sklop4[[#This Row],[Preračunana masa/volumen/kos na enoto kg]],"")</f>
        <v/>
      </c>
      <c r="J41" s="88"/>
      <c r="K41" s="85"/>
      <c r="L41" s="85"/>
      <c r="M41" s="129" t="s">
        <v>113</v>
      </c>
      <c r="N41" s="86"/>
      <c r="O41" s="128" t="s">
        <v>113</v>
      </c>
      <c r="P41" s="91"/>
      <c r="Q41" s="86">
        <f>+Sklop4[[#This Row],[cena/enota brez DDV v EUR]]*Sklop4[[#This Row],[Stopnja DDV (%)]]</f>
        <v>0</v>
      </c>
      <c r="R41" s="86">
        <f>+Sklop4[[#This Row],[cena/enota brez DDV v EUR]]+Sklop4[[#This Row],[Davek (EUR)]]</f>
        <v>0</v>
      </c>
      <c r="S41" s="86">
        <f>+Sklop4[[#This Row],[cena/enota brez DDV v EUR]]*Sklop4[[#This Row],[Okvirna količina]]</f>
        <v>0</v>
      </c>
      <c r="T41" s="86">
        <f>+Sklop4[[#This Row],[Končna cena/enoto mere (EUR) z DDV]]*Sklop4[[#This Row],[Okvirna količina]]</f>
        <v>0</v>
      </c>
      <c r="U41" s="93"/>
    </row>
    <row r="42" spans="1:21" s="55" customFormat="1" ht="12">
      <c r="A42" s="79" t="s">
        <v>28</v>
      </c>
      <c r="B42" s="167" t="s">
        <v>924</v>
      </c>
      <c r="C42" s="75" t="s">
        <v>113</v>
      </c>
      <c r="D42" s="130" t="s">
        <v>0</v>
      </c>
      <c r="E42" s="100"/>
      <c r="F42" s="130">
        <v>50</v>
      </c>
      <c r="G42" s="104" t="s">
        <v>0</v>
      </c>
      <c r="H4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80" t="str">
        <f>IF(Sklop4[[#This Row],[ZAHTEVANA SHEMA KAKOVOSTI]]&lt;&gt;"",Sklop4[[#This Row],[Preračunana masa/volumen/kos na enoto kg]],"")</f>
        <v/>
      </c>
      <c r="J42" s="88"/>
      <c r="K42" s="85"/>
      <c r="L42" s="85"/>
      <c r="M42" s="129" t="s">
        <v>113</v>
      </c>
      <c r="N42" s="86"/>
      <c r="O42" s="128" t="s">
        <v>113</v>
      </c>
      <c r="P42" s="91"/>
      <c r="Q42" s="86">
        <f>+Sklop4[[#This Row],[cena/enota brez DDV v EUR]]*Sklop4[[#This Row],[Stopnja DDV (%)]]</f>
        <v>0</v>
      </c>
      <c r="R42" s="86">
        <f>+Sklop4[[#This Row],[cena/enota brez DDV v EUR]]+Sklop4[[#This Row],[Davek (EUR)]]</f>
        <v>0</v>
      </c>
      <c r="S42" s="86">
        <f>+Sklop4[[#This Row],[cena/enota brez DDV v EUR]]*Sklop4[[#This Row],[Okvirna količina]]</f>
        <v>0</v>
      </c>
      <c r="T42" s="86">
        <f>+Sklop4[[#This Row],[Končna cena/enoto mere (EUR) z DDV]]*Sklop4[[#This Row],[Okvirna količina]]</f>
        <v>0</v>
      </c>
      <c r="U42" s="93"/>
    </row>
    <row r="43" spans="1:21" s="55" customFormat="1" ht="36">
      <c r="A43" s="79" t="s">
        <v>29</v>
      </c>
      <c r="B43" s="167" t="s">
        <v>289</v>
      </c>
      <c r="C43" s="75" t="s">
        <v>113</v>
      </c>
      <c r="D43" s="130" t="s">
        <v>0</v>
      </c>
      <c r="E43" s="100"/>
      <c r="F43" s="130">
        <v>560</v>
      </c>
      <c r="G43" s="104" t="s">
        <v>0</v>
      </c>
      <c r="H4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43" s="80" t="str">
        <f>IF(Sklop4[[#This Row],[ZAHTEVANA SHEMA KAKOVOSTI]]&lt;&gt;"",Sklop4[[#This Row],[Preračunana masa/volumen/kos na enoto kg]],"")</f>
        <v/>
      </c>
      <c r="J43" s="88"/>
      <c r="K43" s="85"/>
      <c r="L43" s="85"/>
      <c r="M43" s="129" t="s">
        <v>113</v>
      </c>
      <c r="N43" s="86"/>
      <c r="O43" s="128" t="s">
        <v>113</v>
      </c>
      <c r="P43" s="91"/>
      <c r="Q43" s="86">
        <f>+Sklop4[[#This Row],[cena/enota brez DDV v EUR]]*Sklop4[[#This Row],[Stopnja DDV (%)]]</f>
        <v>0</v>
      </c>
      <c r="R43" s="86">
        <f>+Sklop4[[#This Row],[cena/enota brez DDV v EUR]]+Sklop4[[#This Row],[Davek (EUR)]]</f>
        <v>0</v>
      </c>
      <c r="S43" s="86">
        <f>+Sklop4[[#This Row],[cena/enota brez DDV v EUR]]*Sklop4[[#This Row],[Okvirna količina]]</f>
        <v>0</v>
      </c>
      <c r="T43" s="86">
        <f>+Sklop4[[#This Row],[Končna cena/enoto mere (EUR) z DDV]]*Sklop4[[#This Row],[Okvirna količina]]</f>
        <v>0</v>
      </c>
      <c r="U43" s="93"/>
    </row>
    <row r="44" spans="1:21" s="55" customFormat="1" ht="12">
      <c r="A44" s="79" t="s">
        <v>30</v>
      </c>
      <c r="B44" s="167" t="s">
        <v>290</v>
      </c>
      <c r="C44" s="75" t="s">
        <v>113</v>
      </c>
      <c r="D44" s="130" t="s">
        <v>0</v>
      </c>
      <c r="E44" s="100"/>
      <c r="F44" s="130">
        <v>5</v>
      </c>
      <c r="G44" s="104" t="s">
        <v>0</v>
      </c>
      <c r="H4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80" t="str">
        <f>IF(Sklop4[[#This Row],[ZAHTEVANA SHEMA KAKOVOSTI]]&lt;&gt;"",Sklop4[[#This Row],[Preračunana masa/volumen/kos na enoto kg]],"")</f>
        <v/>
      </c>
      <c r="J44" s="88"/>
      <c r="K44" s="85"/>
      <c r="L44" s="85"/>
      <c r="M44" s="129" t="s">
        <v>113</v>
      </c>
      <c r="N44" s="86"/>
      <c r="O44" s="128" t="s">
        <v>113</v>
      </c>
      <c r="P44" s="91"/>
      <c r="Q44" s="86">
        <f>+Sklop4[[#This Row],[cena/enota brez DDV v EUR]]*Sklop4[[#This Row],[Stopnja DDV (%)]]</f>
        <v>0</v>
      </c>
      <c r="R44" s="86">
        <f>+Sklop4[[#This Row],[cena/enota brez DDV v EUR]]+Sklop4[[#This Row],[Davek (EUR)]]</f>
        <v>0</v>
      </c>
      <c r="S44" s="86">
        <f>+Sklop4[[#This Row],[cena/enota brez DDV v EUR]]*Sklop4[[#This Row],[Okvirna količina]]</f>
        <v>0</v>
      </c>
      <c r="T44" s="86">
        <f>+Sklop4[[#This Row],[Končna cena/enoto mere (EUR) z DDV]]*Sklop4[[#This Row],[Okvirna količina]]</f>
        <v>0</v>
      </c>
      <c r="U44" s="93"/>
    </row>
    <row r="45" spans="1:21" s="55" customFormat="1" ht="12">
      <c r="A45" s="79" t="s">
        <v>31</v>
      </c>
      <c r="B45" s="167" t="s">
        <v>925</v>
      </c>
      <c r="C45" s="75" t="s">
        <v>113</v>
      </c>
      <c r="D45" s="130" t="s">
        <v>0</v>
      </c>
      <c r="E45" s="100"/>
      <c r="F45" s="130">
        <v>50</v>
      </c>
      <c r="G45" s="104" t="s">
        <v>0</v>
      </c>
      <c r="H4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80" t="str">
        <f>IF(Sklop4[[#This Row],[ZAHTEVANA SHEMA KAKOVOSTI]]&lt;&gt;"",Sklop4[[#This Row],[Preračunana masa/volumen/kos na enoto kg]],"")</f>
        <v/>
      </c>
      <c r="J45" s="88"/>
      <c r="K45" s="85"/>
      <c r="L45" s="85"/>
      <c r="M45" s="129" t="s">
        <v>113</v>
      </c>
      <c r="N45" s="86"/>
      <c r="O45" s="128" t="s">
        <v>113</v>
      </c>
      <c r="P45" s="91"/>
      <c r="Q45" s="86">
        <f>+Sklop4[[#This Row],[cena/enota brez DDV v EUR]]*Sklop4[[#This Row],[Stopnja DDV (%)]]</f>
        <v>0</v>
      </c>
      <c r="R45" s="86">
        <f>+Sklop4[[#This Row],[cena/enota brez DDV v EUR]]+Sklop4[[#This Row],[Davek (EUR)]]</f>
        <v>0</v>
      </c>
      <c r="S45" s="86">
        <f>+Sklop4[[#This Row],[cena/enota brez DDV v EUR]]*Sklop4[[#This Row],[Okvirna količina]]</f>
        <v>0</v>
      </c>
      <c r="T45" s="86">
        <f>+Sklop4[[#This Row],[Končna cena/enoto mere (EUR) z DDV]]*Sklop4[[#This Row],[Okvirna količina]]</f>
        <v>0</v>
      </c>
      <c r="U45" s="93"/>
    </row>
    <row r="46" spans="1:21" s="55" customFormat="1" ht="12">
      <c r="A46" s="79" t="s">
        <v>32</v>
      </c>
      <c r="B46" s="167" t="s">
        <v>291</v>
      </c>
      <c r="C46" s="75" t="s">
        <v>113</v>
      </c>
      <c r="D46" s="130" t="s">
        <v>0</v>
      </c>
      <c r="E46" s="100"/>
      <c r="F46" s="130">
        <v>50</v>
      </c>
      <c r="G46" s="104" t="s">
        <v>0</v>
      </c>
      <c r="H4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6" s="80" t="str">
        <f>IF(Sklop4[[#This Row],[ZAHTEVANA SHEMA KAKOVOSTI]]&lt;&gt;"",Sklop4[[#This Row],[Preračunana masa/volumen/kos na enoto kg]],"")</f>
        <v/>
      </c>
      <c r="J46" s="88"/>
      <c r="K46" s="85"/>
      <c r="L46" s="85"/>
      <c r="M46" s="129" t="s">
        <v>113</v>
      </c>
      <c r="N46" s="86"/>
      <c r="O46" s="128" t="s">
        <v>113</v>
      </c>
      <c r="P46" s="91"/>
      <c r="Q46" s="86">
        <f>+Sklop4[[#This Row],[cena/enota brez DDV v EUR]]*Sklop4[[#This Row],[Stopnja DDV (%)]]</f>
        <v>0</v>
      </c>
      <c r="R46" s="86">
        <f>+Sklop4[[#This Row],[cena/enota brez DDV v EUR]]+Sklop4[[#This Row],[Davek (EUR)]]</f>
        <v>0</v>
      </c>
      <c r="S46" s="86">
        <f>+Sklop4[[#This Row],[cena/enota brez DDV v EUR]]*Sklop4[[#This Row],[Okvirna količina]]</f>
        <v>0</v>
      </c>
      <c r="T46" s="86">
        <f>+Sklop4[[#This Row],[Končna cena/enoto mere (EUR) z DDV]]*Sklop4[[#This Row],[Okvirna količina]]</f>
        <v>0</v>
      </c>
      <c r="U46" s="93"/>
    </row>
    <row r="47" spans="1:21" s="55" customFormat="1" ht="12">
      <c r="A47" s="79" t="s">
        <v>33</v>
      </c>
      <c r="B47" s="167" t="s">
        <v>926</v>
      </c>
      <c r="C47" s="75" t="s">
        <v>113</v>
      </c>
      <c r="D47" s="130" t="s">
        <v>0</v>
      </c>
      <c r="E47" s="100"/>
      <c r="F47" s="130">
        <v>140</v>
      </c>
      <c r="G47" s="104" t="s">
        <v>0</v>
      </c>
      <c r="H4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47" s="80" t="str">
        <f>IF(Sklop4[[#This Row],[ZAHTEVANA SHEMA KAKOVOSTI]]&lt;&gt;"",Sklop4[[#This Row],[Preračunana masa/volumen/kos na enoto kg]],"")</f>
        <v/>
      </c>
      <c r="J47" s="88"/>
      <c r="K47" s="85"/>
      <c r="L47" s="85"/>
      <c r="M47" s="129" t="s">
        <v>113</v>
      </c>
      <c r="N47" s="86"/>
      <c r="O47" s="128" t="s">
        <v>113</v>
      </c>
      <c r="P47" s="91"/>
      <c r="Q47" s="86">
        <f>+Sklop4[[#This Row],[cena/enota brez DDV v EUR]]*Sklop4[[#This Row],[Stopnja DDV (%)]]</f>
        <v>0</v>
      </c>
      <c r="R47" s="86">
        <f>+Sklop4[[#This Row],[cena/enota brez DDV v EUR]]+Sklop4[[#This Row],[Davek (EUR)]]</f>
        <v>0</v>
      </c>
      <c r="S47" s="86">
        <f>+Sklop4[[#This Row],[cena/enota brez DDV v EUR]]*Sklop4[[#This Row],[Okvirna količina]]</f>
        <v>0</v>
      </c>
      <c r="T47" s="86">
        <f>+Sklop4[[#This Row],[Končna cena/enoto mere (EUR) z DDV]]*Sklop4[[#This Row],[Okvirna količina]]</f>
        <v>0</v>
      </c>
      <c r="U47" s="93"/>
    </row>
    <row r="48" spans="1:21" s="55" customFormat="1" ht="24">
      <c r="A48" s="79" t="s">
        <v>34</v>
      </c>
      <c r="B48" s="167" t="s">
        <v>927</v>
      </c>
      <c r="C48" s="75" t="s">
        <v>113</v>
      </c>
      <c r="D48" s="130" t="s">
        <v>0</v>
      </c>
      <c r="E48" s="100"/>
      <c r="F48" s="130">
        <v>120</v>
      </c>
      <c r="G48" s="104" t="s">
        <v>0</v>
      </c>
      <c r="H4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8" s="80" t="str">
        <f>IF(Sklop4[[#This Row],[ZAHTEVANA SHEMA KAKOVOSTI]]&lt;&gt;"",Sklop4[[#This Row],[Preračunana masa/volumen/kos na enoto kg]],"")</f>
        <v/>
      </c>
      <c r="J48" s="88"/>
      <c r="K48" s="85"/>
      <c r="L48" s="85"/>
      <c r="M48" s="129" t="s">
        <v>113</v>
      </c>
      <c r="N48" s="86"/>
      <c r="O48" s="128" t="s">
        <v>113</v>
      </c>
      <c r="P48" s="91"/>
      <c r="Q48" s="86">
        <f>+Sklop4[[#This Row],[cena/enota brez DDV v EUR]]*Sklop4[[#This Row],[Stopnja DDV (%)]]</f>
        <v>0</v>
      </c>
      <c r="R48" s="86">
        <f>+Sklop4[[#This Row],[cena/enota brez DDV v EUR]]+Sklop4[[#This Row],[Davek (EUR)]]</f>
        <v>0</v>
      </c>
      <c r="S48" s="86">
        <f>+Sklop4[[#This Row],[cena/enota brez DDV v EUR]]*Sklop4[[#This Row],[Okvirna količina]]</f>
        <v>0</v>
      </c>
      <c r="T48" s="86">
        <f>+Sklop4[[#This Row],[Končna cena/enoto mere (EUR) z DDV]]*Sklop4[[#This Row],[Okvirna količina]]</f>
        <v>0</v>
      </c>
      <c r="U48" s="93"/>
    </row>
    <row r="49" spans="1:21" s="55" customFormat="1" ht="24">
      <c r="A49" s="79" t="s">
        <v>35</v>
      </c>
      <c r="B49" s="167" t="s">
        <v>928</v>
      </c>
      <c r="C49" s="75" t="s">
        <v>113</v>
      </c>
      <c r="D49" s="130" t="s">
        <v>0</v>
      </c>
      <c r="E49" s="166"/>
      <c r="F49" s="130">
        <v>10</v>
      </c>
      <c r="G49" s="104" t="s">
        <v>0</v>
      </c>
      <c r="H4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80" t="str">
        <f>IF(Sklop4[[#This Row],[ZAHTEVANA SHEMA KAKOVOSTI]]&lt;&gt;"",Sklop4[[#This Row],[Preračunana masa/volumen/kos na enoto kg]],"")</f>
        <v/>
      </c>
      <c r="J49" s="88"/>
      <c r="K49" s="85"/>
      <c r="L49" s="85"/>
      <c r="M49" s="129" t="s">
        <v>113</v>
      </c>
      <c r="N49" s="86"/>
      <c r="O49" s="128" t="s">
        <v>113</v>
      </c>
      <c r="P49" s="91"/>
      <c r="Q49" s="86">
        <f>+Sklop4[[#This Row],[cena/enota brez DDV v EUR]]*Sklop4[[#This Row],[Stopnja DDV (%)]]</f>
        <v>0</v>
      </c>
      <c r="R49" s="86">
        <f>+Sklop4[[#This Row],[cena/enota brez DDV v EUR]]+Sklop4[[#This Row],[Davek (EUR)]]</f>
        <v>0</v>
      </c>
      <c r="S49" s="86">
        <f>+Sklop4[[#This Row],[cena/enota brez DDV v EUR]]*Sklop4[[#This Row],[Okvirna količina]]</f>
        <v>0</v>
      </c>
      <c r="T49" s="86">
        <f>+Sklop4[[#This Row],[Končna cena/enoto mere (EUR) z DDV]]*Sklop4[[#This Row],[Okvirna količina]]</f>
        <v>0</v>
      </c>
      <c r="U49" s="93"/>
    </row>
    <row r="50" spans="1:21" s="55" customFormat="1" ht="12">
      <c r="A50" s="79" t="s">
        <v>36</v>
      </c>
      <c r="B50" s="157" t="s">
        <v>929</v>
      </c>
      <c r="C50" s="130" t="s">
        <v>113</v>
      </c>
      <c r="D50" s="321" t="s">
        <v>0</v>
      </c>
      <c r="E50" s="166"/>
      <c r="F50" s="115">
        <v>50</v>
      </c>
      <c r="G50" s="104" t="s">
        <v>0</v>
      </c>
      <c r="H50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115" t="str">
        <f>IF(Sklop4[[#This Row],[ZAHTEVANA SHEMA KAKOVOSTI]]&lt;&gt;"",Sklop4[[#This Row],[Preračunana masa/volumen/kos na enoto kg]],"")</f>
        <v/>
      </c>
      <c r="J50" s="131"/>
      <c r="K50" s="132"/>
      <c r="L50" s="132"/>
      <c r="M50" s="129" t="s">
        <v>113</v>
      </c>
      <c r="N50" s="86"/>
      <c r="O50" s="128" t="s">
        <v>113</v>
      </c>
      <c r="P50" s="162"/>
      <c r="Q50" s="161">
        <f>+Sklop4[[#This Row],[cena/enota brez DDV v EUR]]*Sklop4[[#This Row],[Stopnja DDV (%)]]</f>
        <v>0</v>
      </c>
      <c r="R50" s="161">
        <f>+Sklop4[[#This Row],[cena/enota brez DDV v EUR]]+Sklop4[[#This Row],[Davek (EUR)]]</f>
        <v>0</v>
      </c>
      <c r="S50" s="161">
        <f>+Sklop4[[#This Row],[cena/enota brez DDV v EUR]]*Sklop4[[#This Row],[Okvirna količina]]</f>
        <v>0</v>
      </c>
      <c r="T50" s="339">
        <f>+Sklop4[[#This Row],[Končna cena/enoto mere (EUR) z DDV]]*Sklop4[[#This Row],[Okvirna količina]]</f>
        <v>0</v>
      </c>
      <c r="U50" s="340"/>
    </row>
    <row r="51" spans="1:21" s="55" customFormat="1" ht="12">
      <c r="A51" s="79" t="s">
        <v>37</v>
      </c>
      <c r="B51" s="157" t="s">
        <v>292</v>
      </c>
      <c r="C51" s="130" t="s">
        <v>113</v>
      </c>
      <c r="D51" s="321" t="s">
        <v>0</v>
      </c>
      <c r="E51" s="166"/>
      <c r="F51" s="115">
        <v>250</v>
      </c>
      <c r="G51" s="104" t="s">
        <v>0</v>
      </c>
      <c r="H51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1" s="115" t="str">
        <f>IF(Sklop4[[#This Row],[ZAHTEVANA SHEMA KAKOVOSTI]]&lt;&gt;"",Sklop4[[#This Row],[Preračunana masa/volumen/kos na enoto kg]],"")</f>
        <v/>
      </c>
      <c r="J51" s="131"/>
      <c r="K51" s="132"/>
      <c r="L51" s="132"/>
      <c r="M51" s="129" t="s">
        <v>113</v>
      </c>
      <c r="N51" s="86"/>
      <c r="O51" s="128" t="s">
        <v>113</v>
      </c>
      <c r="P51" s="162"/>
      <c r="Q51" s="161">
        <f>+Sklop4[[#This Row],[cena/enota brez DDV v EUR]]*Sklop4[[#This Row],[Stopnja DDV (%)]]</f>
        <v>0</v>
      </c>
      <c r="R51" s="161">
        <f>+Sklop4[[#This Row],[cena/enota brez DDV v EUR]]+Sklop4[[#This Row],[Davek (EUR)]]</f>
        <v>0</v>
      </c>
      <c r="S51" s="161">
        <f>+Sklop4[[#This Row],[cena/enota brez DDV v EUR]]*Sklop4[[#This Row],[Okvirna količina]]</f>
        <v>0</v>
      </c>
      <c r="T51" s="339">
        <f>+Sklop4[[#This Row],[Končna cena/enoto mere (EUR) z DDV]]*Sklop4[[#This Row],[Okvirna količina]]</f>
        <v>0</v>
      </c>
      <c r="U51" s="340"/>
    </row>
    <row r="52" spans="1:21" s="55" customFormat="1" ht="12">
      <c r="A52" s="79" t="s">
        <v>38</v>
      </c>
      <c r="B52" s="157" t="s">
        <v>293</v>
      </c>
      <c r="C52" s="130" t="s">
        <v>113</v>
      </c>
      <c r="D52" s="321" t="s">
        <v>0</v>
      </c>
      <c r="E52" s="166"/>
      <c r="F52" s="115">
        <v>150</v>
      </c>
      <c r="G52" s="104" t="s">
        <v>0</v>
      </c>
      <c r="H52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2" s="115" t="str">
        <f>IF(Sklop4[[#This Row],[ZAHTEVANA SHEMA KAKOVOSTI]]&lt;&gt;"",Sklop4[[#This Row],[Preračunana masa/volumen/kos na enoto kg]],"")</f>
        <v/>
      </c>
      <c r="J52" s="131"/>
      <c r="K52" s="132"/>
      <c r="L52" s="132"/>
      <c r="M52" s="129" t="s">
        <v>113</v>
      </c>
      <c r="N52" s="86"/>
      <c r="O52" s="128" t="s">
        <v>113</v>
      </c>
      <c r="P52" s="162"/>
      <c r="Q52" s="161">
        <f>+Sklop4[[#This Row],[cena/enota brez DDV v EUR]]*Sklop4[[#This Row],[Stopnja DDV (%)]]</f>
        <v>0</v>
      </c>
      <c r="R52" s="161">
        <f>+Sklop4[[#This Row],[cena/enota brez DDV v EUR]]+Sklop4[[#This Row],[Davek (EUR)]]</f>
        <v>0</v>
      </c>
      <c r="S52" s="161">
        <f>+Sklop4[[#This Row],[cena/enota brez DDV v EUR]]*Sklop4[[#This Row],[Okvirna količina]]</f>
        <v>0</v>
      </c>
      <c r="T52" s="339">
        <f>+Sklop4[[#This Row],[Končna cena/enoto mere (EUR) z DDV]]*Sklop4[[#This Row],[Okvirna količina]]</f>
        <v>0</v>
      </c>
      <c r="U52" s="340"/>
    </row>
    <row r="53" spans="1:21" s="55" customFormat="1" ht="12">
      <c r="A53" s="79" t="s">
        <v>39</v>
      </c>
      <c r="B53" s="157" t="s">
        <v>294</v>
      </c>
      <c r="C53" s="130" t="s">
        <v>113</v>
      </c>
      <c r="D53" s="321" t="s">
        <v>0</v>
      </c>
      <c r="E53" s="166"/>
      <c r="F53" s="115">
        <v>50</v>
      </c>
      <c r="G53" s="104" t="s">
        <v>0</v>
      </c>
      <c r="H53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3" s="115" t="str">
        <f>IF(Sklop4[[#This Row],[ZAHTEVANA SHEMA KAKOVOSTI]]&lt;&gt;"",Sklop4[[#This Row],[Preračunana masa/volumen/kos na enoto kg]],"")</f>
        <v/>
      </c>
      <c r="J53" s="131"/>
      <c r="K53" s="132"/>
      <c r="L53" s="132"/>
      <c r="M53" s="129" t="s">
        <v>113</v>
      </c>
      <c r="N53" s="86"/>
      <c r="O53" s="128" t="s">
        <v>113</v>
      </c>
      <c r="P53" s="162"/>
      <c r="Q53" s="161">
        <f>+Sklop4[[#This Row],[cena/enota brez DDV v EUR]]*Sklop4[[#This Row],[Stopnja DDV (%)]]</f>
        <v>0</v>
      </c>
      <c r="R53" s="161">
        <f>+Sklop4[[#This Row],[cena/enota brez DDV v EUR]]+Sklop4[[#This Row],[Davek (EUR)]]</f>
        <v>0</v>
      </c>
      <c r="S53" s="161">
        <f>+Sklop4[[#This Row],[cena/enota brez DDV v EUR]]*Sklop4[[#This Row],[Okvirna količina]]</f>
        <v>0</v>
      </c>
      <c r="T53" s="339">
        <f>+Sklop4[[#This Row],[Končna cena/enoto mere (EUR) z DDV]]*Sklop4[[#This Row],[Okvirna količina]]</f>
        <v>0</v>
      </c>
      <c r="U53" s="340"/>
    </row>
    <row r="54" spans="1:21" s="55" customFormat="1" ht="12">
      <c r="A54" s="79" t="s">
        <v>40</v>
      </c>
      <c r="B54" s="157" t="s">
        <v>930</v>
      </c>
      <c r="C54" s="130" t="s">
        <v>113</v>
      </c>
      <c r="D54" s="321" t="s">
        <v>0</v>
      </c>
      <c r="E54" s="166"/>
      <c r="F54" s="115">
        <v>70</v>
      </c>
      <c r="G54" s="104" t="s">
        <v>0</v>
      </c>
      <c r="H54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54" s="115" t="str">
        <f>IF(Sklop4[[#This Row],[ZAHTEVANA SHEMA KAKOVOSTI]]&lt;&gt;"",Sklop4[[#This Row],[Preračunana masa/volumen/kos na enoto kg]],"")</f>
        <v/>
      </c>
      <c r="J54" s="131"/>
      <c r="K54" s="132"/>
      <c r="L54" s="132"/>
      <c r="M54" s="129" t="s">
        <v>113</v>
      </c>
      <c r="N54" s="86"/>
      <c r="O54" s="128" t="s">
        <v>113</v>
      </c>
      <c r="P54" s="162"/>
      <c r="Q54" s="161">
        <f>+Sklop4[[#This Row],[cena/enota brez DDV v EUR]]*Sklop4[[#This Row],[Stopnja DDV (%)]]</f>
        <v>0</v>
      </c>
      <c r="R54" s="161">
        <f>+Sklop4[[#This Row],[cena/enota brez DDV v EUR]]+Sklop4[[#This Row],[Davek (EUR)]]</f>
        <v>0</v>
      </c>
      <c r="S54" s="161">
        <f>+Sklop4[[#This Row],[cena/enota brez DDV v EUR]]*Sklop4[[#This Row],[Okvirna količina]]</f>
        <v>0</v>
      </c>
      <c r="T54" s="339">
        <f>+Sklop4[[#This Row],[Končna cena/enoto mere (EUR) z DDV]]*Sklop4[[#This Row],[Okvirna količina]]</f>
        <v>0</v>
      </c>
      <c r="U54" s="340"/>
    </row>
    <row r="55" spans="1:21" s="55" customFormat="1" ht="24">
      <c r="A55" s="79" t="s">
        <v>41</v>
      </c>
      <c r="B55" s="157" t="s">
        <v>931</v>
      </c>
      <c r="C55" s="130" t="s">
        <v>113</v>
      </c>
      <c r="D55" s="321" t="s">
        <v>0</v>
      </c>
      <c r="E55" s="166"/>
      <c r="F55" s="115">
        <v>40</v>
      </c>
      <c r="G55" s="104" t="s">
        <v>0</v>
      </c>
      <c r="H55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5" s="115" t="str">
        <f>IF(Sklop4[[#This Row],[ZAHTEVANA SHEMA KAKOVOSTI]]&lt;&gt;"",Sklop4[[#This Row],[Preračunana masa/volumen/kos na enoto kg]],"")</f>
        <v/>
      </c>
      <c r="J55" s="131"/>
      <c r="K55" s="132"/>
      <c r="L55" s="132"/>
      <c r="M55" s="129" t="s">
        <v>113</v>
      </c>
      <c r="N55" s="86"/>
      <c r="O55" s="128" t="s">
        <v>113</v>
      </c>
      <c r="P55" s="162"/>
      <c r="Q55" s="161">
        <f>+Sklop4[[#This Row],[cena/enota brez DDV v EUR]]*Sklop4[[#This Row],[Stopnja DDV (%)]]</f>
        <v>0</v>
      </c>
      <c r="R55" s="161">
        <f>+Sklop4[[#This Row],[cena/enota brez DDV v EUR]]+Sklop4[[#This Row],[Davek (EUR)]]</f>
        <v>0</v>
      </c>
      <c r="S55" s="161">
        <f>+Sklop4[[#This Row],[cena/enota brez DDV v EUR]]*Sklop4[[#This Row],[Okvirna količina]]</f>
        <v>0</v>
      </c>
      <c r="T55" s="339">
        <f>+Sklop4[[#This Row],[Končna cena/enoto mere (EUR) z DDV]]*Sklop4[[#This Row],[Okvirna količina]]</f>
        <v>0</v>
      </c>
      <c r="U55" s="340"/>
    </row>
    <row r="56" spans="1:21" s="55" customFormat="1" ht="12">
      <c r="A56" s="79" t="s">
        <v>42</v>
      </c>
      <c r="B56" s="157" t="s">
        <v>932</v>
      </c>
      <c r="C56" s="130" t="s">
        <v>113</v>
      </c>
      <c r="D56" s="321" t="s">
        <v>0</v>
      </c>
      <c r="E56" s="166"/>
      <c r="F56" s="115">
        <v>40</v>
      </c>
      <c r="G56" s="104" t="s">
        <v>0</v>
      </c>
      <c r="H56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6" s="115" t="str">
        <f>IF(Sklop4[[#This Row],[ZAHTEVANA SHEMA KAKOVOSTI]]&lt;&gt;"",Sklop4[[#This Row],[Preračunana masa/volumen/kos na enoto kg]],"")</f>
        <v/>
      </c>
      <c r="J56" s="131"/>
      <c r="K56" s="132"/>
      <c r="L56" s="132"/>
      <c r="M56" s="129" t="s">
        <v>113</v>
      </c>
      <c r="N56" s="86"/>
      <c r="O56" s="128" t="s">
        <v>113</v>
      </c>
      <c r="P56" s="162"/>
      <c r="Q56" s="161">
        <f>+Sklop4[[#This Row],[cena/enota brez DDV v EUR]]*Sklop4[[#This Row],[Stopnja DDV (%)]]</f>
        <v>0</v>
      </c>
      <c r="R56" s="161">
        <f>+Sklop4[[#This Row],[cena/enota brez DDV v EUR]]+Sklop4[[#This Row],[Davek (EUR)]]</f>
        <v>0</v>
      </c>
      <c r="S56" s="161">
        <f>+Sklop4[[#This Row],[cena/enota brez DDV v EUR]]*Sklop4[[#This Row],[Okvirna količina]]</f>
        <v>0</v>
      </c>
      <c r="T56" s="339">
        <f>+Sklop4[[#This Row],[Končna cena/enoto mere (EUR) z DDV]]*Sklop4[[#This Row],[Okvirna količina]]</f>
        <v>0</v>
      </c>
      <c r="U56" s="340"/>
    </row>
    <row r="57" spans="1:21" s="55" customFormat="1" ht="36">
      <c r="A57" s="79" t="s">
        <v>43</v>
      </c>
      <c r="B57" s="157" t="s">
        <v>295</v>
      </c>
      <c r="C57" s="130" t="s">
        <v>113</v>
      </c>
      <c r="D57" s="321" t="s">
        <v>0</v>
      </c>
      <c r="E57" s="166"/>
      <c r="F57" s="115">
        <v>40</v>
      </c>
      <c r="G57" s="104" t="s">
        <v>0</v>
      </c>
      <c r="H57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7" s="115" t="str">
        <f>IF(Sklop4[[#This Row],[ZAHTEVANA SHEMA KAKOVOSTI]]&lt;&gt;"",Sklop4[[#This Row],[Preračunana masa/volumen/kos na enoto kg]],"")</f>
        <v/>
      </c>
      <c r="J57" s="131"/>
      <c r="K57" s="132"/>
      <c r="L57" s="132"/>
      <c r="M57" s="129" t="s">
        <v>113</v>
      </c>
      <c r="N57" s="86"/>
      <c r="O57" s="128" t="s">
        <v>113</v>
      </c>
      <c r="P57" s="162"/>
      <c r="Q57" s="161">
        <f>+Sklop4[[#This Row],[cena/enota brez DDV v EUR]]*Sklop4[[#This Row],[Stopnja DDV (%)]]</f>
        <v>0</v>
      </c>
      <c r="R57" s="161">
        <f>+Sklop4[[#This Row],[cena/enota brez DDV v EUR]]+Sklop4[[#This Row],[Davek (EUR)]]</f>
        <v>0</v>
      </c>
      <c r="S57" s="161">
        <f>+Sklop4[[#This Row],[cena/enota brez DDV v EUR]]*Sklop4[[#This Row],[Okvirna količina]]</f>
        <v>0</v>
      </c>
      <c r="T57" s="339">
        <f>+Sklop4[[#This Row],[Končna cena/enoto mere (EUR) z DDV]]*Sklop4[[#This Row],[Okvirna količina]]</f>
        <v>0</v>
      </c>
      <c r="U57" s="340"/>
    </row>
    <row r="58" spans="1:21" s="55" customFormat="1" ht="24">
      <c r="A58" s="79" t="s">
        <v>48</v>
      </c>
      <c r="B58" s="157" t="s">
        <v>296</v>
      </c>
      <c r="C58" s="130" t="s">
        <v>113</v>
      </c>
      <c r="D58" s="321" t="s">
        <v>0</v>
      </c>
      <c r="E58" s="166"/>
      <c r="F58" s="115">
        <v>520</v>
      </c>
      <c r="G58" s="104" t="s">
        <v>0</v>
      </c>
      <c r="H58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520</v>
      </c>
      <c r="I58" s="115" t="str">
        <f>IF(Sklop4[[#This Row],[ZAHTEVANA SHEMA KAKOVOSTI]]&lt;&gt;"",Sklop4[[#This Row],[Preračunana masa/volumen/kos na enoto kg]],"")</f>
        <v/>
      </c>
      <c r="J58" s="131"/>
      <c r="K58" s="132"/>
      <c r="L58" s="132"/>
      <c r="M58" s="129" t="s">
        <v>113</v>
      </c>
      <c r="N58" s="86"/>
      <c r="O58" s="128" t="s">
        <v>113</v>
      </c>
      <c r="P58" s="162"/>
      <c r="Q58" s="161">
        <f>+Sklop4[[#This Row],[cena/enota brez DDV v EUR]]*Sklop4[[#This Row],[Stopnja DDV (%)]]</f>
        <v>0</v>
      </c>
      <c r="R58" s="161">
        <f>+Sklop4[[#This Row],[cena/enota brez DDV v EUR]]+Sklop4[[#This Row],[Davek (EUR)]]</f>
        <v>0</v>
      </c>
      <c r="S58" s="161">
        <f>+Sklop4[[#This Row],[cena/enota brez DDV v EUR]]*Sklop4[[#This Row],[Okvirna količina]]</f>
        <v>0</v>
      </c>
      <c r="T58" s="339">
        <f>+Sklop4[[#This Row],[Končna cena/enoto mere (EUR) z DDV]]*Sklop4[[#This Row],[Okvirna količina]]</f>
        <v>0</v>
      </c>
      <c r="U58" s="340"/>
    </row>
    <row r="59" spans="1:21" s="55" customFormat="1" ht="24">
      <c r="A59" s="79" t="s">
        <v>44</v>
      </c>
      <c r="B59" s="157" t="s">
        <v>297</v>
      </c>
      <c r="C59" s="130" t="s">
        <v>113</v>
      </c>
      <c r="D59" s="321" t="s">
        <v>0</v>
      </c>
      <c r="E59" s="166"/>
      <c r="F59" s="115">
        <v>50</v>
      </c>
      <c r="G59" s="104" t="s">
        <v>0</v>
      </c>
      <c r="H59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15" t="str">
        <f>IF(Sklop4[[#This Row],[ZAHTEVANA SHEMA KAKOVOSTI]]&lt;&gt;"",Sklop4[[#This Row],[Preračunana masa/volumen/kos na enoto kg]],"")</f>
        <v/>
      </c>
      <c r="J59" s="131"/>
      <c r="K59" s="132"/>
      <c r="L59" s="132"/>
      <c r="M59" s="129" t="s">
        <v>113</v>
      </c>
      <c r="N59" s="86"/>
      <c r="O59" s="128" t="s">
        <v>113</v>
      </c>
      <c r="P59" s="162"/>
      <c r="Q59" s="161">
        <f>+Sklop4[[#This Row],[cena/enota brez DDV v EUR]]*Sklop4[[#This Row],[Stopnja DDV (%)]]</f>
        <v>0</v>
      </c>
      <c r="R59" s="161">
        <f>+Sklop4[[#This Row],[cena/enota brez DDV v EUR]]+Sklop4[[#This Row],[Davek (EUR)]]</f>
        <v>0</v>
      </c>
      <c r="S59" s="161">
        <f>+Sklop4[[#This Row],[cena/enota brez DDV v EUR]]*Sklop4[[#This Row],[Okvirna količina]]</f>
        <v>0</v>
      </c>
      <c r="T59" s="339">
        <f>+Sklop4[[#This Row],[Končna cena/enoto mere (EUR) z DDV]]*Sklop4[[#This Row],[Okvirna količina]]</f>
        <v>0</v>
      </c>
      <c r="U59" s="340"/>
    </row>
    <row r="60" spans="1:21" s="55" customFormat="1" ht="12">
      <c r="A60" s="79" t="s">
        <v>45</v>
      </c>
      <c r="B60" s="157" t="s">
        <v>298</v>
      </c>
      <c r="C60" s="130" t="s">
        <v>113</v>
      </c>
      <c r="D60" s="321" t="s">
        <v>0</v>
      </c>
      <c r="E60" s="166"/>
      <c r="F60" s="115">
        <v>5</v>
      </c>
      <c r="G60" s="104" t="s">
        <v>0</v>
      </c>
      <c r="H60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60" s="115" t="str">
        <f>IF(Sklop4[[#This Row],[ZAHTEVANA SHEMA KAKOVOSTI]]&lt;&gt;"",Sklop4[[#This Row],[Preračunana masa/volumen/kos na enoto kg]],"")</f>
        <v/>
      </c>
      <c r="J60" s="131"/>
      <c r="K60" s="132"/>
      <c r="L60" s="132"/>
      <c r="M60" s="129" t="s">
        <v>113</v>
      </c>
      <c r="N60" s="86"/>
      <c r="O60" s="128" t="s">
        <v>113</v>
      </c>
      <c r="P60" s="162"/>
      <c r="Q60" s="161">
        <f>+Sklop4[[#This Row],[cena/enota brez DDV v EUR]]*Sklop4[[#This Row],[Stopnja DDV (%)]]</f>
        <v>0</v>
      </c>
      <c r="R60" s="161">
        <f>+Sklop4[[#This Row],[cena/enota brez DDV v EUR]]+Sklop4[[#This Row],[Davek (EUR)]]</f>
        <v>0</v>
      </c>
      <c r="S60" s="161">
        <f>+Sklop4[[#This Row],[cena/enota brez DDV v EUR]]*Sklop4[[#This Row],[Okvirna količina]]</f>
        <v>0</v>
      </c>
      <c r="T60" s="339">
        <f>+Sklop4[[#This Row],[Končna cena/enoto mere (EUR) z DDV]]*Sklop4[[#This Row],[Okvirna količina]]</f>
        <v>0</v>
      </c>
      <c r="U60" s="340"/>
    </row>
    <row r="61" spans="1:21" s="55" customFormat="1" ht="12">
      <c r="A61" s="79" t="s">
        <v>49</v>
      </c>
      <c r="B61" s="157" t="s">
        <v>299</v>
      </c>
      <c r="C61" s="130" t="s">
        <v>113</v>
      </c>
      <c r="D61" s="321" t="s">
        <v>0</v>
      </c>
      <c r="E61" s="166"/>
      <c r="F61" s="115">
        <v>520</v>
      </c>
      <c r="G61" s="104" t="s">
        <v>0</v>
      </c>
      <c r="H61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520</v>
      </c>
      <c r="I61" s="115" t="str">
        <f>IF(Sklop4[[#This Row],[ZAHTEVANA SHEMA KAKOVOSTI]]&lt;&gt;"",Sklop4[[#This Row],[Preračunana masa/volumen/kos na enoto kg]],"")</f>
        <v/>
      </c>
      <c r="J61" s="131"/>
      <c r="K61" s="132"/>
      <c r="L61" s="132"/>
      <c r="M61" s="129" t="s">
        <v>113</v>
      </c>
      <c r="N61" s="86"/>
      <c r="O61" s="128" t="s">
        <v>113</v>
      </c>
      <c r="P61" s="162"/>
      <c r="Q61" s="161">
        <f>+Sklop4[[#This Row],[cena/enota brez DDV v EUR]]*Sklop4[[#This Row],[Stopnja DDV (%)]]</f>
        <v>0</v>
      </c>
      <c r="R61" s="161">
        <f>+Sklop4[[#This Row],[cena/enota brez DDV v EUR]]+Sklop4[[#This Row],[Davek (EUR)]]</f>
        <v>0</v>
      </c>
      <c r="S61" s="161">
        <f>+Sklop4[[#This Row],[cena/enota brez DDV v EUR]]*Sklop4[[#This Row],[Okvirna količina]]</f>
        <v>0</v>
      </c>
      <c r="T61" s="339">
        <f>+Sklop4[[#This Row],[Končna cena/enoto mere (EUR) z DDV]]*Sklop4[[#This Row],[Okvirna količina]]</f>
        <v>0</v>
      </c>
      <c r="U61" s="340"/>
    </row>
    <row r="62" spans="1:21">
      <c r="A62" s="296" t="s">
        <v>135</v>
      </c>
      <c r="B62" s="284"/>
      <c r="C62" s="291"/>
      <c r="D62" s="291"/>
      <c r="E62" s="300"/>
      <c r="F62" s="289"/>
      <c r="G62" s="298"/>
      <c r="H62" s="290">
        <f>SUBTOTAL(109,Sklop4[Preračunana masa/volumen/kos na enoto kg])</f>
        <v>8199</v>
      </c>
      <c r="I62" s="290">
        <f>SUBTOTAL(109,Sklop4[Živila iz shem kakovosti (kg)])</f>
        <v>1087</v>
      </c>
      <c r="J62" s="289"/>
      <c r="K62" s="293"/>
      <c r="L62" s="293"/>
      <c r="M62" s="283"/>
      <c r="N62" s="299"/>
      <c r="O62" s="299"/>
      <c r="P62" s="299"/>
      <c r="Q62" s="294"/>
      <c r="R62" s="289"/>
      <c r="S62" s="294">
        <f>SUBTOTAL(109,Sklop4[Vrednost za okvirno količino (EUR) brez DDV])</f>
        <v>0</v>
      </c>
      <c r="T62" s="294">
        <f>SUBTOTAL(109,Sklop4[Vrednost za okvirno količino (EUR) z DDV])</f>
        <v>0</v>
      </c>
      <c r="U62" s="297">
        <f>SUBTOTAL(103,Sklop4[Shema kakovosti
(nacionalne, evropske)
])</f>
        <v>0</v>
      </c>
    </row>
    <row r="63" spans="1:21" s="337" customFormat="1">
      <c r="A63" s="325"/>
      <c r="B63" s="326"/>
      <c r="C63" s="327"/>
      <c r="D63" s="327"/>
      <c r="E63" s="328"/>
      <c r="F63" s="329"/>
      <c r="G63" s="330"/>
      <c r="H63" s="331"/>
      <c r="I63" s="331"/>
      <c r="J63" s="329"/>
      <c r="K63" s="332"/>
      <c r="L63" s="332"/>
      <c r="M63" s="333"/>
      <c r="N63" s="334"/>
      <c r="O63" s="334"/>
      <c r="P63" s="334"/>
      <c r="Q63" s="335"/>
      <c r="R63" s="329"/>
      <c r="S63" s="335"/>
      <c r="T63" s="335"/>
      <c r="U63" s="336"/>
    </row>
    <row r="64" spans="1:21">
      <c r="A64" s="48" t="s">
        <v>131</v>
      </c>
      <c r="B64" s="16"/>
      <c r="C64" s="28"/>
      <c r="D64" s="28"/>
      <c r="E64" s="101"/>
      <c r="Q64" s="48"/>
      <c r="R64" s="48"/>
      <c r="S64" s="48"/>
      <c r="T64" s="48"/>
    </row>
    <row r="65" spans="1:22">
      <c r="A65" s="11" t="s">
        <v>133</v>
      </c>
      <c r="B65" s="16"/>
      <c r="C65" s="28"/>
      <c r="D65" s="28"/>
      <c r="E65" s="101"/>
    </row>
    <row r="66" spans="1:22">
      <c r="A66" s="96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s="18" customFormat="1">
      <c r="A67" s="111" t="s">
        <v>167</v>
      </c>
      <c r="B67" s="17"/>
      <c r="C67" s="27"/>
      <c r="D67" s="27"/>
      <c r="E67" s="99"/>
      <c r="F67" s="102"/>
      <c r="G67" s="102"/>
      <c r="L67" s="11"/>
      <c r="M67" s="11"/>
      <c r="N67" s="29"/>
      <c r="O67" s="29"/>
      <c r="P67" s="29"/>
      <c r="Q67" s="29"/>
      <c r="R67" s="29"/>
      <c r="S67" s="11"/>
      <c r="T67" s="11"/>
      <c r="U67" s="68"/>
      <c r="V67" s="11"/>
    </row>
    <row r="68" spans="1:22" s="18" customFormat="1">
      <c r="A68" s="111"/>
      <c r="B68" s="17"/>
      <c r="C68" s="27"/>
      <c r="D68" s="27"/>
      <c r="E68" s="99"/>
      <c r="F68" s="102"/>
      <c r="G68" s="102"/>
      <c r="L68" s="11"/>
      <c r="M68" s="11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96" t="s">
        <v>65</v>
      </c>
      <c r="B69" s="17"/>
      <c r="C69" s="27"/>
      <c r="D69" s="27"/>
      <c r="E69" s="99"/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  <c r="S69" s="11"/>
      <c r="T69" s="11"/>
      <c r="U69" s="68"/>
      <c r="V69" s="11"/>
    </row>
    <row r="70" spans="1:22" s="18" customFormat="1" ht="15">
      <c r="A70" s="6"/>
      <c r="B70" s="4"/>
      <c r="C70" s="26"/>
      <c r="D70" s="26"/>
      <c r="E70" s="25"/>
      <c r="F70" s="7"/>
      <c r="G70" s="102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1"/>
    </row>
    <row r="277" spans="1:22">
      <c r="B277" s="16"/>
      <c r="C277" s="28"/>
      <c r="D277" s="28"/>
      <c r="E277" s="101"/>
    </row>
    <row r="278" spans="1:22">
      <c r="B278" s="16"/>
      <c r="C278" s="28"/>
      <c r="D278" s="28"/>
      <c r="E278" s="101"/>
    </row>
    <row r="279" spans="1:22">
      <c r="B279" s="16"/>
      <c r="C279" s="28"/>
      <c r="D279" s="28"/>
      <c r="E279" s="101"/>
    </row>
    <row r="280" spans="1:22">
      <c r="B280" s="16"/>
      <c r="C280" s="28"/>
      <c r="D280" s="28"/>
      <c r="E280" s="10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  <row r="291" spans="2:5">
      <c r="B291" s="16"/>
      <c r="C291" s="28"/>
      <c r="D291" s="28"/>
      <c r="E291" s="101"/>
    </row>
    <row r="292" spans="2:5">
      <c r="B292" s="16"/>
      <c r="C292" s="28"/>
      <c r="D292" s="28"/>
      <c r="E292" s="101"/>
    </row>
    <row r="293" spans="2:5">
      <c r="B293" s="16"/>
      <c r="C293" s="28"/>
      <c r="D293" s="28"/>
      <c r="E293" s="101"/>
    </row>
  </sheetData>
  <sheetProtection insertRows="0" deleteRows="0"/>
  <protectedRanges>
    <protectedRange sqref="U67:U1048576 J67:P1048576 J1:P66 U1:U6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5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pred_rekapitulacija'!B18</f>
        <v>PERUTNINA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67" t="s">
        <v>869</v>
      </c>
      <c r="C16" s="77" t="s">
        <v>113</v>
      </c>
      <c r="D16" s="77" t="s">
        <v>0</v>
      </c>
      <c r="E16" s="100" t="s">
        <v>868</v>
      </c>
      <c r="F16" s="130">
        <v>50</v>
      </c>
      <c r="G16" s="10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80">
        <f>IF(Sklop5[[#This Row],[ZAHTEVANA SHEMA KAKOVOSTI]]&lt;&gt;"",Sklop5[[#This Row],[Preračunana masa/volumen/kos na enoto kg]],"")</f>
        <v>50</v>
      </c>
      <c r="J16" s="87"/>
      <c r="K16" s="81"/>
      <c r="L16" s="173"/>
      <c r="M16" s="165" t="s">
        <v>113</v>
      </c>
      <c r="N16" s="83"/>
      <c r="O16" s="128" t="s">
        <v>113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44"/>
    </row>
    <row r="17" spans="1:21" s="55" customFormat="1" ht="24">
      <c r="A17" s="84" t="s">
        <v>3</v>
      </c>
      <c r="B17" s="167" t="s">
        <v>300</v>
      </c>
      <c r="C17" s="77" t="s">
        <v>113</v>
      </c>
      <c r="D17" s="77" t="s">
        <v>0</v>
      </c>
      <c r="E17" s="100" t="s">
        <v>868</v>
      </c>
      <c r="F17" s="130">
        <v>300</v>
      </c>
      <c r="G17" s="104" t="s">
        <v>0</v>
      </c>
      <c r="H1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0">
        <f>IF(Sklop5[[#This Row],[ZAHTEVANA SHEMA KAKOVOSTI]]&lt;&gt;"",Sklop5[[#This Row],[Preračunana masa/volumen/kos na enoto kg]],"")</f>
        <v>300</v>
      </c>
      <c r="J17" s="88"/>
      <c r="K17" s="85"/>
      <c r="L17" s="144"/>
      <c r="M17" s="165" t="s">
        <v>113</v>
      </c>
      <c r="N17" s="86"/>
      <c r="O17" s="128" t="s">
        <v>113</v>
      </c>
      <c r="P17" s="91"/>
      <c r="Q17" s="86">
        <f>+Sklop5[[#This Row],[cena/enota brez DDV v EUR]]*Sklop5[[#This Row],[Stopnja DDV (%)]]</f>
        <v>0</v>
      </c>
      <c r="R17" s="86">
        <f>+Sklop5[[#This Row],[cena/enota brez DDV v EUR]]+Sklop5[[#This Row],[Davek (EUR)]]</f>
        <v>0</v>
      </c>
      <c r="S17" s="86">
        <f>+Sklop5[[#This Row],[cena/enota brez DDV v EUR]]*Sklop5[[#This Row],[Okvirna količina]]</f>
        <v>0</v>
      </c>
      <c r="T17" s="86">
        <f>+Sklop5[[#This Row],[Končna cena/enoto mere (EUR) z DDV]]*Sklop5[[#This Row],[Okvirna količina]]</f>
        <v>0</v>
      </c>
      <c r="U17" s="144"/>
    </row>
    <row r="18" spans="1:21" s="55" customFormat="1" ht="24">
      <c r="A18" s="79" t="s">
        <v>4</v>
      </c>
      <c r="B18" s="167" t="s">
        <v>301</v>
      </c>
      <c r="C18" s="77" t="s">
        <v>113</v>
      </c>
      <c r="D18" s="77" t="s">
        <v>0</v>
      </c>
      <c r="E18" s="100"/>
      <c r="F18" s="130">
        <v>440</v>
      </c>
      <c r="G18" s="104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144"/>
      <c r="M18" s="165" t="s">
        <v>113</v>
      </c>
      <c r="N18" s="86"/>
      <c r="O18" s="128" t="s">
        <v>113</v>
      </c>
      <c r="P18" s="91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144"/>
    </row>
    <row r="19" spans="1:21" s="55" customFormat="1" ht="24">
      <c r="A19" s="84" t="s">
        <v>5</v>
      </c>
      <c r="B19" s="167" t="s">
        <v>302</v>
      </c>
      <c r="C19" s="77" t="s">
        <v>113</v>
      </c>
      <c r="D19" s="77" t="s">
        <v>0</v>
      </c>
      <c r="E19" s="100" t="s">
        <v>868</v>
      </c>
      <c r="F19" s="130">
        <v>300</v>
      </c>
      <c r="G19" s="104" t="s">
        <v>0</v>
      </c>
      <c r="H1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80">
        <f>IF(Sklop5[[#This Row],[ZAHTEVANA SHEMA KAKOVOSTI]]&lt;&gt;"",Sklop5[[#This Row],[Preračunana masa/volumen/kos na enoto kg]],"")</f>
        <v>300</v>
      </c>
      <c r="J19" s="88"/>
      <c r="K19" s="85"/>
      <c r="L19" s="144"/>
      <c r="M19" s="165" t="s">
        <v>113</v>
      </c>
      <c r="N19" s="86"/>
      <c r="O19" s="128" t="s">
        <v>113</v>
      </c>
      <c r="P19" s="91"/>
      <c r="Q19" s="86">
        <f>+Sklop5[[#This Row],[cena/enota brez DDV v EUR]]*Sklop5[[#This Row],[Stopnja DDV (%)]]</f>
        <v>0</v>
      </c>
      <c r="R19" s="86">
        <f>+Sklop5[[#This Row],[cena/enota brez DDV v EUR]]+Sklop5[[#This Row],[Davek (EUR)]]</f>
        <v>0</v>
      </c>
      <c r="S19" s="86">
        <f>+Sklop5[[#This Row],[cena/enota brez DDV v EUR]]*Sklop5[[#This Row],[Okvirna količina]]</f>
        <v>0</v>
      </c>
      <c r="T19" s="86">
        <f>+Sklop5[[#This Row],[Končna cena/enoto mere (EUR) z DDV]]*Sklop5[[#This Row],[Okvirna količina]]</f>
        <v>0</v>
      </c>
      <c r="U19" s="144"/>
    </row>
    <row r="20" spans="1:21" s="55" customFormat="1" ht="24">
      <c r="A20" s="79" t="s">
        <v>6</v>
      </c>
      <c r="B20" s="167" t="s">
        <v>303</v>
      </c>
      <c r="C20" s="77" t="s">
        <v>113</v>
      </c>
      <c r="D20" s="77" t="s">
        <v>0</v>
      </c>
      <c r="E20" s="100"/>
      <c r="F20" s="130">
        <v>570</v>
      </c>
      <c r="G20" s="104" t="s">
        <v>0</v>
      </c>
      <c r="H2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20" s="80" t="str">
        <f>IF(Sklop5[[#This Row],[ZAHTEVANA SHEMA KAKOVOSTI]]&lt;&gt;"",Sklop5[[#This Row],[Preračunana masa/volumen/kos na enoto kg]],"")</f>
        <v/>
      </c>
      <c r="J20" s="88"/>
      <c r="K20" s="85"/>
      <c r="L20" s="144"/>
      <c r="M20" s="165" t="s">
        <v>113</v>
      </c>
      <c r="N20" s="86"/>
      <c r="O20" s="128" t="s">
        <v>113</v>
      </c>
      <c r="P20" s="91"/>
      <c r="Q20" s="86">
        <f>+Sklop5[[#This Row],[cena/enota brez DDV v EUR]]*Sklop5[[#This Row],[Stopnja DDV (%)]]</f>
        <v>0</v>
      </c>
      <c r="R20" s="86">
        <f>+Sklop5[[#This Row],[cena/enota brez DDV v EUR]]+Sklop5[[#This Row],[Davek (EUR)]]</f>
        <v>0</v>
      </c>
      <c r="S20" s="86">
        <f>+Sklop5[[#This Row],[cena/enota brez DDV v EUR]]*Sklop5[[#This Row],[Okvirna količina]]</f>
        <v>0</v>
      </c>
      <c r="T20" s="86">
        <f>+Sklop5[[#This Row],[Končna cena/enoto mere (EUR) z DDV]]*Sklop5[[#This Row],[Okvirna količina]]</f>
        <v>0</v>
      </c>
      <c r="U20" s="144"/>
    </row>
    <row r="21" spans="1:21" s="55" customFormat="1" ht="12">
      <c r="A21" s="84" t="s">
        <v>7</v>
      </c>
      <c r="B21" s="167" t="s">
        <v>933</v>
      </c>
      <c r="C21" s="77" t="s">
        <v>113</v>
      </c>
      <c r="D21" s="77" t="s">
        <v>0</v>
      </c>
      <c r="E21" s="100" t="s">
        <v>868</v>
      </c>
      <c r="F21" s="130">
        <v>10</v>
      </c>
      <c r="G21" s="104" t="s">
        <v>0</v>
      </c>
      <c r="H21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80">
        <f>IF(Sklop5[[#This Row],[ZAHTEVANA SHEMA KAKOVOSTI]]&lt;&gt;"",Sklop5[[#This Row],[Preračunana masa/volumen/kos na enoto kg]],"")</f>
        <v>10</v>
      </c>
      <c r="J21" s="88"/>
      <c r="K21" s="85"/>
      <c r="L21" s="144"/>
      <c r="M21" s="165" t="s">
        <v>113</v>
      </c>
      <c r="N21" s="86"/>
      <c r="O21" s="128" t="s">
        <v>113</v>
      </c>
      <c r="P21" s="91"/>
      <c r="Q21" s="86">
        <f>+Sklop5[[#This Row],[cena/enota brez DDV v EUR]]*Sklop5[[#This Row],[Stopnja DDV (%)]]</f>
        <v>0</v>
      </c>
      <c r="R21" s="86">
        <f>+Sklop5[[#This Row],[cena/enota brez DDV v EUR]]+Sklop5[[#This Row],[Davek (EUR)]]</f>
        <v>0</v>
      </c>
      <c r="S21" s="86">
        <f>+Sklop5[[#This Row],[cena/enota brez DDV v EUR]]*Sklop5[[#This Row],[Okvirna količina]]</f>
        <v>0</v>
      </c>
      <c r="T21" s="86">
        <f>+Sklop5[[#This Row],[Končna cena/enoto mere (EUR) z DDV]]*Sklop5[[#This Row],[Okvirna količina]]</f>
        <v>0</v>
      </c>
      <c r="U21" s="144"/>
    </row>
    <row r="22" spans="1:21" s="55" customFormat="1" ht="12">
      <c r="A22" s="84" t="s">
        <v>8</v>
      </c>
      <c r="B22" s="167" t="s">
        <v>934</v>
      </c>
      <c r="C22" s="77" t="s">
        <v>113</v>
      </c>
      <c r="D22" s="77" t="s">
        <v>0</v>
      </c>
      <c r="E22" s="100" t="s">
        <v>868</v>
      </c>
      <c r="F22" s="130">
        <v>40</v>
      </c>
      <c r="G22" s="104" t="s">
        <v>0</v>
      </c>
      <c r="H22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2" s="80">
        <f>IF(Sklop5[[#This Row],[ZAHTEVANA SHEMA KAKOVOSTI]]&lt;&gt;"",Sklop5[[#This Row],[Preračunana masa/volumen/kos na enoto kg]],"")</f>
        <v>40</v>
      </c>
      <c r="J22" s="88"/>
      <c r="K22" s="85"/>
      <c r="L22" s="144"/>
      <c r="M22" s="165" t="s">
        <v>113</v>
      </c>
      <c r="N22" s="86"/>
      <c r="O22" s="128" t="s">
        <v>113</v>
      </c>
      <c r="P22" s="91"/>
      <c r="Q22" s="86">
        <f>+Sklop5[[#This Row],[cena/enota brez DDV v EUR]]*Sklop5[[#This Row],[Stopnja DDV (%)]]</f>
        <v>0</v>
      </c>
      <c r="R22" s="86">
        <f>+Sklop5[[#This Row],[cena/enota brez DDV v EUR]]+Sklop5[[#This Row],[Davek (EUR)]]</f>
        <v>0</v>
      </c>
      <c r="S22" s="86">
        <f>+Sklop5[[#This Row],[cena/enota brez DDV v EUR]]*Sklop5[[#This Row],[Okvirna količina]]</f>
        <v>0</v>
      </c>
      <c r="T22" s="86">
        <f>+Sklop5[[#This Row],[Končna cena/enoto mere (EUR) z DDV]]*Sklop5[[#This Row],[Okvirna količina]]</f>
        <v>0</v>
      </c>
      <c r="U22" s="144"/>
    </row>
    <row r="23" spans="1:21" s="55" customFormat="1" ht="24">
      <c r="A23" s="84" t="s">
        <v>9</v>
      </c>
      <c r="B23" s="167" t="s">
        <v>870</v>
      </c>
      <c r="C23" s="77" t="s">
        <v>113</v>
      </c>
      <c r="D23" s="77" t="s">
        <v>0</v>
      </c>
      <c r="E23" s="100" t="s">
        <v>868</v>
      </c>
      <c r="F23" s="130">
        <v>770</v>
      </c>
      <c r="G23" s="104" t="s">
        <v>0</v>
      </c>
      <c r="H23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770</v>
      </c>
      <c r="I23" s="80">
        <f>IF(Sklop5[[#This Row],[ZAHTEVANA SHEMA KAKOVOSTI]]&lt;&gt;"",Sklop5[[#This Row],[Preračunana masa/volumen/kos na enoto kg]],"")</f>
        <v>770</v>
      </c>
      <c r="J23" s="88"/>
      <c r="K23" s="85"/>
      <c r="L23" s="144"/>
      <c r="M23" s="165" t="s">
        <v>113</v>
      </c>
      <c r="N23" s="86"/>
      <c r="O23" s="128" t="s">
        <v>113</v>
      </c>
      <c r="P23" s="91"/>
      <c r="Q23" s="86">
        <f>+Sklop5[[#This Row],[cena/enota brez DDV v EUR]]*Sklop5[[#This Row],[Stopnja DDV (%)]]</f>
        <v>0</v>
      </c>
      <c r="R23" s="86">
        <f>+Sklop5[[#This Row],[cena/enota brez DDV v EUR]]+Sklop5[[#This Row],[Davek (EUR)]]</f>
        <v>0</v>
      </c>
      <c r="S23" s="86">
        <f>+Sklop5[[#This Row],[cena/enota brez DDV v EUR]]*Sklop5[[#This Row],[Okvirna količina]]</f>
        <v>0</v>
      </c>
      <c r="T23" s="86">
        <f>+Sklop5[[#This Row],[Končna cena/enoto mere (EUR) z DDV]]*Sklop5[[#This Row],[Okvirna količina]]</f>
        <v>0</v>
      </c>
      <c r="U23" s="144"/>
    </row>
    <row r="24" spans="1:21" s="55" customFormat="1" ht="24">
      <c r="A24" s="84" t="s">
        <v>10</v>
      </c>
      <c r="B24" s="167" t="s">
        <v>935</v>
      </c>
      <c r="C24" s="77" t="s">
        <v>113</v>
      </c>
      <c r="D24" s="77" t="s">
        <v>0</v>
      </c>
      <c r="E24" s="100" t="s">
        <v>868</v>
      </c>
      <c r="F24" s="130">
        <v>250</v>
      </c>
      <c r="G24" s="104" t="s">
        <v>0</v>
      </c>
      <c r="H24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4" s="80">
        <f>IF(Sklop5[[#This Row],[ZAHTEVANA SHEMA KAKOVOSTI]]&lt;&gt;"",Sklop5[[#This Row],[Preračunana masa/volumen/kos na enoto kg]],"")</f>
        <v>250</v>
      </c>
      <c r="J24" s="88"/>
      <c r="K24" s="85"/>
      <c r="L24" s="144"/>
      <c r="M24" s="165" t="s">
        <v>113</v>
      </c>
      <c r="N24" s="86"/>
      <c r="O24" s="128" t="s">
        <v>113</v>
      </c>
      <c r="P24" s="91"/>
      <c r="Q24" s="86">
        <f>+Sklop5[[#This Row],[cena/enota brez DDV v EUR]]*Sklop5[[#This Row],[Stopnja DDV (%)]]</f>
        <v>0</v>
      </c>
      <c r="R24" s="86">
        <f>+Sklop5[[#This Row],[cena/enota brez DDV v EUR]]+Sklop5[[#This Row],[Davek (EUR)]]</f>
        <v>0</v>
      </c>
      <c r="S24" s="86">
        <f>+Sklop5[[#This Row],[cena/enota brez DDV v EUR]]*Sklop5[[#This Row],[Okvirna količina]]</f>
        <v>0</v>
      </c>
      <c r="T24" s="86">
        <f>+Sklop5[[#This Row],[Končna cena/enoto mere (EUR) z DDV]]*Sklop5[[#This Row],[Okvirna količina]]</f>
        <v>0</v>
      </c>
      <c r="U24" s="144"/>
    </row>
    <row r="25" spans="1:21" s="55" customFormat="1" ht="36">
      <c r="A25" s="84" t="s">
        <v>11</v>
      </c>
      <c r="B25" s="167" t="s">
        <v>871</v>
      </c>
      <c r="C25" s="77" t="s">
        <v>113</v>
      </c>
      <c r="D25" s="77" t="s">
        <v>0</v>
      </c>
      <c r="E25" s="100" t="s">
        <v>868</v>
      </c>
      <c r="F25" s="130">
        <v>1000</v>
      </c>
      <c r="G25" s="104" t="s">
        <v>0</v>
      </c>
      <c r="H25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0">
        <f>IF(Sklop5[[#This Row],[ZAHTEVANA SHEMA KAKOVOSTI]]&lt;&gt;"",Sklop5[[#This Row],[Preračunana masa/volumen/kos na enoto kg]],"")</f>
        <v>1000</v>
      </c>
      <c r="J25" s="88"/>
      <c r="K25" s="85"/>
      <c r="L25" s="144"/>
      <c r="M25" s="165" t="s">
        <v>113</v>
      </c>
      <c r="N25" s="86"/>
      <c r="O25" s="128" t="s">
        <v>113</v>
      </c>
      <c r="P25" s="91"/>
      <c r="Q25" s="86">
        <f>+Sklop5[[#This Row],[cena/enota brez DDV v EUR]]*Sklop5[[#This Row],[Stopnja DDV (%)]]</f>
        <v>0</v>
      </c>
      <c r="R25" s="86">
        <f>+Sklop5[[#This Row],[cena/enota brez DDV v EUR]]+Sklop5[[#This Row],[Davek (EUR)]]</f>
        <v>0</v>
      </c>
      <c r="S25" s="86">
        <f>+Sklop5[[#This Row],[cena/enota brez DDV v EUR]]*Sklop5[[#This Row],[Okvirna količina]]</f>
        <v>0</v>
      </c>
      <c r="T25" s="86">
        <f>+Sklop5[[#This Row],[Končna cena/enoto mere (EUR) z DDV]]*Sklop5[[#This Row],[Okvirna količina]]</f>
        <v>0</v>
      </c>
      <c r="U25" s="144"/>
    </row>
    <row r="26" spans="1:21" s="55" customFormat="1" ht="12">
      <c r="A26" s="84" t="s">
        <v>12</v>
      </c>
      <c r="B26" s="167" t="s">
        <v>304</v>
      </c>
      <c r="C26" s="77" t="s">
        <v>113</v>
      </c>
      <c r="D26" s="77" t="s">
        <v>0</v>
      </c>
      <c r="E26" s="100"/>
      <c r="F26" s="130">
        <v>130</v>
      </c>
      <c r="G26" s="104" t="s">
        <v>0</v>
      </c>
      <c r="H2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6" s="80" t="str">
        <f>IF(Sklop5[[#This Row],[ZAHTEVANA SHEMA KAKOVOSTI]]&lt;&gt;"",Sklop5[[#This Row],[Preračunana masa/volumen/kos na enoto kg]],"")</f>
        <v/>
      </c>
      <c r="J26" s="88"/>
      <c r="K26" s="85"/>
      <c r="L26" s="144"/>
      <c r="M26" s="165" t="s">
        <v>113</v>
      </c>
      <c r="N26" s="86"/>
      <c r="O26" s="128" t="s">
        <v>113</v>
      </c>
      <c r="P26" s="91"/>
      <c r="Q26" s="86">
        <f>+Sklop5[[#This Row],[cena/enota brez DDV v EUR]]*Sklop5[[#This Row],[Stopnja DDV (%)]]</f>
        <v>0</v>
      </c>
      <c r="R26" s="86">
        <f>+Sklop5[[#This Row],[cena/enota brez DDV v EUR]]+Sklop5[[#This Row],[Davek (EUR)]]</f>
        <v>0</v>
      </c>
      <c r="S26" s="86">
        <f>+Sklop5[[#This Row],[cena/enota brez DDV v EUR]]*Sklop5[[#This Row],[Okvirna količina]]</f>
        <v>0</v>
      </c>
      <c r="T26" s="86">
        <f>+Sklop5[[#This Row],[Končna cena/enoto mere (EUR) z DDV]]*Sklop5[[#This Row],[Okvirna količina]]</f>
        <v>0</v>
      </c>
      <c r="U26" s="144"/>
    </row>
    <row r="27" spans="1:21" s="55" customFormat="1" ht="12">
      <c r="A27" s="84" t="s">
        <v>13</v>
      </c>
      <c r="B27" s="167" t="s">
        <v>305</v>
      </c>
      <c r="C27" s="77" t="s">
        <v>113</v>
      </c>
      <c r="D27" s="77" t="s">
        <v>0</v>
      </c>
      <c r="E27" s="100" t="s">
        <v>868</v>
      </c>
      <c r="F27" s="130">
        <v>120</v>
      </c>
      <c r="G27" s="104" t="s">
        <v>0</v>
      </c>
      <c r="H2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80">
        <f>IF(Sklop5[[#This Row],[ZAHTEVANA SHEMA KAKOVOSTI]]&lt;&gt;"",Sklop5[[#This Row],[Preračunana masa/volumen/kos na enoto kg]],"")</f>
        <v>120</v>
      </c>
      <c r="J27" s="88"/>
      <c r="K27" s="85"/>
      <c r="L27" s="144"/>
      <c r="M27" s="165" t="s">
        <v>113</v>
      </c>
      <c r="N27" s="86"/>
      <c r="O27" s="128" t="s">
        <v>113</v>
      </c>
      <c r="P27" s="91"/>
      <c r="Q27" s="86">
        <f>+Sklop5[[#This Row],[cena/enota brez DDV v EUR]]*Sklop5[[#This Row],[Stopnja DDV (%)]]</f>
        <v>0</v>
      </c>
      <c r="R27" s="86">
        <f>+Sklop5[[#This Row],[cena/enota brez DDV v EUR]]+Sklop5[[#This Row],[Davek (EUR)]]</f>
        <v>0</v>
      </c>
      <c r="S27" s="86">
        <f>+Sklop5[[#This Row],[cena/enota brez DDV v EUR]]*Sklop5[[#This Row],[Okvirna količina]]</f>
        <v>0</v>
      </c>
      <c r="T27" s="86">
        <f>+Sklop5[[#This Row],[Končna cena/enoto mere (EUR) z DDV]]*Sklop5[[#This Row],[Okvirna količina]]</f>
        <v>0</v>
      </c>
      <c r="U27" s="144"/>
    </row>
    <row r="28" spans="1:21" s="55" customFormat="1" ht="24">
      <c r="A28" s="84" t="s">
        <v>14</v>
      </c>
      <c r="B28" s="167" t="s">
        <v>306</v>
      </c>
      <c r="C28" s="77" t="s">
        <v>113</v>
      </c>
      <c r="D28" s="77" t="s">
        <v>0</v>
      </c>
      <c r="E28" s="100" t="s">
        <v>868</v>
      </c>
      <c r="F28" s="130">
        <v>1500</v>
      </c>
      <c r="G28" s="104" t="s">
        <v>0</v>
      </c>
      <c r="H2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8" s="80">
        <f>IF(Sklop5[[#This Row],[ZAHTEVANA SHEMA KAKOVOSTI]]&lt;&gt;"",Sklop5[[#This Row],[Preračunana masa/volumen/kos na enoto kg]],"")</f>
        <v>1500</v>
      </c>
      <c r="J28" s="88"/>
      <c r="K28" s="85"/>
      <c r="L28" s="144"/>
      <c r="M28" s="165" t="s">
        <v>113</v>
      </c>
      <c r="N28" s="86"/>
      <c r="O28" s="128" t="s">
        <v>113</v>
      </c>
      <c r="P28" s="91"/>
      <c r="Q28" s="86">
        <f>+Sklop5[[#This Row],[cena/enota brez DDV v EUR]]*Sklop5[[#This Row],[Stopnja DDV (%)]]</f>
        <v>0</v>
      </c>
      <c r="R28" s="86">
        <f>+Sklop5[[#This Row],[cena/enota brez DDV v EUR]]+Sklop5[[#This Row],[Davek (EUR)]]</f>
        <v>0</v>
      </c>
      <c r="S28" s="86">
        <f>+Sklop5[[#This Row],[cena/enota brez DDV v EUR]]*Sklop5[[#This Row],[Okvirna količina]]</f>
        <v>0</v>
      </c>
      <c r="T28" s="86">
        <f>+Sklop5[[#This Row],[Končna cena/enoto mere (EUR) z DDV]]*Sklop5[[#This Row],[Okvirna količina]]</f>
        <v>0</v>
      </c>
      <c r="U28" s="144"/>
    </row>
    <row r="29" spans="1:21" s="55" customFormat="1" ht="12">
      <c r="A29" s="84" t="s">
        <v>15</v>
      </c>
      <c r="B29" s="167" t="s">
        <v>307</v>
      </c>
      <c r="C29" s="77" t="s">
        <v>113</v>
      </c>
      <c r="D29" s="77" t="s">
        <v>0</v>
      </c>
      <c r="E29" s="100" t="s">
        <v>868</v>
      </c>
      <c r="F29" s="130">
        <v>5</v>
      </c>
      <c r="G29" s="104" t="s">
        <v>0</v>
      </c>
      <c r="H2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80">
        <f>IF(Sklop5[[#This Row],[ZAHTEVANA SHEMA KAKOVOSTI]]&lt;&gt;"",Sklop5[[#This Row],[Preračunana masa/volumen/kos na enoto kg]],"")</f>
        <v>5</v>
      </c>
      <c r="J29" s="88"/>
      <c r="K29" s="85"/>
      <c r="L29" s="144"/>
      <c r="M29" s="165" t="s">
        <v>113</v>
      </c>
      <c r="N29" s="86"/>
      <c r="O29" s="128" t="s">
        <v>113</v>
      </c>
      <c r="P29" s="91"/>
      <c r="Q29" s="86">
        <f>+Sklop5[[#This Row],[cena/enota brez DDV v EUR]]*Sklop5[[#This Row],[Stopnja DDV (%)]]</f>
        <v>0</v>
      </c>
      <c r="R29" s="86">
        <f>+Sklop5[[#This Row],[cena/enota brez DDV v EUR]]+Sklop5[[#This Row],[Davek (EUR)]]</f>
        <v>0</v>
      </c>
      <c r="S29" s="86">
        <f>+Sklop5[[#This Row],[cena/enota brez DDV v EUR]]*Sklop5[[#This Row],[Okvirna količina]]</f>
        <v>0</v>
      </c>
      <c r="T29" s="86">
        <f>+Sklop5[[#This Row],[Končna cena/enoto mere (EUR) z DDV]]*Sklop5[[#This Row],[Okvirna količina]]</f>
        <v>0</v>
      </c>
      <c r="U29" s="144"/>
    </row>
    <row r="30" spans="1:21" s="55" customFormat="1" ht="24">
      <c r="A30" s="84" t="s">
        <v>16</v>
      </c>
      <c r="B30" s="167" t="s">
        <v>936</v>
      </c>
      <c r="C30" s="77" t="s">
        <v>113</v>
      </c>
      <c r="D30" s="77" t="s">
        <v>0</v>
      </c>
      <c r="E30" s="164" t="s">
        <v>868</v>
      </c>
      <c r="F30" s="130">
        <v>420</v>
      </c>
      <c r="G30" s="104" t="s">
        <v>0</v>
      </c>
      <c r="H3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420</v>
      </c>
      <c r="I30" s="80">
        <f>IF(Sklop5[[#This Row],[ZAHTEVANA SHEMA KAKOVOSTI]]&lt;&gt;"",Sklop5[[#This Row],[Preračunana masa/volumen/kos na enoto kg]],"")</f>
        <v>420</v>
      </c>
      <c r="J30" s="88"/>
      <c r="K30" s="85"/>
      <c r="L30" s="144"/>
      <c r="M30" s="165" t="s">
        <v>113</v>
      </c>
      <c r="N30" s="86"/>
      <c r="O30" s="128" t="s">
        <v>113</v>
      </c>
      <c r="P30" s="91"/>
      <c r="Q30" s="86">
        <f>+Sklop5[[#This Row],[cena/enota brez DDV v EUR]]*Sklop5[[#This Row],[Stopnja DDV (%)]]</f>
        <v>0</v>
      </c>
      <c r="R30" s="86">
        <f>+Sklop5[[#This Row],[cena/enota brez DDV v EUR]]+Sklop5[[#This Row],[Davek (EUR)]]</f>
        <v>0</v>
      </c>
      <c r="S30" s="86">
        <f>+Sklop5[[#This Row],[cena/enota brez DDV v EUR]]*Sklop5[[#This Row],[Okvirna količina]]</f>
        <v>0</v>
      </c>
      <c r="T30" s="86">
        <f>+Sklop5[[#This Row],[Končna cena/enoto mere (EUR) z DDV]]*Sklop5[[#This Row],[Okvirna količina]]</f>
        <v>0</v>
      </c>
      <c r="U30" s="144"/>
    </row>
    <row r="31" spans="1:21" s="55" customFormat="1" ht="12">
      <c r="A31" s="84" t="s">
        <v>17</v>
      </c>
      <c r="B31" s="157" t="s">
        <v>937</v>
      </c>
      <c r="C31" s="77" t="s">
        <v>113</v>
      </c>
      <c r="D31" s="77" t="s">
        <v>0</v>
      </c>
      <c r="E31" s="164"/>
      <c r="F31" s="178">
        <v>60</v>
      </c>
      <c r="G31" s="104" t="s">
        <v>0</v>
      </c>
      <c r="H3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1" s="115" t="str">
        <f>IF(Sklop5[[#This Row],[ZAHTEVANA SHEMA KAKOVOSTI]]&lt;&gt;"",Sklop5[[#This Row],[Preračunana masa/volumen/kos na enoto kg]],"")</f>
        <v/>
      </c>
      <c r="J31" s="131"/>
      <c r="K31" s="132"/>
      <c r="L31" s="132"/>
      <c r="M31" s="165" t="s">
        <v>113</v>
      </c>
      <c r="N31" s="86"/>
      <c r="O31" s="128" t="s">
        <v>113</v>
      </c>
      <c r="P31" s="162"/>
      <c r="Q31" s="161">
        <f>+Sklop5[[#This Row],[cena/enota brez DDV v EUR]]*Sklop5[[#This Row],[Stopnja DDV (%)]]</f>
        <v>0</v>
      </c>
      <c r="R31" s="161">
        <f>+Sklop5[[#This Row],[cena/enota brez DDV v EUR]]+Sklop5[[#This Row],[Davek (EUR)]]</f>
        <v>0</v>
      </c>
      <c r="S31" s="161">
        <f>+Sklop5[[#This Row],[cena/enota brez DDV v EUR]]*Sklop5[[#This Row],[Okvirna količina]]</f>
        <v>0</v>
      </c>
      <c r="T31" s="161">
        <f>+Sklop5[[#This Row],[Končna cena/enoto mere (EUR) z DDV]]*Sklop5[[#This Row],[Okvirna količina]]</f>
        <v>0</v>
      </c>
      <c r="U31" s="342"/>
    </row>
    <row r="32" spans="1:21" s="55" customFormat="1" ht="12">
      <c r="A32" s="84" t="s">
        <v>18</v>
      </c>
      <c r="B32" s="157" t="s">
        <v>860</v>
      </c>
      <c r="C32" s="77" t="s">
        <v>113</v>
      </c>
      <c r="D32" s="77" t="s">
        <v>0</v>
      </c>
      <c r="E32" s="164" t="s">
        <v>868</v>
      </c>
      <c r="F32" s="178">
        <v>450</v>
      </c>
      <c r="G32" s="104" t="s">
        <v>0</v>
      </c>
      <c r="H3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2" s="115">
        <f>IF(Sklop5[[#This Row],[ZAHTEVANA SHEMA KAKOVOSTI]]&lt;&gt;"",Sklop5[[#This Row],[Preračunana masa/volumen/kos na enoto kg]],"")</f>
        <v>450</v>
      </c>
      <c r="J32" s="131"/>
      <c r="K32" s="132"/>
      <c r="L32" s="132"/>
      <c r="M32" s="165" t="s">
        <v>113</v>
      </c>
      <c r="N32" s="86"/>
      <c r="O32" s="128" t="s">
        <v>113</v>
      </c>
      <c r="P32" s="162"/>
      <c r="Q32" s="161">
        <f>+Sklop5[[#This Row],[cena/enota brez DDV v EUR]]*Sklop5[[#This Row],[Stopnja DDV (%)]]</f>
        <v>0</v>
      </c>
      <c r="R32" s="161">
        <f>+Sklop5[[#This Row],[cena/enota brez DDV v EUR]]+Sklop5[[#This Row],[Davek (EUR)]]</f>
        <v>0</v>
      </c>
      <c r="S32" s="161">
        <f>+Sklop5[[#This Row],[cena/enota brez DDV v EUR]]*Sklop5[[#This Row],[Okvirna količina]]</f>
        <v>0</v>
      </c>
      <c r="T32" s="161">
        <f>+Sklop5[[#This Row],[Končna cena/enoto mere (EUR) z DDV]]*Sklop5[[#This Row],[Okvirna količina]]</f>
        <v>0</v>
      </c>
      <c r="U32" s="342"/>
    </row>
    <row r="33" spans="1:22" s="55" customFormat="1" ht="24">
      <c r="A33" s="84" t="s">
        <v>19</v>
      </c>
      <c r="B33" s="157" t="s">
        <v>938</v>
      </c>
      <c r="C33" s="77" t="s">
        <v>113</v>
      </c>
      <c r="D33" s="77" t="s">
        <v>0</v>
      </c>
      <c r="E33" s="164" t="s">
        <v>868</v>
      </c>
      <c r="F33" s="178">
        <v>5</v>
      </c>
      <c r="G33" s="104" t="s">
        <v>0</v>
      </c>
      <c r="H3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15">
        <f>IF(Sklop5[[#This Row],[ZAHTEVANA SHEMA KAKOVOSTI]]&lt;&gt;"",Sklop5[[#This Row],[Preračunana masa/volumen/kos na enoto kg]],"")</f>
        <v>5</v>
      </c>
      <c r="J33" s="131"/>
      <c r="K33" s="132"/>
      <c r="L33" s="132"/>
      <c r="M33" s="165" t="s">
        <v>113</v>
      </c>
      <c r="N33" s="86"/>
      <c r="O33" s="128" t="s">
        <v>113</v>
      </c>
      <c r="P33" s="162"/>
      <c r="Q33" s="161">
        <f>+Sklop5[[#This Row],[cena/enota brez DDV v EUR]]*Sklop5[[#This Row],[Stopnja DDV (%)]]</f>
        <v>0</v>
      </c>
      <c r="R33" s="161">
        <f>+Sklop5[[#This Row],[cena/enota brez DDV v EUR]]+Sklop5[[#This Row],[Davek (EUR)]]</f>
        <v>0</v>
      </c>
      <c r="S33" s="161">
        <f>+Sklop5[[#This Row],[cena/enota brez DDV v EUR]]*Sklop5[[#This Row],[Okvirna količina]]</f>
        <v>0</v>
      </c>
      <c r="T33" s="161">
        <f>+Sklop5[[#This Row],[Končna cena/enoto mere (EUR) z DDV]]*Sklop5[[#This Row],[Okvirna količina]]</f>
        <v>0</v>
      </c>
      <c r="U33" s="342"/>
    </row>
    <row r="34" spans="1:22" s="55" customFormat="1" ht="24">
      <c r="A34" s="84" t="s">
        <v>20</v>
      </c>
      <c r="B34" s="157" t="s">
        <v>872</v>
      </c>
      <c r="C34" s="77" t="s">
        <v>113</v>
      </c>
      <c r="D34" s="77" t="s">
        <v>0</v>
      </c>
      <c r="E34" s="164" t="s">
        <v>868</v>
      </c>
      <c r="F34" s="178">
        <v>500</v>
      </c>
      <c r="G34" s="104" t="s">
        <v>0</v>
      </c>
      <c r="H3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115">
        <f>IF(Sklop5[[#This Row],[ZAHTEVANA SHEMA KAKOVOSTI]]&lt;&gt;"",Sklop5[[#This Row],[Preračunana masa/volumen/kos na enoto kg]],"")</f>
        <v>500</v>
      </c>
      <c r="J34" s="131"/>
      <c r="K34" s="132"/>
      <c r="L34" s="132"/>
      <c r="M34" s="165" t="s">
        <v>113</v>
      </c>
      <c r="N34" s="86"/>
      <c r="O34" s="128" t="s">
        <v>113</v>
      </c>
      <c r="P34" s="162"/>
      <c r="Q34" s="161">
        <f>+Sklop5[[#This Row],[cena/enota brez DDV v EUR]]*Sklop5[[#This Row],[Stopnja DDV (%)]]</f>
        <v>0</v>
      </c>
      <c r="R34" s="161">
        <f>+Sklop5[[#This Row],[cena/enota brez DDV v EUR]]+Sklop5[[#This Row],[Davek (EUR)]]</f>
        <v>0</v>
      </c>
      <c r="S34" s="161">
        <f>+Sklop5[[#This Row],[cena/enota brez DDV v EUR]]*Sklop5[[#This Row],[Okvirna količina]]</f>
        <v>0</v>
      </c>
      <c r="T34" s="161">
        <f>+Sklop5[[#This Row],[Končna cena/enoto mere (EUR) z DDV]]*Sklop5[[#This Row],[Okvirna količina]]</f>
        <v>0</v>
      </c>
      <c r="U34" s="342"/>
    </row>
    <row r="35" spans="1:22" s="55" customFormat="1" ht="24">
      <c r="A35" s="84" t="s">
        <v>21</v>
      </c>
      <c r="B35" s="157" t="s">
        <v>939</v>
      </c>
      <c r="C35" s="77" t="s">
        <v>113</v>
      </c>
      <c r="D35" s="77" t="s">
        <v>0</v>
      </c>
      <c r="E35" s="164" t="s">
        <v>868</v>
      </c>
      <c r="F35" s="178">
        <v>20</v>
      </c>
      <c r="G35" s="104" t="s">
        <v>0</v>
      </c>
      <c r="H3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5">
        <f>IF(Sklop5[[#This Row],[ZAHTEVANA SHEMA KAKOVOSTI]]&lt;&gt;"",Sklop5[[#This Row],[Preračunana masa/volumen/kos na enoto kg]],"")</f>
        <v>20</v>
      </c>
      <c r="J35" s="131"/>
      <c r="K35" s="132"/>
      <c r="L35" s="132"/>
      <c r="M35" s="165" t="s">
        <v>113</v>
      </c>
      <c r="N35" s="86"/>
      <c r="O35" s="128" t="s">
        <v>113</v>
      </c>
      <c r="P35" s="162"/>
      <c r="Q35" s="161">
        <f>+Sklop5[[#This Row],[cena/enota brez DDV v EUR]]*Sklop5[[#This Row],[Stopnja DDV (%)]]</f>
        <v>0</v>
      </c>
      <c r="R35" s="161">
        <f>+Sklop5[[#This Row],[cena/enota brez DDV v EUR]]+Sklop5[[#This Row],[Davek (EUR)]]</f>
        <v>0</v>
      </c>
      <c r="S35" s="161">
        <f>+Sklop5[[#This Row],[cena/enota brez DDV v EUR]]*Sklop5[[#This Row],[Okvirna količina]]</f>
        <v>0</v>
      </c>
      <c r="T35" s="161">
        <f>+Sklop5[[#This Row],[Končna cena/enoto mere (EUR) z DDV]]*Sklop5[[#This Row],[Okvirna količina]]</f>
        <v>0</v>
      </c>
      <c r="U35" s="342"/>
    </row>
    <row r="36" spans="1:22" s="55" customFormat="1" ht="12">
      <c r="A36" s="84" t="s">
        <v>22</v>
      </c>
      <c r="B36" s="157" t="s">
        <v>940</v>
      </c>
      <c r="C36" s="77" t="s">
        <v>113</v>
      </c>
      <c r="D36" s="77" t="s">
        <v>0</v>
      </c>
      <c r="E36" s="164" t="s">
        <v>868</v>
      </c>
      <c r="F36" s="178">
        <v>20</v>
      </c>
      <c r="G36" s="104" t="s">
        <v>0</v>
      </c>
      <c r="H3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5">
        <f>IF(Sklop5[[#This Row],[ZAHTEVANA SHEMA KAKOVOSTI]]&lt;&gt;"",Sklop5[[#This Row],[Preračunana masa/volumen/kos na enoto kg]],"")</f>
        <v>20</v>
      </c>
      <c r="J36" s="131"/>
      <c r="K36" s="132"/>
      <c r="L36" s="132"/>
      <c r="M36" s="165" t="s">
        <v>113</v>
      </c>
      <c r="N36" s="86"/>
      <c r="O36" s="128" t="s">
        <v>113</v>
      </c>
      <c r="P36" s="162"/>
      <c r="Q36" s="161">
        <f>+Sklop5[[#This Row],[cena/enota brez DDV v EUR]]*Sklop5[[#This Row],[Stopnja DDV (%)]]</f>
        <v>0</v>
      </c>
      <c r="R36" s="161">
        <f>+Sklop5[[#This Row],[cena/enota brez DDV v EUR]]+Sklop5[[#This Row],[Davek (EUR)]]</f>
        <v>0</v>
      </c>
      <c r="S36" s="161">
        <f>+Sklop5[[#This Row],[cena/enota brez DDV v EUR]]*Sklop5[[#This Row],[Okvirna količina]]</f>
        <v>0</v>
      </c>
      <c r="T36" s="161">
        <f>+Sklop5[[#This Row],[Končna cena/enoto mere (EUR) z DDV]]*Sklop5[[#This Row],[Okvirna količina]]</f>
        <v>0</v>
      </c>
      <c r="U36" s="342"/>
    </row>
    <row r="37" spans="1:22" s="55" customFormat="1" ht="12">
      <c r="A37" s="84" t="s">
        <v>23</v>
      </c>
      <c r="B37" s="157" t="s">
        <v>308</v>
      </c>
      <c r="C37" s="77" t="s">
        <v>113</v>
      </c>
      <c r="D37" s="77" t="s">
        <v>0</v>
      </c>
      <c r="E37" s="164"/>
      <c r="F37" s="178">
        <v>400</v>
      </c>
      <c r="G37" s="104" t="s">
        <v>0</v>
      </c>
      <c r="H3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7" s="115" t="str">
        <f>IF(Sklop5[[#This Row],[ZAHTEVANA SHEMA KAKOVOSTI]]&lt;&gt;"",Sklop5[[#This Row],[Preračunana masa/volumen/kos na enoto kg]],"")</f>
        <v/>
      </c>
      <c r="J37" s="131"/>
      <c r="K37" s="132"/>
      <c r="L37" s="132"/>
      <c r="M37" s="165" t="s">
        <v>113</v>
      </c>
      <c r="N37" s="86"/>
      <c r="O37" s="128" t="s">
        <v>113</v>
      </c>
      <c r="P37" s="162"/>
      <c r="Q37" s="161">
        <f>+Sklop5[[#This Row],[cena/enota brez DDV v EUR]]*Sklop5[[#This Row],[Stopnja DDV (%)]]</f>
        <v>0</v>
      </c>
      <c r="R37" s="161">
        <f>+Sklop5[[#This Row],[cena/enota brez DDV v EUR]]+Sklop5[[#This Row],[Davek (EUR)]]</f>
        <v>0</v>
      </c>
      <c r="S37" s="161">
        <f>+Sklop5[[#This Row],[cena/enota brez DDV v EUR]]*Sklop5[[#This Row],[Okvirna količina]]</f>
        <v>0</v>
      </c>
      <c r="T37" s="161">
        <f>+Sklop5[[#This Row],[Končna cena/enoto mere (EUR) z DDV]]*Sklop5[[#This Row],[Okvirna količina]]</f>
        <v>0</v>
      </c>
      <c r="U37" s="342"/>
    </row>
    <row r="38" spans="1:22" s="18" customFormat="1">
      <c r="A38" s="296" t="s">
        <v>135</v>
      </c>
      <c r="B38" s="284"/>
      <c r="C38" s="291"/>
      <c r="D38" s="291"/>
      <c r="E38" s="300"/>
      <c r="F38" s="289"/>
      <c r="G38" s="298"/>
      <c r="H38" s="290">
        <f>SUBTOTAL(109,Sklop5[Preračunana masa/volumen/kos na enoto kg])</f>
        <v>7360</v>
      </c>
      <c r="I38" s="290">
        <f>SUBTOTAL(109,Sklop5[Živila iz shem kakovosti (kg)])</f>
        <v>5760</v>
      </c>
      <c r="J38" s="289"/>
      <c r="K38" s="293"/>
      <c r="L38" s="293"/>
      <c r="M38" s="283"/>
      <c r="N38" s="299"/>
      <c r="O38" s="299"/>
      <c r="P38" s="299"/>
      <c r="Q38" s="294"/>
      <c r="R38" s="289"/>
      <c r="S38" s="294">
        <f>SUBTOTAL(109,Sklop5[Vrednost za okvirno količino (EUR) brez DDV])</f>
        <v>0</v>
      </c>
      <c r="T38" s="294">
        <f>SUBTOTAL(109,Sklop5[Vrednost za okvirno količino (EUR) z DDV])</f>
        <v>0</v>
      </c>
      <c r="U38" s="297">
        <f>SUBTOTAL(103,Sklop5[Shema kakovosti
(nacionalne, evropske)
])</f>
        <v>0</v>
      </c>
      <c r="V38" s="11"/>
    </row>
    <row r="39" spans="1:22" s="341" customFormat="1">
      <c r="A39" s="325"/>
      <c r="B39" s="326"/>
      <c r="C39" s="327"/>
      <c r="D39" s="327"/>
      <c r="E39" s="328"/>
      <c r="F39" s="329"/>
      <c r="G39" s="330"/>
      <c r="H39" s="331"/>
      <c r="I39" s="331"/>
      <c r="J39" s="329"/>
      <c r="K39" s="332"/>
      <c r="L39" s="332"/>
      <c r="M39" s="333"/>
      <c r="N39" s="334"/>
      <c r="O39" s="334"/>
      <c r="P39" s="334"/>
      <c r="Q39" s="335"/>
      <c r="R39" s="329"/>
      <c r="S39" s="335"/>
      <c r="T39" s="335"/>
      <c r="U39" s="336"/>
      <c r="V39" s="337"/>
    </row>
    <row r="40" spans="1:22" s="18" customFormat="1">
      <c r="A40" s="48" t="s">
        <v>131</v>
      </c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48"/>
      <c r="R40" s="48"/>
      <c r="S40" s="48"/>
      <c r="T40" s="48"/>
      <c r="U40" s="68"/>
      <c r="V40" s="11"/>
    </row>
    <row r="41" spans="1:22" s="18" customFormat="1">
      <c r="A41" s="11" t="s">
        <v>133</v>
      </c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96" t="s">
        <v>174</v>
      </c>
      <c r="B42" s="17"/>
      <c r="C42" s="27"/>
      <c r="D42" s="27"/>
      <c r="E42" s="99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>
      <c r="A43" s="111" t="s">
        <v>167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54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11"/>
      <c r="B44" s="17"/>
      <c r="C44" s="27"/>
      <c r="D44" s="27"/>
      <c r="E44" s="106"/>
      <c r="F44" s="102"/>
      <c r="G44" s="102"/>
      <c r="L44" s="11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6" t="s">
        <v>65</v>
      </c>
      <c r="B45" s="17"/>
      <c r="C45" s="27"/>
      <c r="D45" s="27"/>
      <c r="E45" s="99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2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  <row r="256" spans="2:5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  <row r="267" spans="2:5">
      <c r="B267" s="16"/>
      <c r="C267" s="28"/>
      <c r="D267" s="28"/>
      <c r="E267" s="101"/>
    </row>
    <row r="268" spans="2:5">
      <c r="B268" s="16"/>
      <c r="C268" s="28"/>
      <c r="D268" s="28"/>
      <c r="E268" s="101"/>
    </row>
    <row r="269" spans="2:5">
      <c r="B269" s="16"/>
      <c r="C269" s="28"/>
      <c r="D269" s="28"/>
      <c r="E269" s="101"/>
    </row>
  </sheetData>
  <sheetProtection insertRows="0" deleteRows="0"/>
  <protectedRanges>
    <protectedRange sqref="M16 N1:P16 L1:M15 J44:P1048576 M43:P43 J38:P42 J1:K37 L17:P37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zoomScale="90" zoomScaleNormal="90" zoomScaleSheetLayoutView="100" workbookViewId="0">
      <selection activeCell="O16" sqref="O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pred_rekapitulacija'!B19</f>
        <v>RIBE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67" t="s">
        <v>309</v>
      </c>
      <c r="C16" s="77" t="s">
        <v>113</v>
      </c>
      <c r="D16" s="77" t="s">
        <v>0</v>
      </c>
      <c r="E16" s="100"/>
      <c r="F16" s="130">
        <v>5</v>
      </c>
      <c r="G16" s="10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48">
      <c r="A17" s="79" t="s">
        <v>3</v>
      </c>
      <c r="B17" s="167" t="s">
        <v>893</v>
      </c>
      <c r="C17" s="77" t="s">
        <v>113</v>
      </c>
      <c r="D17" s="77" t="s">
        <v>0</v>
      </c>
      <c r="E17" s="100"/>
      <c r="F17" s="130">
        <v>90</v>
      </c>
      <c r="G17" s="104" t="s">
        <v>0</v>
      </c>
      <c r="H17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7" s="115" t="str">
        <f>IF(Sklop6[[#This Row],[ZAHTEVANA SHEMA KAKOVOSTI]]&lt;&gt;"",Sklop6[[#This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+Sklop6[[#This Row],[cena/enota brez DDV v EUR]]*Sklop6[[#This Row],[Stopnja DDV (%)]]</f>
        <v>0</v>
      </c>
      <c r="R17" s="161">
        <f>+Sklop6[[#This Row],[cena/enota brez DDV v EUR]]+Sklop6[[#This Row],[Davek (EUR)]]</f>
        <v>0</v>
      </c>
      <c r="S17" s="161">
        <f>+Sklop6[[#This Row],[cena/enota brez DDV v EUR]]*Sklop6[[#This Row],[Okvirna količina]]</f>
        <v>0</v>
      </c>
      <c r="T17" s="134">
        <f>+Sklop6[[#This Row],[Končna cena/enoto mere (EUR) z DDV]]*Sklop6[[#This Row],[Okvirna količina]]</f>
        <v>0</v>
      </c>
      <c r="U17" s="135"/>
    </row>
    <row r="18" spans="1:21" s="55" customFormat="1" ht="48">
      <c r="A18" s="79" t="s">
        <v>4</v>
      </c>
      <c r="B18" s="156" t="s">
        <v>310</v>
      </c>
      <c r="C18" s="77" t="s">
        <v>113</v>
      </c>
      <c r="D18" s="77" t="s">
        <v>0</v>
      </c>
      <c r="E18" s="100"/>
      <c r="F18" s="130">
        <v>20</v>
      </c>
      <c r="G18" s="104" t="s">
        <v>0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80" t="str">
        <f>IF(Sklop6[[#This Row],[ZAHTEVANA SHEMA KAKOVOSTI]]&lt;&gt;"",Sklop6[[#This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93"/>
    </row>
    <row r="19" spans="1:21" s="55" customFormat="1" ht="36">
      <c r="A19" s="79" t="s">
        <v>5</v>
      </c>
      <c r="B19" s="157" t="s">
        <v>311</v>
      </c>
      <c r="C19" s="77" t="s">
        <v>113</v>
      </c>
      <c r="D19" s="77" t="s">
        <v>0</v>
      </c>
      <c r="E19" s="100"/>
      <c r="F19" s="130">
        <v>5</v>
      </c>
      <c r="G19" s="104" t="s">
        <v>0</v>
      </c>
      <c r="H1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9" s="115" t="str">
        <f>IF(Sklop6[[#This Row],[ZAHTEVANA SHEMA KAKOVOSTI]]&lt;&gt;"",Sklop6[[#This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+Sklop6[[#This Row],[cena/enota brez DDV v EUR]]*Sklop6[[#This Row],[Stopnja DDV (%)]]</f>
        <v>0</v>
      </c>
      <c r="R19" s="161">
        <f>+Sklop6[[#This Row],[cena/enota brez DDV v EUR]]+Sklop6[[#This Row],[Davek (EUR)]]</f>
        <v>0</v>
      </c>
      <c r="S19" s="161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36">
      <c r="A20" s="79" t="s">
        <v>6</v>
      </c>
      <c r="B20" s="157" t="s">
        <v>312</v>
      </c>
      <c r="C20" s="77" t="s">
        <v>113</v>
      </c>
      <c r="D20" s="77" t="s">
        <v>0</v>
      </c>
      <c r="E20" s="100"/>
      <c r="F20" s="130">
        <v>60</v>
      </c>
      <c r="G20" s="104" t="s">
        <v>0</v>
      </c>
      <c r="H2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15" t="str">
        <f>IF(Sklop6[[#This Row],[ZAHTEVANA SHEMA KAKOVOSTI]]&lt;&gt;"",Sklop6[[#This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+Sklop6[[#This Row],[cena/enota brez DDV v EUR]]*Sklop6[[#This Row],[Stopnja DDV (%)]]</f>
        <v>0</v>
      </c>
      <c r="R20" s="161">
        <f>+Sklop6[[#This Row],[cena/enota brez DDV v EUR]]+Sklop6[[#This Row],[Davek (EUR)]]</f>
        <v>0</v>
      </c>
      <c r="S20" s="161">
        <f>+Sklop6[[#This Row],[cena/enota brez DDV v EUR]]*Sklop6[[#This Row],[Okvirna količina]]</f>
        <v>0</v>
      </c>
      <c r="T20" s="134">
        <f>+Sklop6[[#This Row],[Končna cena/enoto mere (EUR) z DDV]]*Sklop6[[#This Row],[Okvirna količina]]</f>
        <v>0</v>
      </c>
      <c r="U20" s="135"/>
    </row>
    <row r="21" spans="1:21" s="55" customFormat="1" ht="48">
      <c r="A21" s="79" t="s">
        <v>7</v>
      </c>
      <c r="B21" s="157" t="s">
        <v>313</v>
      </c>
      <c r="C21" s="77" t="s">
        <v>113</v>
      </c>
      <c r="D21" s="77" t="s">
        <v>0</v>
      </c>
      <c r="E21" s="100"/>
      <c r="F21" s="130">
        <v>1800</v>
      </c>
      <c r="G21" s="104" t="s">
        <v>0</v>
      </c>
      <c r="H2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1" s="115" t="str">
        <f>IF(Sklop6[[#This Row],[ZAHTEVANA SHEMA KAKOVOSTI]]&lt;&gt;"",Sklop6[[#This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+Sklop6[[#This Row],[cena/enota brez DDV v EUR]]*Sklop6[[#This Row],[Stopnja DDV (%)]]</f>
        <v>0</v>
      </c>
      <c r="R21" s="161">
        <f>+Sklop6[[#This Row],[cena/enota brez DDV v EUR]]+Sklop6[[#This Row],[Davek (EUR)]]</f>
        <v>0</v>
      </c>
      <c r="S21" s="161">
        <f>+Sklop6[[#This Row],[cena/enota brez DDV v EUR]]*Sklop6[[#This Row],[Okvirna količina]]</f>
        <v>0</v>
      </c>
      <c r="T21" s="134">
        <f>+Sklop6[[#This Row],[Končna cena/enoto mere (EUR) z DDV]]*Sklop6[[#This Row],[Okvirna količina]]</f>
        <v>0</v>
      </c>
      <c r="U21" s="135"/>
    </row>
    <row r="22" spans="1:21" s="55" customFormat="1" ht="36">
      <c r="A22" s="79" t="s">
        <v>8</v>
      </c>
      <c r="B22" s="157" t="s">
        <v>314</v>
      </c>
      <c r="C22" s="77" t="s">
        <v>113</v>
      </c>
      <c r="D22" s="77" t="s">
        <v>0</v>
      </c>
      <c r="E22" s="100"/>
      <c r="F22" s="130">
        <v>15</v>
      </c>
      <c r="G22" s="104" t="s">
        <v>0</v>
      </c>
      <c r="H22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115" t="str">
        <f>IF(Sklop6[[#This Row],[ZAHTEVANA SHEMA KAKOVOSTI]]&lt;&gt;"",Sklop6[[#This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+Sklop6[[#This Row],[cena/enota brez DDV v EUR]]*Sklop6[[#This Row],[Stopnja DDV (%)]]</f>
        <v>0</v>
      </c>
      <c r="R22" s="161">
        <f>+Sklop6[[#This Row],[cena/enota brez DDV v EUR]]+Sklop6[[#This Row],[Davek (EUR)]]</f>
        <v>0</v>
      </c>
      <c r="S22" s="161">
        <f>+Sklop6[[#This Row],[cena/enota brez DDV v EUR]]*Sklop6[[#This Row],[Okvirna količina]]</f>
        <v>0</v>
      </c>
      <c r="T22" s="134">
        <f>+Sklop6[[#This Row],[Končna cena/enoto mere (EUR) z DDV]]*Sklop6[[#This Row],[Okvirna količina]]</f>
        <v>0</v>
      </c>
      <c r="U22" s="135"/>
    </row>
    <row r="23" spans="1:21" s="55" customFormat="1" ht="36">
      <c r="A23" s="79" t="s">
        <v>9</v>
      </c>
      <c r="B23" s="157" t="s">
        <v>315</v>
      </c>
      <c r="C23" s="77" t="s">
        <v>113</v>
      </c>
      <c r="D23" s="77" t="s">
        <v>0</v>
      </c>
      <c r="E23" s="100"/>
      <c r="F23" s="130">
        <v>15</v>
      </c>
      <c r="G23" s="104" t="s">
        <v>0</v>
      </c>
      <c r="H23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3" s="115" t="str">
        <f>IF(Sklop6[[#This Row],[ZAHTEVANA SHEMA KAKOVOSTI]]&lt;&gt;"",Sklop6[[#This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+Sklop6[[#This Row],[cena/enota brez DDV v EUR]]*Sklop6[[#This Row],[Stopnja DDV (%)]]</f>
        <v>0</v>
      </c>
      <c r="R23" s="161">
        <f>+Sklop6[[#This Row],[cena/enota brez DDV v EUR]]+Sklop6[[#This Row],[Davek (EUR)]]</f>
        <v>0</v>
      </c>
      <c r="S23" s="161">
        <f>+Sklop6[[#This Row],[cena/enota brez DDV v EUR]]*Sklop6[[#This Row],[Okvirna količina]]</f>
        <v>0</v>
      </c>
      <c r="T23" s="134">
        <f>+Sklop6[[#This Row],[Končna cena/enoto mere (EUR) z DDV]]*Sklop6[[#This Row],[Okvirna količina]]</f>
        <v>0</v>
      </c>
      <c r="U23" s="135"/>
    </row>
    <row r="24" spans="1:21" s="55" customFormat="1" ht="48">
      <c r="A24" s="79" t="s">
        <v>10</v>
      </c>
      <c r="B24" s="157" t="s">
        <v>316</v>
      </c>
      <c r="C24" s="77" t="s">
        <v>113</v>
      </c>
      <c r="D24" s="77" t="s">
        <v>0</v>
      </c>
      <c r="E24" s="100"/>
      <c r="F24" s="130">
        <v>15</v>
      </c>
      <c r="G24" s="104" t="s">
        <v>0</v>
      </c>
      <c r="H24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4" s="115" t="str">
        <f>IF(Sklop6[[#This Row],[ZAHTEVANA SHEMA KAKOVOSTI]]&lt;&gt;"",Sklop6[[#This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+Sklop6[[#This Row],[cena/enota brez DDV v EUR]]*Sklop6[[#This Row],[Stopnja DDV (%)]]</f>
        <v>0</v>
      </c>
      <c r="R24" s="161">
        <f>+Sklop6[[#This Row],[cena/enota brez DDV v EUR]]+Sklop6[[#This Row],[Davek (EUR)]]</f>
        <v>0</v>
      </c>
      <c r="S24" s="161">
        <f>+Sklop6[[#This Row],[cena/enota brez DDV v EUR]]*Sklop6[[#This Row],[Okvirna količina]]</f>
        <v>0</v>
      </c>
      <c r="T24" s="134">
        <f>+Sklop6[[#This Row],[Končna cena/enoto mere (EUR) z DDV]]*Sklop6[[#This Row],[Okvirna količina]]</f>
        <v>0</v>
      </c>
      <c r="U24" s="135"/>
    </row>
    <row r="25" spans="1:21" s="55" customFormat="1" ht="36">
      <c r="A25" s="79" t="s">
        <v>11</v>
      </c>
      <c r="B25" s="157" t="s">
        <v>317</v>
      </c>
      <c r="C25" s="77" t="s">
        <v>113</v>
      </c>
      <c r="D25" s="77" t="s">
        <v>0</v>
      </c>
      <c r="E25" s="100"/>
      <c r="F25" s="130">
        <v>15</v>
      </c>
      <c r="G25" s="104" t="s">
        <v>0</v>
      </c>
      <c r="H25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115" t="str">
        <f>IF(Sklop6[[#This Row],[ZAHTEVANA SHEMA KAKOVOSTI]]&lt;&gt;"",Sklop6[[#This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34">
        <f>+Sklop6[[#This Row],[Končna cena/enoto mere (EUR) z DDV]]*Sklop6[[#This Row],[Okvirna količina]]</f>
        <v>0</v>
      </c>
      <c r="U25" s="135"/>
    </row>
    <row r="26" spans="1:21" s="55" customFormat="1" ht="48">
      <c r="A26" s="79" t="s">
        <v>12</v>
      </c>
      <c r="B26" s="157" t="s">
        <v>318</v>
      </c>
      <c r="C26" s="77" t="s">
        <v>113</v>
      </c>
      <c r="D26" s="77" t="s">
        <v>0</v>
      </c>
      <c r="E26" s="100"/>
      <c r="F26" s="130">
        <v>70</v>
      </c>
      <c r="G26" s="104" t="s">
        <v>0</v>
      </c>
      <c r="H26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115" t="str">
        <f>IF(Sklop6[[#This Row],[ZAHTEVANA SHEMA KAKOVOSTI]]&lt;&gt;"",Sklop6[[#This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+Sklop6[[#This Row],[cena/enota brez DDV v EUR]]*Sklop6[[#This Row],[Stopnja DDV (%)]]</f>
        <v>0</v>
      </c>
      <c r="R26" s="161">
        <f>+Sklop6[[#This Row],[cena/enota brez DDV v EUR]]+Sklop6[[#This Row],[Davek (EUR)]]</f>
        <v>0</v>
      </c>
      <c r="S26" s="161">
        <f>+Sklop6[[#This Row],[cena/enota brez DDV v EUR]]*Sklop6[[#This Row],[Okvirna količina]]</f>
        <v>0</v>
      </c>
      <c r="T26" s="134">
        <f>+Sklop6[[#This Row],[Končna cena/enoto mere (EUR) z DDV]]*Sklop6[[#This Row],[Okvirna količina]]</f>
        <v>0</v>
      </c>
      <c r="U26" s="135"/>
    </row>
    <row r="27" spans="1:21" s="55" customFormat="1" ht="36">
      <c r="A27" s="79" t="s">
        <v>13</v>
      </c>
      <c r="B27" s="157" t="s">
        <v>319</v>
      </c>
      <c r="C27" s="77" t="s">
        <v>113</v>
      </c>
      <c r="D27" s="77" t="s">
        <v>0</v>
      </c>
      <c r="E27" s="100"/>
      <c r="F27" s="130">
        <v>5</v>
      </c>
      <c r="G27" s="104" t="s">
        <v>0</v>
      </c>
      <c r="H27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15" t="str">
        <f>IF(Sklop6[[#This Row],[ZAHTEVANA SHEMA KAKOVOSTI]]&lt;&gt;"",Sklop6[[#This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+Sklop6[[#This Row],[cena/enota brez DDV v EUR]]*Sklop6[[#This Row],[Stopnja DDV (%)]]</f>
        <v>0</v>
      </c>
      <c r="R27" s="161">
        <f>+Sklop6[[#This Row],[cena/enota brez DDV v EUR]]+Sklop6[[#This Row],[Davek (EUR)]]</f>
        <v>0</v>
      </c>
      <c r="S27" s="161">
        <f>+Sklop6[[#This Row],[cena/enota brez DDV v EUR]]*Sklop6[[#This Row],[Okvirna količina]]</f>
        <v>0</v>
      </c>
      <c r="T27" s="134">
        <f>+Sklop6[[#This Row],[Končna cena/enoto mere (EUR) z DDV]]*Sklop6[[#This Row],[Okvirna količina]]</f>
        <v>0</v>
      </c>
      <c r="U27" s="135"/>
    </row>
    <row r="28" spans="1:21" s="55" customFormat="1" ht="36">
      <c r="A28" s="79" t="s">
        <v>14</v>
      </c>
      <c r="B28" s="157" t="s">
        <v>320</v>
      </c>
      <c r="C28" s="77" t="s">
        <v>113</v>
      </c>
      <c r="D28" s="77" t="s">
        <v>0</v>
      </c>
      <c r="E28" s="100"/>
      <c r="F28" s="130">
        <v>120</v>
      </c>
      <c r="G28" s="104" t="s">
        <v>0</v>
      </c>
      <c r="H28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115" t="str">
        <f>IF(Sklop6[[#This Row],[ZAHTEVANA SHEMA KAKOVOSTI]]&lt;&gt;"",Sklop6[[#This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+Sklop6[[#This Row],[cena/enota brez DDV v EUR]]*Sklop6[[#This Row],[Stopnja DDV (%)]]</f>
        <v>0</v>
      </c>
      <c r="R28" s="161">
        <f>+Sklop6[[#This Row],[cena/enota brez DDV v EUR]]+Sklop6[[#This Row],[Davek (EUR)]]</f>
        <v>0</v>
      </c>
      <c r="S28" s="161">
        <f>+Sklop6[[#This Row],[cena/enota brez DDV v EUR]]*Sklop6[[#This Row],[Okvirna količina]]</f>
        <v>0</v>
      </c>
      <c r="T28" s="134">
        <f>+Sklop6[[#This Row],[Končna cena/enoto mere (EUR) z DDV]]*Sklop6[[#This Row],[Okvirna količina]]</f>
        <v>0</v>
      </c>
      <c r="U28" s="135"/>
    </row>
    <row r="29" spans="1:21" s="55" customFormat="1" ht="36">
      <c r="A29" s="79" t="s">
        <v>15</v>
      </c>
      <c r="B29" s="157" t="s">
        <v>321</v>
      </c>
      <c r="C29" s="77" t="s">
        <v>113</v>
      </c>
      <c r="D29" s="77" t="s">
        <v>0</v>
      </c>
      <c r="E29" s="100"/>
      <c r="F29" s="130">
        <v>200</v>
      </c>
      <c r="G29" s="104" t="s">
        <v>0</v>
      </c>
      <c r="H2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+Sklop6[[#This Row],[cena/enota brez DDV v EUR]]*Sklop6[[#This Row],[Stopnja DDV (%)]]</f>
        <v>0</v>
      </c>
      <c r="R29" s="161">
        <f>+Sklop6[[#This Row],[cena/enota brez DDV v EUR]]+Sklop6[[#This Row],[Davek (EUR)]]</f>
        <v>0</v>
      </c>
      <c r="S29" s="161">
        <f>+Sklop6[[#This Row],[cena/enota brez DDV v EUR]]*Sklop6[[#This Row],[Okvirna količina]]</f>
        <v>0</v>
      </c>
      <c r="T29" s="134">
        <f>+Sklop6[[#This Row],[Končna cena/enoto mere (EUR) z DDV]]*Sklop6[[#This Row],[Okvirna količina]]</f>
        <v>0</v>
      </c>
      <c r="U29" s="135"/>
    </row>
    <row r="30" spans="1:21" s="55" customFormat="1" ht="24">
      <c r="A30" s="79" t="s">
        <v>16</v>
      </c>
      <c r="B30" s="157" t="s">
        <v>322</v>
      </c>
      <c r="C30" s="77" t="s">
        <v>113</v>
      </c>
      <c r="D30" s="77" t="s">
        <v>0</v>
      </c>
      <c r="E30" s="100"/>
      <c r="F30" s="130">
        <v>5</v>
      </c>
      <c r="G30" s="104" t="s">
        <v>0</v>
      </c>
      <c r="H3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115" t="str">
        <f>IF(Sklop6[[#This Row],[ZAHTEVANA SHEMA KAKOVOSTI]]&lt;&gt;"",Sklop6[[#This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+Sklop6[[#This Row],[cena/enota brez DDV v EUR]]*Sklop6[[#This Row],[Stopnja DDV (%)]]</f>
        <v>0</v>
      </c>
      <c r="R30" s="161">
        <f>+Sklop6[[#This Row],[cena/enota brez DDV v EUR]]+Sklop6[[#This Row],[Davek (EUR)]]</f>
        <v>0</v>
      </c>
      <c r="S30" s="161">
        <f>+Sklop6[[#This Row],[cena/enota brez DDV v EUR]]*Sklop6[[#This Row],[Okvirna količina]]</f>
        <v>0</v>
      </c>
      <c r="T30" s="134">
        <f>+Sklop6[[#This Row],[Končna cena/enoto mere (EUR) z DDV]]*Sklop6[[#This Row],[Okvirna količina]]</f>
        <v>0</v>
      </c>
      <c r="U30" s="135"/>
    </row>
    <row r="31" spans="1:21" s="55" customFormat="1" ht="24">
      <c r="A31" s="79" t="s">
        <v>17</v>
      </c>
      <c r="B31" s="157" t="s">
        <v>323</v>
      </c>
      <c r="C31" s="77" t="s">
        <v>113</v>
      </c>
      <c r="D31" s="77" t="s">
        <v>0</v>
      </c>
      <c r="E31" s="100"/>
      <c r="F31" s="130">
        <v>5</v>
      </c>
      <c r="G31" s="104" t="s">
        <v>0</v>
      </c>
      <c r="H3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1" s="115" t="str">
        <f>IF(Sklop6[[#This Row],[ZAHTEVANA SHEMA KAKOVOSTI]]&lt;&gt;"",Sklop6[[#This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+Sklop6[[#This Row],[cena/enota brez DDV v EUR]]*Sklop6[[#This Row],[Stopnja DDV (%)]]</f>
        <v>0</v>
      </c>
      <c r="R31" s="161">
        <f>+Sklop6[[#This Row],[cena/enota brez DDV v EUR]]+Sklop6[[#This Row],[Davek (EUR)]]</f>
        <v>0</v>
      </c>
      <c r="S31" s="161">
        <f>+Sklop6[[#This Row],[cena/enota brez DDV v EUR]]*Sklop6[[#This Row],[Okvirna količina]]</f>
        <v>0</v>
      </c>
      <c r="T31" s="134">
        <f>+Sklop6[[#This Row],[Končna cena/enoto mere (EUR) z DDV]]*Sklop6[[#This Row],[Okvirna količina]]</f>
        <v>0</v>
      </c>
      <c r="U31" s="135"/>
    </row>
    <row r="32" spans="1:21" s="55" customFormat="1" ht="24">
      <c r="A32" s="79" t="s">
        <v>18</v>
      </c>
      <c r="B32" s="157" t="s">
        <v>862</v>
      </c>
      <c r="C32" s="77" t="s">
        <v>941</v>
      </c>
      <c r="D32" s="77" t="s">
        <v>111</v>
      </c>
      <c r="E32" s="100"/>
      <c r="F32" s="130">
        <v>1</v>
      </c>
      <c r="G32" s="104" t="s">
        <v>0</v>
      </c>
      <c r="H32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2" s="115" t="str">
        <f>IF(Sklop6[[#This Row],[ZAHTEVANA SHEMA KAKOVOSTI]]&lt;&gt;"",Sklop6[[#This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+Sklop6[[#This Row],[cena/enota brez DDV v EUR]]*Sklop6[[#This Row],[Stopnja DDV (%)]]</f>
        <v>0</v>
      </c>
      <c r="R32" s="161">
        <f>+Sklop6[[#This Row],[cena/enota brez DDV v EUR]]+Sklop6[[#This Row],[Davek (EUR)]]</f>
        <v>0</v>
      </c>
      <c r="S32" s="161">
        <f>+Sklop6[[#This Row],[cena/enota brez DDV v EUR]]*Sklop6[[#This Row],[Okvirna količina]]</f>
        <v>0</v>
      </c>
      <c r="T32" s="134">
        <f>+Sklop6[[#This Row],[Končna cena/enoto mere (EUR) z DDV]]*Sklop6[[#This Row],[Okvirna količina]]</f>
        <v>0</v>
      </c>
      <c r="U32" s="135"/>
    </row>
    <row r="33" spans="1:22" s="55" customFormat="1" ht="36">
      <c r="A33" s="79" t="s">
        <v>19</v>
      </c>
      <c r="B33" s="157" t="s">
        <v>861</v>
      </c>
      <c r="C33" s="77" t="s">
        <v>873</v>
      </c>
      <c r="D33" s="77" t="s">
        <v>111</v>
      </c>
      <c r="E33" s="100"/>
      <c r="F33" s="130">
        <v>1</v>
      </c>
      <c r="G33" s="104" t="s">
        <v>0</v>
      </c>
      <c r="H33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3" s="115" t="str">
        <f>IF(Sklop6[[#This Row],[ZAHTEVANA SHEMA KAKOVOSTI]]&lt;&gt;"",Sklop6[[#This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+Sklop6[[#This Row],[cena/enota brez DDV v EUR]]*Sklop6[[#This Row],[Stopnja DDV (%)]]</f>
        <v>0</v>
      </c>
      <c r="R33" s="161">
        <f>+Sklop6[[#This Row],[cena/enota brez DDV v EUR]]+Sklop6[[#This Row],[Davek (EUR)]]</f>
        <v>0</v>
      </c>
      <c r="S33" s="161">
        <f>+Sklop6[[#This Row],[cena/enota brez DDV v EUR]]*Sklop6[[#This Row],[Okvirna količina]]</f>
        <v>0</v>
      </c>
      <c r="T33" s="134">
        <f>+Sklop6[[#This Row],[Končna cena/enoto mere (EUR) z DDV]]*Sklop6[[#This Row],[Okvirna količina]]</f>
        <v>0</v>
      </c>
      <c r="U33" s="135"/>
    </row>
    <row r="34" spans="1:22">
      <c r="A34" s="296" t="s">
        <v>135</v>
      </c>
      <c r="B34" s="284"/>
      <c r="C34" s="291"/>
      <c r="D34" s="291"/>
      <c r="E34" s="300"/>
      <c r="F34" s="289"/>
      <c r="G34" s="298"/>
      <c r="H34" s="290">
        <f>SUBTOTAL(109,Sklop6[Preračunana masa/volumen/kos na enoto kg])</f>
        <v>2447</v>
      </c>
      <c r="I34" s="290">
        <f>SUBTOTAL(109,Sklop6[Živila iz shem kakovosti (kg)])</f>
        <v>0</v>
      </c>
      <c r="J34" s="289"/>
      <c r="K34" s="293"/>
      <c r="L34" s="293"/>
      <c r="M34" s="283"/>
      <c r="N34" s="299"/>
      <c r="O34" s="299"/>
      <c r="P34" s="299"/>
      <c r="Q34" s="294"/>
      <c r="R34" s="289"/>
      <c r="S34" s="294">
        <f>SUBTOTAL(109,Sklop6[Vrednost za okvirno količino (EUR) brez DDV])</f>
        <v>0</v>
      </c>
      <c r="T34" s="294">
        <f>SUBTOTAL(109,Sklop6[Vrednost za okvirno količino (EUR) z DDV])</f>
        <v>0</v>
      </c>
      <c r="U34" s="297">
        <f>SUBTOTAL(103,Sklop6[Shema kakovosti
(nacionalne, evropske)
])</f>
        <v>0</v>
      </c>
    </row>
    <row r="35" spans="1:22" s="337" customFormat="1">
      <c r="A35" s="325"/>
      <c r="B35" s="326"/>
      <c r="C35" s="327"/>
      <c r="D35" s="327"/>
      <c r="E35" s="328"/>
      <c r="F35" s="329"/>
      <c r="G35" s="330"/>
      <c r="H35" s="331"/>
      <c r="I35" s="331"/>
      <c r="J35" s="329"/>
      <c r="K35" s="332"/>
      <c r="L35" s="332"/>
      <c r="M35" s="333"/>
      <c r="N35" s="334"/>
      <c r="O35" s="334"/>
      <c r="P35" s="334"/>
      <c r="Q35" s="335"/>
      <c r="R35" s="329"/>
      <c r="S35" s="335"/>
      <c r="T35" s="335"/>
      <c r="U35" s="336"/>
    </row>
    <row r="36" spans="1:22">
      <c r="A36" s="48" t="s">
        <v>131</v>
      </c>
      <c r="B36" s="16"/>
      <c r="C36" s="28"/>
      <c r="D36" s="28"/>
      <c r="E36" s="101"/>
      <c r="Q36" s="48"/>
      <c r="R36" s="48"/>
      <c r="S36" s="48"/>
      <c r="T36" s="48"/>
    </row>
    <row r="37" spans="1:22" s="18" customFormat="1">
      <c r="A37" s="11" t="s">
        <v>133</v>
      </c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6" t="s">
        <v>174</v>
      </c>
      <c r="B38" s="17"/>
      <c r="C38" s="27"/>
      <c r="D38" s="27"/>
      <c r="E38" s="99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111" t="s">
        <v>167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"/>
    </row>
    <row r="40" spans="1:22" s="18" customFormat="1">
      <c r="A40" s="11"/>
      <c r="B40" s="17"/>
      <c r="C40" s="27"/>
      <c r="D40" s="27"/>
      <c r="E40" s="106"/>
      <c r="F40" s="102"/>
      <c r="G40" s="102"/>
      <c r="L40" s="11"/>
      <c r="M40" s="11"/>
      <c r="N40" s="29"/>
      <c r="O40" s="29"/>
      <c r="P40" s="29"/>
      <c r="Q40" s="29"/>
      <c r="R40" s="29"/>
      <c r="S40" s="11"/>
      <c r="T40" s="11"/>
      <c r="U40" s="68"/>
      <c r="V40" s="11"/>
    </row>
    <row r="41" spans="1:22" s="18" customFormat="1">
      <c r="A41" s="96" t="s">
        <v>65</v>
      </c>
      <c r="B41" s="17"/>
      <c r="C41" s="27"/>
      <c r="D41" s="27"/>
      <c r="E41" s="99"/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  <c r="S41" s="11"/>
      <c r="T41" s="11"/>
      <c r="U41" s="68"/>
      <c r="V41" s="11"/>
    </row>
    <row r="42" spans="1:22" s="18" customFormat="1" ht="15">
      <c r="A42" s="6"/>
      <c r="B42" s="4"/>
      <c r="C42" s="26"/>
      <c r="D42" s="26"/>
      <c r="E42" s="25"/>
      <c r="F42" s="7"/>
      <c r="G42" s="102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1"/>
    </row>
    <row r="246" spans="1:22">
      <c r="B246" s="16"/>
      <c r="C246" s="28"/>
      <c r="D246" s="28"/>
      <c r="E246" s="101"/>
    </row>
    <row r="247" spans="1:22">
      <c r="B247" s="16"/>
      <c r="C247" s="28"/>
      <c r="D247" s="28"/>
      <c r="E247" s="101"/>
    </row>
    <row r="248" spans="1:22">
      <c r="B248" s="16"/>
      <c r="C248" s="28"/>
      <c r="D248" s="28"/>
      <c r="E248" s="10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  <row r="251" spans="1:22">
      <c r="B251" s="16"/>
      <c r="C251" s="28"/>
      <c r="D251" s="28"/>
      <c r="E251" s="10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</sheetData>
  <sheetProtection insertRows="0" deleteRows="0"/>
  <protectedRanges>
    <protectedRange sqref="J40:P1048576 U40:U1048576 J1:P38 U1:U3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zoomScaleNormal="10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pred_rekapitulacija'!B20</f>
        <v>TESTO IN ZAMRZNJENI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2" t="s">
        <v>324</v>
      </c>
      <c r="C16" s="77" t="s">
        <v>113</v>
      </c>
      <c r="D16" s="77" t="s">
        <v>0</v>
      </c>
      <c r="E16" s="164"/>
      <c r="F16" s="84">
        <v>70</v>
      </c>
      <c r="G16" s="10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92"/>
    </row>
    <row r="17" spans="1:21" s="55" customFormat="1" ht="12">
      <c r="A17" s="79" t="s">
        <v>3</v>
      </c>
      <c r="B17" s="159" t="s">
        <v>325</v>
      </c>
      <c r="C17" s="77" t="s">
        <v>113</v>
      </c>
      <c r="D17" s="77" t="s">
        <v>0</v>
      </c>
      <c r="E17" s="171"/>
      <c r="F17" s="170">
        <v>250</v>
      </c>
      <c r="G17" s="104" t="s">
        <v>0</v>
      </c>
      <c r="H17" s="14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7" s="149" t="str">
        <f>IF(Sklop7[[#This Row],[ZAHTEVANA SHEMA KAKOVOSTI]]&lt;&gt;"",Sklop7[[#This Row],[Preračunana masa/volumen/kos na enoto kg]],"")</f>
        <v/>
      </c>
      <c r="J17" s="150"/>
      <c r="K17" s="151"/>
      <c r="L17" s="151"/>
      <c r="M17" s="158"/>
      <c r="N17" s="152"/>
      <c r="O17" s="152"/>
      <c r="P17" s="153"/>
      <c r="Q17" s="152">
        <f>+Sklop7[[#This Row],[cena/enota brez DDV v EUR]]*Sklop7[[#This Row],[Stopnja DDV (%)]]</f>
        <v>0</v>
      </c>
      <c r="R17" s="152">
        <f>+Sklop7[[#This Row],[cena/enota brez DDV v EUR]]+Sklop7[[#This Row],[Davek (EUR)]]</f>
        <v>0</v>
      </c>
      <c r="S17" s="152">
        <f>+Sklop7[[#This Row],[cena/enota brez DDV v EUR]]*Sklop7[[#This Row],[Okvirna količina]]</f>
        <v>0</v>
      </c>
      <c r="T17" s="154">
        <f>+Sklop7[[#This Row],[Končna cena/enoto mere (EUR) z DDV]]*Sklop7[[#This Row],[Okvirna količina]]</f>
        <v>0</v>
      </c>
      <c r="U17" s="155"/>
    </row>
    <row r="18" spans="1:21" s="55" customFormat="1" ht="12">
      <c r="A18" s="79" t="s">
        <v>4</v>
      </c>
      <c r="B18" s="157" t="s">
        <v>326</v>
      </c>
      <c r="C18" s="77" t="s">
        <v>113</v>
      </c>
      <c r="D18" s="77" t="s">
        <v>0</v>
      </c>
      <c r="E18" s="164"/>
      <c r="F18" s="168">
        <v>160</v>
      </c>
      <c r="G18" s="104" t="s">
        <v>0</v>
      </c>
      <c r="H1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8" s="115" t="str">
        <f>IF(Sklop7[[#This Row],[ZAHTEVANA SHEMA KAKOVOSTI]]&lt;&gt;"",Sklop7[[#This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+Sklop7[[#This Row],[cena/enota brez DDV v EUR]]*Sklop7[[#This Row],[Stopnja DDV (%)]]</f>
        <v>0</v>
      </c>
      <c r="R18" s="161">
        <f>+Sklop7[[#This Row],[cena/enota brez DDV v EUR]]+Sklop7[[#This Row],[Davek (EUR)]]</f>
        <v>0</v>
      </c>
      <c r="S18" s="161">
        <f>+Sklop7[[#This Row],[cena/enota brez DDV v EUR]]*Sklop7[[#This Row],[Okvirna količina]]</f>
        <v>0</v>
      </c>
      <c r="T18" s="134">
        <f>+Sklop7[[#This Row],[Končna cena/enoto mere (EUR) z DDV]]*Sklop7[[#This Row],[Okvirna količina]]</f>
        <v>0</v>
      </c>
      <c r="U18" s="135"/>
    </row>
    <row r="19" spans="1:21" s="55" customFormat="1" ht="12">
      <c r="A19" s="79" t="s">
        <v>5</v>
      </c>
      <c r="B19" s="157" t="s">
        <v>327</v>
      </c>
      <c r="C19" s="77" t="s">
        <v>113</v>
      </c>
      <c r="D19" s="77" t="s">
        <v>0</v>
      </c>
      <c r="E19" s="164"/>
      <c r="F19" s="168">
        <v>460</v>
      </c>
      <c r="G19" s="137" t="s">
        <v>0</v>
      </c>
      <c r="H19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</v>
      </c>
      <c r="I19" s="115" t="str">
        <f>IF(Sklop7[[#This Row],[ZAHTEVANA SHEMA KAKOVOSTI]]&lt;&gt;"",Sklop7[[#This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+Sklop7[[#This Row],[cena/enota brez DDV v EUR]]*Sklop7[[#This Row],[Stopnja DDV (%)]]</f>
        <v>0</v>
      </c>
      <c r="R19" s="161">
        <f>+Sklop7[[#This Row],[cena/enota brez DDV v EUR]]+Sklop7[[#This Row],[Davek (EUR)]]</f>
        <v>0</v>
      </c>
      <c r="S19" s="161">
        <f>+Sklop7[[#This Row],[cena/enota brez DDV v EUR]]*Sklop7[[#This Row],[Okvirna količina]]</f>
        <v>0</v>
      </c>
      <c r="T19" s="134">
        <f>+Sklop7[[#This Row],[Končna cena/enoto mere (EUR) z DDV]]*Sklop7[[#This Row],[Okvirna količina]]</f>
        <v>0</v>
      </c>
      <c r="U19" s="135"/>
    </row>
    <row r="20" spans="1:21" s="55" customFormat="1" ht="12">
      <c r="A20" s="79" t="s">
        <v>6</v>
      </c>
      <c r="B20" s="157" t="s">
        <v>328</v>
      </c>
      <c r="C20" s="77" t="s">
        <v>113</v>
      </c>
      <c r="D20" s="77" t="s">
        <v>0</v>
      </c>
      <c r="E20" s="164"/>
      <c r="F20" s="248">
        <v>100</v>
      </c>
      <c r="G20" s="137" t="s">
        <v>0</v>
      </c>
      <c r="H2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15" t="str">
        <f>IF(Sklop7[[#This Row],[ZAHTEVANA SHEMA KAKOVOSTI]]&lt;&gt;"",Sklop7[[#This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+Sklop7[[#This Row],[cena/enota brez DDV v EUR]]*Sklop7[[#This Row],[Stopnja DDV (%)]]</f>
        <v>0</v>
      </c>
      <c r="R20" s="161">
        <f>+Sklop7[[#This Row],[cena/enota brez DDV v EUR]]+Sklop7[[#This Row],[Davek (EUR)]]</f>
        <v>0</v>
      </c>
      <c r="S20" s="161">
        <f>+Sklop7[[#This Row],[cena/enota brez DDV v EUR]]*Sklop7[[#This Row],[Okvirna količina]]</f>
        <v>0</v>
      </c>
      <c r="T20" s="209">
        <f>+Sklop7[[#This Row],[Končna cena/enoto mere (EUR) z DDV]]*Sklop7[[#This Row],[Okvirna količina]]</f>
        <v>0</v>
      </c>
      <c r="U20" s="249"/>
    </row>
    <row r="21" spans="1:21" s="55" customFormat="1" ht="12">
      <c r="A21" s="79" t="s">
        <v>7</v>
      </c>
      <c r="B21" s="157" t="s">
        <v>329</v>
      </c>
      <c r="C21" s="77" t="s">
        <v>113</v>
      </c>
      <c r="D21" s="77" t="s">
        <v>0</v>
      </c>
      <c r="E21" s="164"/>
      <c r="F21" s="248">
        <v>240</v>
      </c>
      <c r="G21" s="137" t="s">
        <v>0</v>
      </c>
      <c r="H2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115" t="str">
        <f>IF(Sklop7[[#This Row],[ZAHTEVANA SHEMA KAKOVOSTI]]&lt;&gt;"",Sklop7[[#This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+Sklop7[[#This Row],[cena/enota brez DDV v EUR]]*Sklop7[[#This Row],[Stopnja DDV (%)]]</f>
        <v>0</v>
      </c>
      <c r="R21" s="161">
        <f>+Sklop7[[#This Row],[cena/enota brez DDV v EUR]]+Sklop7[[#This Row],[Davek (EUR)]]</f>
        <v>0</v>
      </c>
      <c r="S21" s="161">
        <f>+Sklop7[[#This Row],[cena/enota brez DDV v EUR]]*Sklop7[[#This Row],[Okvirna količina]]</f>
        <v>0</v>
      </c>
      <c r="T21" s="209">
        <f>+Sklop7[[#This Row],[Končna cena/enoto mere (EUR) z DDV]]*Sklop7[[#This Row],[Okvirna količina]]</f>
        <v>0</v>
      </c>
      <c r="U21" s="249"/>
    </row>
    <row r="22" spans="1:21" s="55" customFormat="1" ht="12">
      <c r="A22" s="79" t="s">
        <v>8</v>
      </c>
      <c r="B22" s="157" t="s">
        <v>330</v>
      </c>
      <c r="C22" s="77" t="s">
        <v>113</v>
      </c>
      <c r="D22" s="77" t="s">
        <v>0</v>
      </c>
      <c r="E22" s="164"/>
      <c r="F22" s="248">
        <v>5</v>
      </c>
      <c r="G22" s="137" t="s">
        <v>0</v>
      </c>
      <c r="H2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15" t="str">
        <f>IF(Sklop7[[#This Row],[ZAHTEVANA SHEMA KAKOVOSTI]]&lt;&gt;"",Sklop7[[#This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+Sklop7[[#This Row],[cena/enota brez DDV v EUR]]*Sklop7[[#This Row],[Stopnja DDV (%)]]</f>
        <v>0</v>
      </c>
      <c r="R22" s="161">
        <f>+Sklop7[[#This Row],[cena/enota brez DDV v EUR]]+Sklop7[[#This Row],[Davek (EUR)]]</f>
        <v>0</v>
      </c>
      <c r="S22" s="161">
        <f>+Sklop7[[#This Row],[cena/enota brez DDV v EUR]]*Sklop7[[#This Row],[Okvirna količina]]</f>
        <v>0</v>
      </c>
      <c r="T22" s="209">
        <f>+Sklop7[[#This Row],[Končna cena/enoto mere (EUR) z DDV]]*Sklop7[[#This Row],[Okvirna količina]]</f>
        <v>0</v>
      </c>
      <c r="U22" s="249"/>
    </row>
    <row r="23" spans="1:21" s="55" customFormat="1" ht="12">
      <c r="A23" s="79" t="s">
        <v>9</v>
      </c>
      <c r="B23" s="157" t="s">
        <v>331</v>
      </c>
      <c r="C23" s="77" t="s">
        <v>113</v>
      </c>
      <c r="D23" s="77" t="s">
        <v>0</v>
      </c>
      <c r="E23" s="164"/>
      <c r="F23" s="248">
        <v>110</v>
      </c>
      <c r="G23" s="137" t="s">
        <v>0</v>
      </c>
      <c r="H2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23" s="115" t="str">
        <f>IF(Sklop7[[#This Row],[ZAHTEVANA SHEMA KAKOVOSTI]]&lt;&gt;"",Sklop7[[#This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+Sklop7[[#This Row],[cena/enota brez DDV v EUR]]*Sklop7[[#This Row],[Stopnja DDV (%)]]</f>
        <v>0</v>
      </c>
      <c r="R23" s="161">
        <f>+Sklop7[[#This Row],[cena/enota brez DDV v EUR]]+Sklop7[[#This Row],[Davek (EUR)]]</f>
        <v>0</v>
      </c>
      <c r="S23" s="161">
        <f>+Sklop7[[#This Row],[cena/enota brez DDV v EUR]]*Sklop7[[#This Row],[Okvirna količina]]</f>
        <v>0</v>
      </c>
      <c r="T23" s="209">
        <f>+Sklop7[[#This Row],[Končna cena/enoto mere (EUR) z DDV]]*Sklop7[[#This Row],[Okvirna količina]]</f>
        <v>0</v>
      </c>
      <c r="U23" s="249"/>
    </row>
    <row r="24" spans="1:21" s="55" customFormat="1" ht="12">
      <c r="A24" s="79" t="s">
        <v>10</v>
      </c>
      <c r="B24" s="157" t="s">
        <v>332</v>
      </c>
      <c r="C24" s="77" t="s">
        <v>113</v>
      </c>
      <c r="D24" s="77" t="s">
        <v>0</v>
      </c>
      <c r="E24" s="164"/>
      <c r="F24" s="248">
        <v>60</v>
      </c>
      <c r="G24" s="137" t="s">
        <v>0</v>
      </c>
      <c r="H2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115" t="str">
        <f>IF(Sklop7[[#This Row],[ZAHTEVANA SHEMA KAKOVOSTI]]&lt;&gt;"",Sklop7[[#This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+Sklop7[[#This Row],[cena/enota brez DDV v EUR]]*Sklop7[[#This Row],[Stopnja DDV (%)]]</f>
        <v>0</v>
      </c>
      <c r="R24" s="161">
        <f>+Sklop7[[#This Row],[cena/enota brez DDV v EUR]]+Sklop7[[#This Row],[Davek (EUR)]]</f>
        <v>0</v>
      </c>
      <c r="S24" s="161">
        <f>+Sklop7[[#This Row],[cena/enota brez DDV v EUR]]*Sklop7[[#This Row],[Okvirna količina]]</f>
        <v>0</v>
      </c>
      <c r="T24" s="209">
        <f>+Sklop7[[#This Row],[Končna cena/enoto mere (EUR) z DDV]]*Sklop7[[#This Row],[Okvirna količina]]</f>
        <v>0</v>
      </c>
      <c r="U24" s="249"/>
    </row>
    <row r="25" spans="1:21" s="55" customFormat="1" ht="12">
      <c r="A25" s="79" t="s">
        <v>11</v>
      </c>
      <c r="B25" s="157" t="s">
        <v>333</v>
      </c>
      <c r="C25" s="77" t="s">
        <v>113</v>
      </c>
      <c r="D25" s="77" t="s">
        <v>0</v>
      </c>
      <c r="E25" s="164"/>
      <c r="F25" s="248">
        <v>10</v>
      </c>
      <c r="G25" s="137" t="s">
        <v>0</v>
      </c>
      <c r="H2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115" t="str">
        <f>IF(Sklop7[[#This Row],[ZAHTEVANA SHEMA KAKOVOSTI]]&lt;&gt;"",Sklop7[[#This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+Sklop7[[#This Row],[cena/enota brez DDV v EUR]]*Sklop7[[#This Row],[Stopnja DDV (%)]]</f>
        <v>0</v>
      </c>
      <c r="R25" s="161">
        <f>+Sklop7[[#This Row],[cena/enota brez DDV v EUR]]+Sklop7[[#This Row],[Davek (EUR)]]</f>
        <v>0</v>
      </c>
      <c r="S25" s="161">
        <f>+Sklop7[[#This Row],[cena/enota brez DDV v EUR]]*Sklop7[[#This Row],[Okvirna količina]]</f>
        <v>0</v>
      </c>
      <c r="T25" s="209">
        <f>+Sklop7[[#This Row],[Končna cena/enoto mere (EUR) z DDV]]*Sklop7[[#This Row],[Okvirna količina]]</f>
        <v>0</v>
      </c>
      <c r="U25" s="249"/>
    </row>
    <row r="26" spans="1:21" s="55" customFormat="1" ht="12">
      <c r="A26" s="79" t="s">
        <v>12</v>
      </c>
      <c r="B26" s="157" t="s">
        <v>504</v>
      </c>
      <c r="C26" s="77" t="s">
        <v>339</v>
      </c>
      <c r="D26" s="77" t="s">
        <v>0</v>
      </c>
      <c r="E26" s="164"/>
      <c r="F26" s="248">
        <v>5</v>
      </c>
      <c r="G26" s="137" t="s">
        <v>0</v>
      </c>
      <c r="H2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6" s="115" t="str">
        <f>IF(Sklop7[[#This Row],[ZAHTEVANA SHEMA KAKOVOSTI]]&lt;&gt;"",Sklop7[[#This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+Sklop7[[#This Row],[cena/enota brez DDV v EUR]]*Sklop7[[#This Row],[Stopnja DDV (%)]]</f>
        <v>0</v>
      </c>
      <c r="R26" s="161">
        <f>+Sklop7[[#This Row],[cena/enota brez DDV v EUR]]+Sklop7[[#This Row],[Davek (EUR)]]</f>
        <v>0</v>
      </c>
      <c r="S26" s="161">
        <f>+Sklop7[[#This Row],[cena/enota brez DDV v EUR]]*Sklop7[[#This Row],[Okvirna količina]]</f>
        <v>0</v>
      </c>
      <c r="T26" s="209">
        <f>+Sklop7[[#This Row],[Končna cena/enoto mere (EUR) z DDV]]*Sklop7[[#This Row],[Okvirna količina]]</f>
        <v>0</v>
      </c>
      <c r="U26" s="249"/>
    </row>
    <row r="27" spans="1:21" s="55" customFormat="1" ht="12">
      <c r="A27" s="79" t="s">
        <v>13</v>
      </c>
      <c r="B27" s="157" t="s">
        <v>505</v>
      </c>
      <c r="C27" s="77" t="s">
        <v>339</v>
      </c>
      <c r="D27" s="77" t="s">
        <v>0</v>
      </c>
      <c r="E27" s="164"/>
      <c r="F27" s="248">
        <v>60</v>
      </c>
      <c r="G27" s="137" t="s">
        <v>0</v>
      </c>
      <c r="H2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15" t="str">
        <f>IF(Sklop7[[#This Row],[ZAHTEVANA SHEMA KAKOVOSTI]]&lt;&gt;"",Sklop7[[#This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+Sklop7[[#This Row],[cena/enota brez DDV v EUR]]*Sklop7[[#This Row],[Stopnja DDV (%)]]</f>
        <v>0</v>
      </c>
      <c r="R27" s="161">
        <f>+Sklop7[[#This Row],[cena/enota brez DDV v EUR]]+Sklop7[[#This Row],[Davek (EUR)]]</f>
        <v>0</v>
      </c>
      <c r="S27" s="161">
        <f>+Sklop7[[#This Row],[cena/enota brez DDV v EUR]]*Sklop7[[#This Row],[Okvirna količina]]</f>
        <v>0</v>
      </c>
      <c r="T27" s="209">
        <f>+Sklop7[[#This Row],[Končna cena/enoto mere (EUR) z DDV]]*Sklop7[[#This Row],[Okvirna količina]]</f>
        <v>0</v>
      </c>
      <c r="U27" s="249"/>
    </row>
    <row r="28" spans="1:21" s="55" customFormat="1" ht="12">
      <c r="A28" s="79" t="s">
        <v>14</v>
      </c>
      <c r="B28" s="157" t="s">
        <v>334</v>
      </c>
      <c r="C28" s="130" t="s">
        <v>113</v>
      </c>
      <c r="D28" s="77" t="s">
        <v>0</v>
      </c>
      <c r="E28" s="164"/>
      <c r="F28" s="248">
        <v>5</v>
      </c>
      <c r="G28" s="137" t="s">
        <v>0</v>
      </c>
      <c r="H2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15" t="str">
        <f>IF(Sklop7[[#This Row],[ZAHTEVANA SHEMA KAKOVOSTI]]&lt;&gt;"",Sklop7[[#This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+Sklop7[[#This Row],[cena/enota brez DDV v EUR]]*Sklop7[[#This Row],[Stopnja DDV (%)]]</f>
        <v>0</v>
      </c>
      <c r="R28" s="161">
        <f>+Sklop7[[#This Row],[cena/enota brez DDV v EUR]]+Sklop7[[#This Row],[Davek (EUR)]]</f>
        <v>0</v>
      </c>
      <c r="S28" s="161">
        <f>+Sklop7[[#This Row],[cena/enota brez DDV v EUR]]*Sklop7[[#This Row],[Okvirna količina]]</f>
        <v>0</v>
      </c>
      <c r="T28" s="209">
        <f>+Sklop7[[#This Row],[Končna cena/enoto mere (EUR) z DDV]]*Sklop7[[#This Row],[Okvirna količina]]</f>
        <v>0</v>
      </c>
      <c r="U28" s="249"/>
    </row>
    <row r="29" spans="1:21" s="55" customFormat="1" ht="12">
      <c r="A29" s="79" t="s">
        <v>15</v>
      </c>
      <c r="B29" s="157" t="s">
        <v>335</v>
      </c>
      <c r="C29" s="130" t="s">
        <v>113</v>
      </c>
      <c r="D29" s="77" t="s">
        <v>0</v>
      </c>
      <c r="E29" s="164"/>
      <c r="F29" s="248">
        <v>750</v>
      </c>
      <c r="G29" s="137" t="s">
        <v>0</v>
      </c>
      <c r="H2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29" s="115" t="str">
        <f>IF(Sklop7[[#This Row],[ZAHTEVANA SHEMA KAKOVOSTI]]&lt;&gt;"",Sklop7[[#This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+Sklop7[[#This Row],[cena/enota brez DDV v EUR]]*Sklop7[[#This Row],[Stopnja DDV (%)]]</f>
        <v>0</v>
      </c>
      <c r="R29" s="161">
        <f>+Sklop7[[#This Row],[cena/enota brez DDV v EUR]]+Sklop7[[#This Row],[Davek (EUR)]]</f>
        <v>0</v>
      </c>
      <c r="S29" s="161">
        <f>+Sklop7[[#This Row],[cena/enota brez DDV v EUR]]*Sklop7[[#This Row],[Okvirna količina]]</f>
        <v>0</v>
      </c>
      <c r="T29" s="209">
        <f>+Sklop7[[#This Row],[Končna cena/enoto mere (EUR) z DDV]]*Sklop7[[#This Row],[Okvirna količina]]</f>
        <v>0</v>
      </c>
      <c r="U29" s="249"/>
    </row>
    <row r="30" spans="1:21" s="55" customFormat="1" ht="12">
      <c r="A30" s="79" t="s">
        <v>16</v>
      </c>
      <c r="B30" s="157" t="s">
        <v>336</v>
      </c>
      <c r="C30" s="77" t="s">
        <v>113</v>
      </c>
      <c r="D30" s="77" t="s">
        <v>0</v>
      </c>
      <c r="E30" s="164"/>
      <c r="F30" s="168">
        <v>5</v>
      </c>
      <c r="G30" s="137" t="s">
        <v>0</v>
      </c>
      <c r="H30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115" t="str">
        <f>IF(Sklop7[[#This Row],[ZAHTEVANA SHEMA KAKOVOSTI]]&lt;&gt;"",Sklop7[[#This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+Sklop7[[#This Row],[cena/enota brez DDV v EUR]]*Sklop7[[#This Row],[Stopnja DDV (%)]]</f>
        <v>0</v>
      </c>
      <c r="R30" s="161">
        <f>+Sklop7[[#This Row],[cena/enota brez DDV v EUR]]+Sklop7[[#This Row],[Davek (EUR)]]</f>
        <v>0</v>
      </c>
      <c r="S30" s="161">
        <f>+Sklop7[[#This Row],[cena/enota brez DDV v EUR]]*Sklop7[[#This Row],[Okvirna količina]]</f>
        <v>0</v>
      </c>
      <c r="T30" s="134">
        <f>+Sklop7[[#This Row],[Končna cena/enoto mere (EUR) z DDV]]*Sklop7[[#This Row],[Okvirna količina]]</f>
        <v>0</v>
      </c>
      <c r="U30" s="135"/>
    </row>
    <row r="31" spans="1:21" s="55" customFormat="1" ht="12">
      <c r="A31" s="79" t="s">
        <v>17</v>
      </c>
      <c r="B31" s="157" t="s">
        <v>337</v>
      </c>
      <c r="C31" s="77" t="s">
        <v>113</v>
      </c>
      <c r="D31" s="77" t="s">
        <v>0</v>
      </c>
      <c r="E31" s="164"/>
      <c r="F31" s="168">
        <v>5</v>
      </c>
      <c r="G31" s="137" t="s">
        <v>0</v>
      </c>
      <c r="H31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115" t="str">
        <f>IF(Sklop7[[#This Row],[ZAHTEVANA SHEMA KAKOVOSTI]]&lt;&gt;"",Sklop7[[#This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+Sklop7[[#This Row],[cena/enota brez DDV v EUR]]*Sklop7[[#This Row],[Stopnja DDV (%)]]</f>
        <v>0</v>
      </c>
      <c r="R31" s="161">
        <f>+Sklop7[[#This Row],[cena/enota brez DDV v EUR]]+Sklop7[[#This Row],[Davek (EUR)]]</f>
        <v>0</v>
      </c>
      <c r="S31" s="161">
        <f>+Sklop7[[#This Row],[cena/enota brez DDV v EUR]]*Sklop7[[#This Row],[Okvirna količina]]</f>
        <v>0</v>
      </c>
      <c r="T31" s="134">
        <f>+Sklop7[[#This Row],[Končna cena/enoto mere (EUR) z DDV]]*Sklop7[[#This Row],[Okvirna količina]]</f>
        <v>0</v>
      </c>
      <c r="U31" s="135"/>
    </row>
    <row r="32" spans="1:21" s="55" customFormat="1" ht="12">
      <c r="A32" s="79" t="s">
        <v>18</v>
      </c>
      <c r="B32" s="157" t="s">
        <v>338</v>
      </c>
      <c r="C32" s="77" t="s">
        <v>943</v>
      </c>
      <c r="D32" s="77" t="s">
        <v>0</v>
      </c>
      <c r="E32" s="164"/>
      <c r="F32" s="168">
        <v>130</v>
      </c>
      <c r="G32" s="104" t="s">
        <v>0</v>
      </c>
      <c r="H32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32" s="115" t="str">
        <f>IF(Sklop7[[#This Row],[ZAHTEVANA SHEMA KAKOVOSTI]]&lt;&gt;"",Sklop7[[#This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+Sklop7[[#This Row],[cena/enota brez DDV v EUR]]*Sklop7[[#This Row],[Stopnja DDV (%)]]</f>
        <v>0</v>
      </c>
      <c r="R32" s="161">
        <f>+Sklop7[[#This Row],[cena/enota brez DDV v EUR]]+Sklop7[[#This Row],[Davek (EUR)]]</f>
        <v>0</v>
      </c>
      <c r="S32" s="161">
        <f>+Sklop7[[#This Row],[cena/enota brez DDV v EUR]]*Sklop7[[#This Row],[Okvirna količina]]</f>
        <v>0</v>
      </c>
      <c r="T32" s="134">
        <f>+Sklop7[[#This Row],[Končna cena/enoto mere (EUR) z DDV]]*Sklop7[[#This Row],[Okvirna količina]]</f>
        <v>0</v>
      </c>
      <c r="U32" s="135"/>
    </row>
    <row r="33" spans="1:22" s="55" customFormat="1" ht="12">
      <c r="A33" s="79" t="s">
        <v>19</v>
      </c>
      <c r="B33" s="192" t="s">
        <v>942</v>
      </c>
      <c r="C33" s="77" t="s">
        <v>944</v>
      </c>
      <c r="D33" s="77" t="s">
        <v>0</v>
      </c>
      <c r="E33" s="164"/>
      <c r="F33" s="84">
        <v>140</v>
      </c>
      <c r="G33" s="104" t="s">
        <v>0</v>
      </c>
      <c r="H33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3" s="80" t="str">
        <f>IF(Sklop7[[#This Row],[ZAHTEVANA SHEMA KAKOVOSTI]]&lt;&gt;"",Sklop7[[#This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+Sklop7[[#This Row],[cena/enota brez DDV v EUR]]*Sklop7[[#This Row],[Stopnja DDV (%)]]</f>
        <v>0</v>
      </c>
      <c r="R33" s="86">
        <f>+Sklop7[[#This Row],[cena/enota brez DDV v EUR]]+Sklop7[[#This Row],[Davek (EUR)]]</f>
        <v>0</v>
      </c>
      <c r="S33" s="86">
        <f>+Sklop7[[#This Row],[cena/enota brez DDV v EUR]]*Sklop7[[#This Row],[Okvirna količina]]</f>
        <v>0</v>
      </c>
      <c r="T33" s="86">
        <f>+Sklop7[[#This Row],[Končna cena/enoto mere (EUR) z DDV]]*Sklop7[[#This Row],[Okvirna količina]]</f>
        <v>0</v>
      </c>
      <c r="U33" s="93"/>
    </row>
    <row r="34" spans="1:22" s="55" customFormat="1" ht="12">
      <c r="A34" s="79" t="s">
        <v>20</v>
      </c>
      <c r="B34" s="167" t="s">
        <v>502</v>
      </c>
      <c r="C34" s="77" t="s">
        <v>943</v>
      </c>
      <c r="D34" s="77" t="s">
        <v>0</v>
      </c>
      <c r="E34" s="164"/>
      <c r="F34" s="84">
        <v>330</v>
      </c>
      <c r="G34" s="104" t="s">
        <v>0</v>
      </c>
      <c r="H34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34" s="80" t="str">
        <f>IF(Sklop7[[#This Row],[ZAHTEVANA SHEMA KAKOVOSTI]]&lt;&gt;"",Sklop7[[#This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+Sklop7[[#This Row],[cena/enota brez DDV v EUR]]*Sklop7[[#This Row],[Stopnja DDV (%)]]</f>
        <v>0</v>
      </c>
      <c r="R34" s="86">
        <f>+Sklop7[[#This Row],[cena/enota brez DDV v EUR]]+Sklop7[[#This Row],[Davek (EUR)]]</f>
        <v>0</v>
      </c>
      <c r="S34" s="86">
        <f>+Sklop7[[#This Row],[cena/enota brez DDV v EUR]]*Sklop7[[#This Row],[Okvirna količina]]</f>
        <v>0</v>
      </c>
      <c r="T34" s="86">
        <f>+Sklop7[[#This Row],[Končna cena/enoto mere (EUR) z DDV]]*Sklop7[[#This Row],[Okvirna količina]]</f>
        <v>0</v>
      </c>
      <c r="U34" s="93"/>
    </row>
    <row r="35" spans="1:22" s="55" customFormat="1" ht="12">
      <c r="A35" s="79" t="s">
        <v>21</v>
      </c>
      <c r="B35" s="167" t="s">
        <v>503</v>
      </c>
      <c r="C35" s="77" t="s">
        <v>339</v>
      </c>
      <c r="D35" s="77" t="s">
        <v>0</v>
      </c>
      <c r="E35" s="164"/>
      <c r="F35" s="84">
        <v>5</v>
      </c>
      <c r="G35" s="104" t="s">
        <v>0</v>
      </c>
      <c r="H35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80" t="str">
        <f>IF(Sklop7[[#This Row],[ZAHTEVANA SHEMA KAKOVOSTI]]&lt;&gt;"",Sklop7[[#This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+Sklop7[[#This Row],[cena/enota brez DDV v EUR]]*Sklop7[[#This Row],[Stopnja DDV (%)]]</f>
        <v>0</v>
      </c>
      <c r="R35" s="86">
        <f>+Sklop7[[#This Row],[cena/enota brez DDV v EUR]]+Sklop7[[#This Row],[Davek (EUR)]]</f>
        <v>0</v>
      </c>
      <c r="S35" s="86">
        <f>+Sklop7[[#This Row],[cena/enota brez DDV v EUR]]*Sklop7[[#This Row],[Okvirna količina]]</f>
        <v>0</v>
      </c>
      <c r="T35" s="86">
        <f>+Sklop7[[#This Row],[Končna cena/enoto mere (EUR) z DDV]]*Sklop7[[#This Row],[Okvirna količina]]</f>
        <v>0</v>
      </c>
      <c r="U35" s="93"/>
    </row>
    <row r="36" spans="1:22">
      <c r="A36" s="296" t="s">
        <v>135</v>
      </c>
      <c r="B36" s="284"/>
      <c r="C36" s="291"/>
      <c r="D36" s="291"/>
      <c r="E36" s="300"/>
      <c r="F36" s="289"/>
      <c r="G36" s="298"/>
      <c r="H36" s="290">
        <f>SUBTOTAL(109,Sklop7[Preračunana masa/volumen/kos na enoto kg])</f>
        <v>2900</v>
      </c>
      <c r="I36" s="290">
        <f>SUBTOTAL(109,Sklop7[Živila iz shem kakovosti (kg)])</f>
        <v>0</v>
      </c>
      <c r="J36" s="289"/>
      <c r="K36" s="293"/>
      <c r="L36" s="293"/>
      <c r="M36" s="283"/>
      <c r="N36" s="299"/>
      <c r="O36" s="299"/>
      <c r="P36" s="299"/>
      <c r="Q36" s="294"/>
      <c r="R36" s="289"/>
      <c r="S36" s="294">
        <f>SUBTOTAL(109,Sklop7[Vrednost za okvirno količino (EUR) brez DDV])</f>
        <v>0</v>
      </c>
      <c r="T36" s="294">
        <f>SUBTOTAL(109,Sklop7[Vrednost za okvirno količino (EUR) z DDV])</f>
        <v>0</v>
      </c>
      <c r="U36" s="297">
        <f>SUBTOTAL(103,Sklop7[Shema kakovosti
(nacionalne, evropske)
])</f>
        <v>0</v>
      </c>
    </row>
    <row r="37" spans="1:22" s="337" customFormat="1">
      <c r="A37" s="325"/>
      <c r="B37" s="326"/>
      <c r="C37" s="327"/>
      <c r="D37" s="327"/>
      <c r="E37" s="328"/>
      <c r="F37" s="329"/>
      <c r="G37" s="330"/>
      <c r="H37" s="331"/>
      <c r="I37" s="331"/>
      <c r="J37" s="329"/>
      <c r="K37" s="332"/>
      <c r="L37" s="332"/>
      <c r="M37" s="333"/>
      <c r="N37" s="334"/>
      <c r="O37" s="334"/>
      <c r="P37" s="334"/>
      <c r="Q37" s="335"/>
      <c r="R37" s="329"/>
      <c r="S37" s="335"/>
      <c r="T37" s="335"/>
      <c r="U37" s="336"/>
    </row>
    <row r="38" spans="1:22">
      <c r="A38" s="48" t="s">
        <v>131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133</v>
      </c>
      <c r="B39" s="16"/>
      <c r="C39" s="28"/>
      <c r="D39" s="28"/>
      <c r="E39" s="101"/>
    </row>
    <row r="40" spans="1:22">
      <c r="A40" s="96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394" t="s">
        <v>167</v>
      </c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113"/>
      <c r="N41" s="113"/>
      <c r="O41" s="113"/>
      <c r="P41" s="113"/>
      <c r="Q41" s="113"/>
      <c r="R41" s="113"/>
      <c r="S41" s="113"/>
      <c r="T41" s="113"/>
      <c r="U41" s="113"/>
      <c r="V41" s="113"/>
    </row>
    <row r="42" spans="1:22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43" spans="1:22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3:U1048576 J43:P1048576 J1:P40 U1:U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0"/>
  <sheetViews>
    <sheetView topLeftCell="A13" zoomScaleNormal="10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pred_rekapitulacija'!B21</f>
        <v>ZAMRZNJENA ZELENJAVA IN SADJE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45" t="s">
        <v>506</v>
      </c>
      <c r="C16" s="147" t="s">
        <v>863</v>
      </c>
      <c r="D16" s="77" t="s">
        <v>0</v>
      </c>
      <c r="E16" s="166"/>
      <c r="F16" s="115">
        <v>10</v>
      </c>
      <c r="G16" s="160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4"/>
    </row>
    <row r="17" spans="1:21" s="55" customFormat="1" ht="12">
      <c r="A17" s="79" t="s">
        <v>3</v>
      </c>
      <c r="B17" s="145" t="s">
        <v>507</v>
      </c>
      <c r="C17" s="147" t="s">
        <v>863</v>
      </c>
      <c r="D17" s="130" t="s">
        <v>0</v>
      </c>
      <c r="E17" s="242"/>
      <c r="F17" s="115">
        <v>40</v>
      </c>
      <c r="G17" s="160" t="s">
        <v>0</v>
      </c>
      <c r="H17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80" t="str">
        <f>IF(Sklop8[[#This Row],[ZAHTEVANA SHEMA KAKOVOSTI]]&lt;&gt;"",Sklop8[[#This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44"/>
    </row>
    <row r="18" spans="1:21" s="55" customFormat="1" ht="12">
      <c r="A18" s="79" t="s">
        <v>4</v>
      </c>
      <c r="B18" s="146" t="s">
        <v>508</v>
      </c>
      <c r="C18" s="147" t="s">
        <v>863</v>
      </c>
      <c r="D18" s="130" t="s">
        <v>0</v>
      </c>
      <c r="E18" s="242"/>
      <c r="F18" s="115">
        <v>10</v>
      </c>
      <c r="G18" s="160" t="s">
        <v>0</v>
      </c>
      <c r="H18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80" t="str">
        <f>IF(Sklop8[[#This Row],[ZAHTEVANA SHEMA KAKOVOSTI]]&lt;&gt;"",Sklop8[[#This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+Sklop8[[#This Row],[cena/enota brez DDV v EUR]]*Sklop8[[#This Row],[Stopnja DDV (%)]]</f>
        <v>0</v>
      </c>
      <c r="R18" s="86">
        <f>+Sklop8[[#This Row],[cena/enota brez DDV v EUR]]+Sklop8[[#This Row],[Davek (EUR)]]</f>
        <v>0</v>
      </c>
      <c r="S18" s="86">
        <f>+Sklop8[[#This Row],[cena/enota brez DDV v EUR]]*Sklop8[[#This Row],[Okvirna količina]]</f>
        <v>0</v>
      </c>
      <c r="T18" s="86">
        <f>+Sklop8[[#This Row],[Končna cena/enoto mere (EUR) z DDV]]*Sklop8[[#This Row],[Okvirna količina]]</f>
        <v>0</v>
      </c>
      <c r="U18" s="144"/>
    </row>
    <row r="19" spans="1:21" s="55" customFormat="1" ht="12">
      <c r="A19" s="79" t="s">
        <v>5</v>
      </c>
      <c r="B19" s="146" t="s">
        <v>509</v>
      </c>
      <c r="C19" s="147" t="s">
        <v>863</v>
      </c>
      <c r="D19" s="130" t="s">
        <v>0</v>
      </c>
      <c r="E19" s="242"/>
      <c r="F19" s="115">
        <v>10</v>
      </c>
      <c r="G19" s="160" t="s">
        <v>0</v>
      </c>
      <c r="H19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80" t="str">
        <f>IF(Sklop8[[#This Row],[ZAHTEVANA SHEMA KAKOVOSTI]]&lt;&gt;"",Sklop8[[#This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+Sklop8[[#This Row],[cena/enota brez DDV v EUR]]*Sklop8[[#This Row],[Stopnja DDV (%)]]</f>
        <v>0</v>
      </c>
      <c r="R19" s="86">
        <f>+Sklop8[[#This Row],[cena/enota brez DDV v EUR]]+Sklop8[[#This Row],[Davek (EUR)]]</f>
        <v>0</v>
      </c>
      <c r="S19" s="86">
        <f>+Sklop8[[#This Row],[cena/enota brez DDV v EUR]]*Sklop8[[#This Row],[Okvirna količina]]</f>
        <v>0</v>
      </c>
      <c r="T19" s="86">
        <f>+Sklop8[[#This Row],[Končna cena/enoto mere (EUR) z DDV]]*Sklop8[[#This Row],[Okvirna količina]]</f>
        <v>0</v>
      </c>
      <c r="U19" s="144"/>
    </row>
    <row r="20" spans="1:21" s="55" customFormat="1" ht="12">
      <c r="A20" s="79" t="s">
        <v>6</v>
      </c>
      <c r="B20" s="157" t="s">
        <v>945</v>
      </c>
      <c r="C20" s="147" t="s">
        <v>863</v>
      </c>
      <c r="D20" s="130" t="s">
        <v>0</v>
      </c>
      <c r="E20" s="166"/>
      <c r="F20" s="115">
        <v>10</v>
      </c>
      <c r="G20" s="160" t="s">
        <v>0</v>
      </c>
      <c r="H2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15" t="str">
        <f>IF(Sklop8[[#This Row],[ZAHTEVANA SHEMA KAKOVOSTI]]&lt;&gt;"",Sklop8[[#This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+Sklop8[[#This Row],[cena/enota brez DDV v EUR]]*Sklop8[[#This Row],[Stopnja DDV (%)]]</f>
        <v>0</v>
      </c>
      <c r="R20" s="161">
        <f>+Sklop8[[#This Row],[cena/enota brez DDV v EUR]]+Sklop8[[#This Row],[Davek (EUR)]]</f>
        <v>0</v>
      </c>
      <c r="S20" s="161">
        <f>+Sklop8[[#This Row],[cena/enota brez DDV v EUR]]*Sklop8[[#This Row],[Okvirna količina]]</f>
        <v>0</v>
      </c>
      <c r="T20" s="161">
        <f>+Sklop8[[#This Row],[Končna cena/enoto mere (EUR) z DDV]]*Sklop8[[#This Row],[Okvirna količina]]</f>
        <v>0</v>
      </c>
      <c r="U20" s="251"/>
    </row>
    <row r="21" spans="1:21" s="55" customFormat="1" ht="12">
      <c r="A21" s="79" t="s">
        <v>7</v>
      </c>
      <c r="B21" s="157" t="s">
        <v>510</v>
      </c>
      <c r="C21" s="147" t="s">
        <v>863</v>
      </c>
      <c r="D21" s="130" t="s">
        <v>0</v>
      </c>
      <c r="E21" s="166"/>
      <c r="F21" s="115">
        <v>90</v>
      </c>
      <c r="G21" s="160" t="s">
        <v>0</v>
      </c>
      <c r="H2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1" s="115" t="str">
        <f>IF(Sklop8[[#This Row],[ZAHTEVANA SHEMA KAKOVOSTI]]&lt;&gt;"",Sklop8[[#This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+Sklop8[[#This Row],[cena/enota brez DDV v EUR]]*Sklop8[[#This Row],[Stopnja DDV (%)]]</f>
        <v>0</v>
      </c>
      <c r="R21" s="161">
        <f>+Sklop8[[#This Row],[cena/enota brez DDV v EUR]]+Sklop8[[#This Row],[Davek (EUR)]]</f>
        <v>0</v>
      </c>
      <c r="S21" s="161">
        <f>+Sklop8[[#This Row],[cena/enota brez DDV v EUR]]*Sklop8[[#This Row],[Okvirna količina]]</f>
        <v>0</v>
      </c>
      <c r="T21" s="161">
        <f>+Sklop8[[#This Row],[Končna cena/enoto mere (EUR) z DDV]]*Sklop8[[#This Row],[Okvirna količina]]</f>
        <v>0</v>
      </c>
      <c r="U21" s="251"/>
    </row>
    <row r="22" spans="1:21" s="55" customFormat="1" ht="12">
      <c r="A22" s="79" t="s">
        <v>8</v>
      </c>
      <c r="B22" s="157" t="s">
        <v>511</v>
      </c>
      <c r="C22" s="147" t="s">
        <v>863</v>
      </c>
      <c r="D22" s="130" t="s">
        <v>0</v>
      </c>
      <c r="E22" s="166"/>
      <c r="F22" s="115">
        <v>5</v>
      </c>
      <c r="G22" s="160" t="s">
        <v>0</v>
      </c>
      <c r="H2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15" t="str">
        <f>IF(Sklop8[[#This Row],[ZAHTEVANA SHEMA KAKOVOSTI]]&lt;&gt;"",Sklop8[[#This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+Sklop8[[#This Row],[cena/enota brez DDV v EUR]]*Sklop8[[#This Row],[Stopnja DDV (%)]]</f>
        <v>0</v>
      </c>
      <c r="R22" s="161">
        <f>+Sklop8[[#This Row],[cena/enota brez DDV v EUR]]+Sklop8[[#This Row],[Davek (EUR)]]</f>
        <v>0</v>
      </c>
      <c r="S22" s="161">
        <f>+Sklop8[[#This Row],[cena/enota brez DDV v EUR]]*Sklop8[[#This Row],[Okvirna količina]]</f>
        <v>0</v>
      </c>
      <c r="T22" s="161">
        <f>+Sklop8[[#This Row],[Končna cena/enoto mere (EUR) z DDV]]*Sklop8[[#This Row],[Okvirna količina]]</f>
        <v>0</v>
      </c>
      <c r="U22" s="251"/>
    </row>
    <row r="23" spans="1:21" s="55" customFormat="1" ht="12">
      <c r="A23" s="79" t="s">
        <v>9</v>
      </c>
      <c r="B23" s="157" t="s">
        <v>946</v>
      </c>
      <c r="C23" s="147" t="s">
        <v>863</v>
      </c>
      <c r="D23" s="130" t="s">
        <v>0</v>
      </c>
      <c r="E23" s="166"/>
      <c r="F23" s="115">
        <v>10</v>
      </c>
      <c r="G23" s="160" t="s">
        <v>0</v>
      </c>
      <c r="H2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15" t="str">
        <f>IF(Sklop8[[#This Row],[ZAHTEVANA SHEMA KAKOVOSTI]]&lt;&gt;"",Sklop8[[#This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+Sklop8[[#This Row],[cena/enota brez DDV v EUR]]*Sklop8[[#This Row],[Stopnja DDV (%)]]</f>
        <v>0</v>
      </c>
      <c r="R23" s="161">
        <f>+Sklop8[[#This Row],[cena/enota brez DDV v EUR]]+Sklop8[[#This Row],[Davek (EUR)]]</f>
        <v>0</v>
      </c>
      <c r="S23" s="161">
        <f>+Sklop8[[#This Row],[cena/enota brez DDV v EUR]]*Sklop8[[#This Row],[Okvirna količina]]</f>
        <v>0</v>
      </c>
      <c r="T23" s="161">
        <f>+Sklop8[[#This Row],[Končna cena/enoto mere (EUR) z DDV]]*Sklop8[[#This Row],[Okvirna količina]]</f>
        <v>0</v>
      </c>
      <c r="U23" s="251"/>
    </row>
    <row r="24" spans="1:21" s="55" customFormat="1" ht="12">
      <c r="A24" s="79" t="s">
        <v>10</v>
      </c>
      <c r="B24" s="157" t="s">
        <v>512</v>
      </c>
      <c r="C24" s="147" t="s">
        <v>863</v>
      </c>
      <c r="D24" s="130" t="s">
        <v>0</v>
      </c>
      <c r="E24" s="166"/>
      <c r="F24" s="115">
        <v>30</v>
      </c>
      <c r="G24" s="160" t="s">
        <v>0</v>
      </c>
      <c r="H2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15" t="str">
        <f>IF(Sklop8[[#This Row],[ZAHTEVANA SHEMA KAKOVOSTI]]&lt;&gt;"",Sklop8[[#This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+Sklop8[[#This Row],[cena/enota brez DDV v EUR]]*Sklop8[[#This Row],[Stopnja DDV (%)]]</f>
        <v>0</v>
      </c>
      <c r="R24" s="161">
        <f>+Sklop8[[#This Row],[cena/enota brez DDV v EUR]]+Sklop8[[#This Row],[Davek (EUR)]]</f>
        <v>0</v>
      </c>
      <c r="S24" s="161">
        <f>+Sklop8[[#This Row],[cena/enota brez DDV v EUR]]*Sklop8[[#This Row],[Okvirna količina]]</f>
        <v>0</v>
      </c>
      <c r="T24" s="161">
        <f>+Sklop8[[#This Row],[Končna cena/enoto mere (EUR) z DDV]]*Sklop8[[#This Row],[Okvirna količina]]</f>
        <v>0</v>
      </c>
      <c r="U24" s="251"/>
    </row>
    <row r="25" spans="1:21" s="55" customFormat="1" ht="12">
      <c r="A25" s="79" t="s">
        <v>11</v>
      </c>
      <c r="B25" s="157" t="s">
        <v>513</v>
      </c>
      <c r="C25" s="147" t="s">
        <v>863</v>
      </c>
      <c r="D25" s="130" t="s">
        <v>0</v>
      </c>
      <c r="E25" s="166"/>
      <c r="F25" s="115">
        <v>250</v>
      </c>
      <c r="G25" s="160" t="s">
        <v>0</v>
      </c>
      <c r="H2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5" s="115" t="str">
        <f>IF(Sklop8[[#This Row],[ZAHTEVANA SHEMA KAKOVOSTI]]&lt;&gt;"",Sklop8[[#This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+Sklop8[[#This Row],[cena/enota brez DDV v EUR]]*Sklop8[[#This Row],[Stopnja DDV (%)]]</f>
        <v>0</v>
      </c>
      <c r="R25" s="161">
        <f>+Sklop8[[#This Row],[cena/enota brez DDV v EUR]]+Sklop8[[#This Row],[Davek (EUR)]]</f>
        <v>0</v>
      </c>
      <c r="S25" s="161">
        <f>+Sklop8[[#This Row],[cena/enota brez DDV v EUR]]*Sklop8[[#This Row],[Okvirna količina]]</f>
        <v>0</v>
      </c>
      <c r="T25" s="161">
        <f>+Sklop8[[#This Row],[Končna cena/enoto mere (EUR) z DDV]]*Sklop8[[#This Row],[Okvirna količina]]</f>
        <v>0</v>
      </c>
      <c r="U25" s="251"/>
    </row>
    <row r="26" spans="1:21" s="55" customFormat="1" ht="12">
      <c r="A26" s="79" t="s">
        <v>12</v>
      </c>
      <c r="B26" s="157" t="s">
        <v>514</v>
      </c>
      <c r="C26" s="147" t="s">
        <v>863</v>
      </c>
      <c r="D26" s="130" t="s">
        <v>0</v>
      </c>
      <c r="E26" s="166"/>
      <c r="F26" s="115">
        <v>250</v>
      </c>
      <c r="G26" s="160" t="s">
        <v>0</v>
      </c>
      <c r="H2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115" t="str">
        <f>IF(Sklop8[[#This Row],[ZAHTEVANA SHEMA KAKOVOSTI]]&lt;&gt;"",Sklop8[[#This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+Sklop8[[#This Row],[cena/enota brez DDV v EUR]]*Sklop8[[#This Row],[Stopnja DDV (%)]]</f>
        <v>0</v>
      </c>
      <c r="R26" s="161">
        <f>+Sklop8[[#This Row],[cena/enota brez DDV v EUR]]+Sklop8[[#This Row],[Davek (EUR)]]</f>
        <v>0</v>
      </c>
      <c r="S26" s="161">
        <f>+Sklop8[[#This Row],[cena/enota brez DDV v EUR]]*Sklop8[[#This Row],[Okvirna količina]]</f>
        <v>0</v>
      </c>
      <c r="T26" s="161">
        <f>+Sklop8[[#This Row],[Končna cena/enoto mere (EUR) z DDV]]*Sklop8[[#This Row],[Okvirna količina]]</f>
        <v>0</v>
      </c>
      <c r="U26" s="251"/>
    </row>
    <row r="27" spans="1:21" s="55" customFormat="1" ht="12">
      <c r="A27" s="79" t="s">
        <v>13</v>
      </c>
      <c r="B27" s="157" t="s">
        <v>947</v>
      </c>
      <c r="C27" s="147" t="s">
        <v>863</v>
      </c>
      <c r="D27" s="130" t="s">
        <v>0</v>
      </c>
      <c r="E27" s="166"/>
      <c r="F27" s="115">
        <v>100</v>
      </c>
      <c r="G27" s="160" t="s">
        <v>0</v>
      </c>
      <c r="H2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5" t="str">
        <f>IF(Sklop8[[#This Row],[ZAHTEVANA SHEMA KAKOVOSTI]]&lt;&gt;"",Sklop8[[#This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+Sklop8[[#This Row],[cena/enota brez DDV v EUR]]*Sklop8[[#This Row],[Stopnja DDV (%)]]</f>
        <v>0</v>
      </c>
      <c r="R27" s="161">
        <f>+Sklop8[[#This Row],[cena/enota brez DDV v EUR]]+Sklop8[[#This Row],[Davek (EUR)]]</f>
        <v>0</v>
      </c>
      <c r="S27" s="161">
        <f>+Sklop8[[#This Row],[cena/enota brez DDV v EUR]]*Sklop8[[#This Row],[Okvirna količina]]</f>
        <v>0</v>
      </c>
      <c r="T27" s="161">
        <f>+Sklop8[[#This Row],[Končna cena/enoto mere (EUR) z DDV]]*Sklop8[[#This Row],[Okvirna količina]]</f>
        <v>0</v>
      </c>
      <c r="U27" s="251"/>
    </row>
    <row r="28" spans="1:21" s="55" customFormat="1" ht="12">
      <c r="A28" s="79" t="s">
        <v>14</v>
      </c>
      <c r="B28" s="157" t="s">
        <v>515</v>
      </c>
      <c r="C28" s="147" t="s">
        <v>863</v>
      </c>
      <c r="D28" s="130" t="s">
        <v>0</v>
      </c>
      <c r="E28" s="166"/>
      <c r="F28" s="115">
        <v>340</v>
      </c>
      <c r="G28" s="160" t="s">
        <v>0</v>
      </c>
      <c r="H2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I28" s="115" t="str">
        <f>IF(Sklop8[[#This Row],[ZAHTEVANA SHEMA KAKOVOSTI]]&lt;&gt;"",Sklop8[[#This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+Sklop8[[#This Row],[cena/enota brez DDV v EUR]]*Sklop8[[#This Row],[Stopnja DDV (%)]]</f>
        <v>0</v>
      </c>
      <c r="R28" s="161">
        <f>+Sklop8[[#This Row],[cena/enota brez DDV v EUR]]+Sklop8[[#This Row],[Davek (EUR)]]</f>
        <v>0</v>
      </c>
      <c r="S28" s="161">
        <f>+Sklop8[[#This Row],[cena/enota brez DDV v EUR]]*Sklop8[[#This Row],[Okvirna količina]]</f>
        <v>0</v>
      </c>
      <c r="T28" s="161">
        <f>+Sklop8[[#This Row],[Končna cena/enoto mere (EUR) z DDV]]*Sklop8[[#This Row],[Okvirna količina]]</f>
        <v>0</v>
      </c>
      <c r="U28" s="251"/>
    </row>
    <row r="29" spans="1:21" s="55" customFormat="1" ht="12">
      <c r="A29" s="79" t="s">
        <v>15</v>
      </c>
      <c r="B29" s="157" t="s">
        <v>516</v>
      </c>
      <c r="C29" s="130" t="s">
        <v>863</v>
      </c>
      <c r="D29" s="130" t="s">
        <v>0</v>
      </c>
      <c r="E29" s="166"/>
      <c r="F29" s="115">
        <v>240</v>
      </c>
      <c r="G29" s="160" t="s">
        <v>0</v>
      </c>
      <c r="H2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9" s="115" t="str">
        <f>IF(Sklop8[[#This Row],[ZAHTEVANA SHEMA KAKOVOSTI]]&lt;&gt;"",Sklop8[[#This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+Sklop8[[#This Row],[cena/enota brez DDV v EUR]]*Sklop8[[#This Row],[Stopnja DDV (%)]]</f>
        <v>0</v>
      </c>
      <c r="R29" s="161">
        <f>+Sklop8[[#This Row],[cena/enota brez DDV v EUR]]+Sklop8[[#This Row],[Davek (EUR)]]</f>
        <v>0</v>
      </c>
      <c r="S29" s="161">
        <f>+Sklop8[[#This Row],[cena/enota brez DDV v EUR]]*Sklop8[[#This Row],[Okvirna količina]]</f>
        <v>0</v>
      </c>
      <c r="T29" s="161">
        <f>+Sklop8[[#This Row],[Končna cena/enoto mere (EUR) z DDV]]*Sklop8[[#This Row],[Okvirna količina]]</f>
        <v>0</v>
      </c>
      <c r="U29" s="251"/>
    </row>
    <row r="30" spans="1:21" s="55" customFormat="1" ht="12.75" customHeight="1">
      <c r="A30" s="79" t="s">
        <v>16</v>
      </c>
      <c r="B30" s="167" t="s">
        <v>948</v>
      </c>
      <c r="C30" s="147" t="s">
        <v>863</v>
      </c>
      <c r="D30" s="130" t="s">
        <v>0</v>
      </c>
      <c r="E30" s="242"/>
      <c r="F30" s="115">
        <v>60</v>
      </c>
      <c r="G30" s="160" t="s">
        <v>0</v>
      </c>
      <c r="H30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80" t="str">
        <f>IF(Sklop8[[#This Row],[ZAHTEVANA SHEMA KAKOVOSTI]]&lt;&gt;"",Sklop8[[#This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+Sklop8[[#This Row],[cena/enota brez DDV v EUR]]*Sklop8[[#This Row],[Stopnja DDV (%)]]</f>
        <v>0</v>
      </c>
      <c r="R30" s="86">
        <f>+Sklop8[[#This Row],[cena/enota brez DDV v EUR]]+Sklop8[[#This Row],[Davek (EUR)]]</f>
        <v>0</v>
      </c>
      <c r="S30" s="86">
        <f>+Sklop8[[#This Row],[cena/enota brez DDV v EUR]]*Sklop8[[#This Row],[Okvirna količina]]</f>
        <v>0</v>
      </c>
      <c r="T30" s="86">
        <f>+Sklop8[[#This Row],[Končna cena/enoto mere (EUR) z DDV]]*Sklop8[[#This Row],[Okvirna količina]]</f>
        <v>0</v>
      </c>
      <c r="U30" s="144"/>
    </row>
    <row r="31" spans="1:21" s="55" customFormat="1" ht="12">
      <c r="A31" s="79" t="s">
        <v>17</v>
      </c>
      <c r="B31" s="167" t="s">
        <v>517</v>
      </c>
      <c r="C31" s="147" t="s">
        <v>863</v>
      </c>
      <c r="D31" s="130" t="s">
        <v>0</v>
      </c>
      <c r="E31" s="242"/>
      <c r="F31" s="115">
        <v>160</v>
      </c>
      <c r="G31" s="160" t="s">
        <v>0</v>
      </c>
      <c r="H31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1" s="80" t="str">
        <f>IF(Sklop8[[#This Row],[ZAHTEVANA SHEMA KAKOVOSTI]]&lt;&gt;"",Sklop8[[#This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+Sklop8[[#This Row],[cena/enota brez DDV v EUR]]*Sklop8[[#This Row],[Stopnja DDV (%)]]</f>
        <v>0</v>
      </c>
      <c r="R31" s="86">
        <f>+Sklop8[[#This Row],[cena/enota brez DDV v EUR]]+Sklop8[[#This Row],[Davek (EUR)]]</f>
        <v>0</v>
      </c>
      <c r="S31" s="86">
        <f>+Sklop8[[#This Row],[cena/enota brez DDV v EUR]]*Sklop8[[#This Row],[Okvirna količina]]</f>
        <v>0</v>
      </c>
      <c r="T31" s="86">
        <f>+Sklop8[[#This Row],[Končna cena/enoto mere (EUR) z DDV]]*Sklop8[[#This Row],[Okvirna količina]]</f>
        <v>0</v>
      </c>
      <c r="U31" s="144"/>
    </row>
    <row r="32" spans="1:21" s="55" customFormat="1" ht="12">
      <c r="A32" s="79" t="s">
        <v>18</v>
      </c>
      <c r="B32" s="167" t="s">
        <v>518</v>
      </c>
      <c r="C32" s="147" t="s">
        <v>864</v>
      </c>
      <c r="D32" s="130" t="s">
        <v>0</v>
      </c>
      <c r="E32" s="242"/>
      <c r="F32" s="115">
        <v>10</v>
      </c>
      <c r="G32" s="160" t="s">
        <v>0</v>
      </c>
      <c r="H32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80" t="str">
        <f>IF(Sklop8[[#This Row],[ZAHTEVANA SHEMA KAKOVOSTI]]&lt;&gt;"",Sklop8[[#This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+Sklop8[[#This Row],[cena/enota brez DDV v EUR]]*Sklop8[[#This Row],[Stopnja DDV (%)]]</f>
        <v>0</v>
      </c>
      <c r="R32" s="86">
        <f>+Sklop8[[#This Row],[cena/enota brez DDV v EUR]]+Sklop8[[#This Row],[Davek (EUR)]]</f>
        <v>0</v>
      </c>
      <c r="S32" s="86">
        <f>+Sklop8[[#This Row],[cena/enota brez DDV v EUR]]*Sklop8[[#This Row],[Okvirna količina]]</f>
        <v>0</v>
      </c>
      <c r="T32" s="86">
        <f>+Sklop8[[#This Row],[Končna cena/enoto mere (EUR) z DDV]]*Sklop8[[#This Row],[Okvirna količina]]</f>
        <v>0</v>
      </c>
      <c r="U32" s="144"/>
    </row>
    <row r="33" spans="1:21" s="55" customFormat="1" ht="12">
      <c r="A33" s="79" t="s">
        <v>19</v>
      </c>
      <c r="B33" s="167" t="s">
        <v>519</v>
      </c>
      <c r="C33" s="147" t="s">
        <v>863</v>
      </c>
      <c r="D33" s="130" t="s">
        <v>0</v>
      </c>
      <c r="E33" s="242"/>
      <c r="F33" s="115">
        <v>10</v>
      </c>
      <c r="G33" s="160" t="s">
        <v>0</v>
      </c>
      <c r="H33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80" t="str">
        <f>IF(Sklop8[[#This Row],[ZAHTEVANA SHEMA KAKOVOSTI]]&lt;&gt;"",Sklop8[[#This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+Sklop8[[#This Row],[cena/enota brez DDV v EUR]]*Sklop8[[#This Row],[Stopnja DDV (%)]]</f>
        <v>0</v>
      </c>
      <c r="R33" s="86">
        <f>+Sklop8[[#This Row],[cena/enota brez DDV v EUR]]+Sklop8[[#This Row],[Davek (EUR)]]</f>
        <v>0</v>
      </c>
      <c r="S33" s="86">
        <f>+Sklop8[[#This Row],[cena/enota brez DDV v EUR]]*Sklop8[[#This Row],[Okvirna količina]]</f>
        <v>0</v>
      </c>
      <c r="T33" s="86">
        <f>+Sklop8[[#This Row],[Končna cena/enoto mere (EUR) z DDV]]*Sklop8[[#This Row],[Okvirna količina]]</f>
        <v>0</v>
      </c>
      <c r="U33" s="144"/>
    </row>
    <row r="34" spans="1:21" s="55" customFormat="1" ht="12">
      <c r="A34" s="79" t="s">
        <v>20</v>
      </c>
      <c r="B34" s="167" t="s">
        <v>520</v>
      </c>
      <c r="C34" s="147" t="s">
        <v>863</v>
      </c>
      <c r="D34" s="130" t="s">
        <v>0</v>
      </c>
      <c r="E34" s="242"/>
      <c r="F34" s="115">
        <v>5</v>
      </c>
      <c r="G34" s="160" t="s">
        <v>0</v>
      </c>
      <c r="H34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80" t="str">
        <f>IF(Sklop8[[#This Row],[ZAHTEVANA SHEMA KAKOVOSTI]]&lt;&gt;"",Sklop8[[#This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+Sklop8[[#This Row],[cena/enota brez DDV v EUR]]*Sklop8[[#This Row],[Stopnja DDV (%)]]</f>
        <v>0</v>
      </c>
      <c r="R34" s="86">
        <f>+Sklop8[[#This Row],[cena/enota brez DDV v EUR]]+Sklop8[[#This Row],[Davek (EUR)]]</f>
        <v>0</v>
      </c>
      <c r="S34" s="86">
        <f>+Sklop8[[#This Row],[cena/enota brez DDV v EUR]]*Sklop8[[#This Row],[Okvirna količina]]</f>
        <v>0</v>
      </c>
      <c r="T34" s="86">
        <f>+Sklop8[[#This Row],[Končna cena/enoto mere (EUR) z DDV]]*Sklop8[[#This Row],[Okvirna količina]]</f>
        <v>0</v>
      </c>
      <c r="U34" s="144"/>
    </row>
    <row r="35" spans="1:21" s="55" customFormat="1" ht="12">
      <c r="A35" s="79" t="s">
        <v>21</v>
      </c>
      <c r="B35" s="167" t="s">
        <v>521</v>
      </c>
      <c r="C35" s="147" t="s">
        <v>863</v>
      </c>
      <c r="D35" s="130" t="s">
        <v>0</v>
      </c>
      <c r="E35" s="242"/>
      <c r="F35" s="115">
        <v>10</v>
      </c>
      <c r="G35" s="160" t="s">
        <v>0</v>
      </c>
      <c r="H35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80" t="str">
        <f>IF(Sklop8[[#This Row],[ZAHTEVANA SHEMA KAKOVOSTI]]&lt;&gt;"",Sklop8[[#This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+Sklop8[[#This Row],[cena/enota brez DDV v EUR]]*Sklop8[[#This Row],[Stopnja DDV (%)]]</f>
        <v>0</v>
      </c>
      <c r="R35" s="86">
        <f>+Sklop8[[#This Row],[cena/enota brez DDV v EUR]]+Sklop8[[#This Row],[Davek (EUR)]]</f>
        <v>0</v>
      </c>
      <c r="S35" s="86">
        <f>+Sklop8[[#This Row],[cena/enota brez DDV v EUR]]*Sklop8[[#This Row],[Okvirna količina]]</f>
        <v>0</v>
      </c>
      <c r="T35" s="86">
        <f>+Sklop8[[#This Row],[Končna cena/enoto mere (EUR) z DDV]]*Sklop8[[#This Row],[Okvirna količina]]</f>
        <v>0</v>
      </c>
      <c r="U35" s="144"/>
    </row>
    <row r="36" spans="1:21" s="55" customFormat="1" ht="12">
      <c r="A36" s="79" t="s">
        <v>22</v>
      </c>
      <c r="B36" s="167" t="s">
        <v>522</v>
      </c>
      <c r="C36" s="147" t="s">
        <v>863</v>
      </c>
      <c r="D36" s="130" t="s">
        <v>0</v>
      </c>
      <c r="E36" s="242"/>
      <c r="F36" s="115">
        <v>10</v>
      </c>
      <c r="G36" s="160" t="s">
        <v>0</v>
      </c>
      <c r="H36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80" t="str">
        <f>IF(Sklop8[[#This Row],[ZAHTEVANA SHEMA KAKOVOSTI]]&lt;&gt;"",Sklop8[[#This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+Sklop8[[#This Row],[cena/enota brez DDV v EUR]]*Sklop8[[#This Row],[Stopnja DDV (%)]]</f>
        <v>0</v>
      </c>
      <c r="R36" s="86">
        <f>+Sklop8[[#This Row],[cena/enota brez DDV v EUR]]+Sklop8[[#This Row],[Davek (EUR)]]</f>
        <v>0</v>
      </c>
      <c r="S36" s="86">
        <f>+Sklop8[[#This Row],[cena/enota brez DDV v EUR]]*Sklop8[[#This Row],[Okvirna količina]]</f>
        <v>0</v>
      </c>
      <c r="T36" s="86">
        <f>+Sklop8[[#This Row],[Končna cena/enoto mere (EUR) z DDV]]*Sklop8[[#This Row],[Okvirna količina]]</f>
        <v>0</v>
      </c>
      <c r="U36" s="144"/>
    </row>
    <row r="37" spans="1:21" s="55" customFormat="1" ht="12">
      <c r="A37" s="79" t="s">
        <v>23</v>
      </c>
      <c r="B37" s="167" t="s">
        <v>523</v>
      </c>
      <c r="C37" s="147" t="s">
        <v>863</v>
      </c>
      <c r="D37" s="130" t="s">
        <v>0</v>
      </c>
      <c r="E37" s="242"/>
      <c r="F37" s="115">
        <v>10</v>
      </c>
      <c r="G37" s="160" t="s">
        <v>0</v>
      </c>
      <c r="H37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80" t="str">
        <f>IF(Sklop8[[#This Row],[ZAHTEVANA SHEMA KAKOVOSTI]]&lt;&gt;"",Sklop8[[#This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6">
        <f>+Sklop8[[#This Row],[cena/enota brez DDV v EUR]]*Sklop8[[#This Row],[Stopnja DDV (%)]]</f>
        <v>0</v>
      </c>
      <c r="R37" s="86">
        <f>+Sklop8[[#This Row],[cena/enota brez DDV v EUR]]+Sklop8[[#This Row],[Davek (EUR)]]</f>
        <v>0</v>
      </c>
      <c r="S37" s="86">
        <f>+Sklop8[[#This Row],[cena/enota brez DDV v EUR]]*Sklop8[[#This Row],[Okvirna količina]]</f>
        <v>0</v>
      </c>
      <c r="T37" s="86">
        <f>+Sklop8[[#This Row],[Končna cena/enoto mere (EUR) z DDV]]*Sklop8[[#This Row],[Okvirna količina]]</f>
        <v>0</v>
      </c>
      <c r="U37" s="144"/>
    </row>
    <row r="38" spans="1:21" s="55" customFormat="1" ht="12">
      <c r="A38" s="79" t="s">
        <v>24</v>
      </c>
      <c r="B38" s="167" t="s">
        <v>524</v>
      </c>
      <c r="C38" s="147" t="s">
        <v>863</v>
      </c>
      <c r="D38" s="130" t="s">
        <v>0</v>
      </c>
      <c r="E38" s="242"/>
      <c r="F38" s="115">
        <v>5</v>
      </c>
      <c r="G38" s="160" t="s">
        <v>0</v>
      </c>
      <c r="H38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80" t="str">
        <f>IF(Sklop8[[#This Row],[ZAHTEVANA SHEMA KAKOVOSTI]]&lt;&gt;"",Sklop8[[#This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6">
        <f>+Sklop8[[#This Row],[cena/enota brez DDV v EUR]]*Sklop8[[#This Row],[Stopnja DDV (%)]]</f>
        <v>0</v>
      </c>
      <c r="R38" s="86">
        <f>+Sklop8[[#This Row],[cena/enota brez DDV v EUR]]+Sklop8[[#This Row],[Davek (EUR)]]</f>
        <v>0</v>
      </c>
      <c r="S38" s="86">
        <f>+Sklop8[[#This Row],[cena/enota brez DDV v EUR]]*Sklop8[[#This Row],[Okvirna količina]]</f>
        <v>0</v>
      </c>
      <c r="T38" s="86">
        <f>+Sklop8[[#This Row],[Končna cena/enoto mere (EUR) z DDV]]*Sklop8[[#This Row],[Okvirna količina]]</f>
        <v>0</v>
      </c>
      <c r="U38" s="144"/>
    </row>
    <row r="39" spans="1:21" s="55" customFormat="1" ht="12">
      <c r="A39" s="79" t="s">
        <v>25</v>
      </c>
      <c r="B39" s="167" t="s">
        <v>525</v>
      </c>
      <c r="C39" s="147" t="s">
        <v>863</v>
      </c>
      <c r="D39" s="130" t="s">
        <v>0</v>
      </c>
      <c r="E39" s="242"/>
      <c r="F39" s="115">
        <v>5</v>
      </c>
      <c r="G39" s="160" t="s">
        <v>0</v>
      </c>
      <c r="H39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80" t="str">
        <f>IF(Sklop8[[#This Row],[ZAHTEVANA SHEMA KAKOVOSTI]]&lt;&gt;"",Sklop8[[#This Row],[Preračunana masa/volumen/kos na enoto kg]],"")</f>
        <v/>
      </c>
      <c r="J39" s="88"/>
      <c r="K39" s="85"/>
      <c r="L39" s="85"/>
      <c r="M39" s="90"/>
      <c r="N39" s="86"/>
      <c r="O39" s="86"/>
      <c r="P39" s="91"/>
      <c r="Q39" s="86">
        <f>+Sklop8[[#This Row],[cena/enota brez DDV v EUR]]*Sklop8[[#This Row],[Stopnja DDV (%)]]</f>
        <v>0</v>
      </c>
      <c r="R39" s="86">
        <f>+Sklop8[[#This Row],[cena/enota brez DDV v EUR]]+Sklop8[[#This Row],[Davek (EUR)]]</f>
        <v>0</v>
      </c>
      <c r="S39" s="86">
        <f>+Sklop8[[#This Row],[cena/enota brez DDV v EUR]]*Sklop8[[#This Row],[Okvirna količina]]</f>
        <v>0</v>
      </c>
      <c r="T39" s="86">
        <f>+Sklop8[[#This Row],[Končna cena/enoto mere (EUR) z DDV]]*Sklop8[[#This Row],[Okvirna količina]]</f>
        <v>0</v>
      </c>
      <c r="U39" s="144"/>
    </row>
    <row r="40" spans="1:21">
      <c r="A40" s="79" t="s">
        <v>26</v>
      </c>
      <c r="B40" s="156" t="s">
        <v>526</v>
      </c>
      <c r="C40" s="147" t="s">
        <v>863</v>
      </c>
      <c r="D40" s="130" t="s">
        <v>0</v>
      </c>
      <c r="E40" s="166"/>
      <c r="F40" s="115">
        <v>60</v>
      </c>
      <c r="G40" s="160" t="s">
        <v>0</v>
      </c>
      <c r="H4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15" t="str">
        <f>IF(Sklop8[[#This Row],[ZAHTEVANA SHEMA KAKOVOSTI]]&lt;&gt;"",Sklop8[[#This Row],[Preračunana masa/volumen/kos na enoto kg]],"")</f>
        <v/>
      </c>
      <c r="J40" s="131"/>
      <c r="K40" s="132"/>
      <c r="L40" s="132"/>
      <c r="M40" s="133"/>
      <c r="N40" s="161"/>
      <c r="O40" s="161"/>
      <c r="P40" s="169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161">
        <f>+Sklop8[[#This Row],[Končna cena/enoto mere (EUR) z DDV]]*Sklop8[[#This Row],[Okvirna količina]]</f>
        <v>0</v>
      </c>
      <c r="U40" s="251"/>
    </row>
    <row r="41" spans="1:21">
      <c r="A41" s="79" t="s">
        <v>27</v>
      </c>
      <c r="B41" s="156" t="s">
        <v>527</v>
      </c>
      <c r="C41" s="147" t="s">
        <v>863</v>
      </c>
      <c r="D41" s="130" t="s">
        <v>0</v>
      </c>
      <c r="E41" s="166"/>
      <c r="F41" s="115">
        <v>5</v>
      </c>
      <c r="G41" s="160" t="s">
        <v>0</v>
      </c>
      <c r="H4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115" t="str">
        <f>IF(Sklop8[[#This Row],[ZAHTEVANA SHEMA KAKOVOSTI]]&lt;&gt;"",Sklop8[[#This Row],[Preračunana masa/volumen/kos na enoto kg]],"")</f>
        <v/>
      </c>
      <c r="J41" s="131"/>
      <c r="K41" s="132"/>
      <c r="L41" s="132"/>
      <c r="M41" s="133"/>
      <c r="N41" s="161"/>
      <c r="O41" s="161"/>
      <c r="P41" s="169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161">
        <f>+Sklop8[[#This Row],[Končna cena/enoto mere (EUR) z DDV]]*Sklop8[[#This Row],[Okvirna količina]]</f>
        <v>0</v>
      </c>
      <c r="U41" s="251"/>
    </row>
    <row r="42" spans="1:21">
      <c r="A42" s="79" t="s">
        <v>28</v>
      </c>
      <c r="B42" s="156" t="s">
        <v>528</v>
      </c>
      <c r="C42" s="147" t="s">
        <v>863</v>
      </c>
      <c r="D42" s="130" t="s">
        <v>0</v>
      </c>
      <c r="E42" s="166"/>
      <c r="F42" s="115">
        <v>160</v>
      </c>
      <c r="G42" s="160" t="s">
        <v>0</v>
      </c>
      <c r="H4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115" t="str">
        <f>IF(Sklop8[[#This Row],[ZAHTEVANA SHEMA KAKOVOSTI]]&lt;&gt;"",Sklop8[[#This Row],[Preračunana masa/volumen/kos na enoto kg]],"")</f>
        <v/>
      </c>
      <c r="J42" s="131"/>
      <c r="K42" s="132"/>
      <c r="L42" s="132"/>
      <c r="M42" s="133"/>
      <c r="N42" s="161"/>
      <c r="O42" s="161"/>
      <c r="P42" s="169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161">
        <f>+Sklop8[[#This Row],[Končna cena/enoto mere (EUR) z DDV]]*Sklop8[[#This Row],[Okvirna količina]]</f>
        <v>0</v>
      </c>
      <c r="U42" s="251"/>
    </row>
    <row r="43" spans="1:21">
      <c r="A43" s="79" t="s">
        <v>29</v>
      </c>
      <c r="B43" s="156" t="s">
        <v>529</v>
      </c>
      <c r="C43" s="147" t="s">
        <v>863</v>
      </c>
      <c r="D43" s="130" t="s">
        <v>0</v>
      </c>
      <c r="E43" s="166"/>
      <c r="F43" s="115">
        <v>60</v>
      </c>
      <c r="G43" s="160" t="s">
        <v>0</v>
      </c>
      <c r="H4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3" s="115" t="str">
        <f>IF(Sklop8[[#This Row],[ZAHTEVANA SHEMA KAKOVOSTI]]&lt;&gt;"",Sklop8[[#This Row],[Preračunana masa/volumen/kos na enoto kg]],"")</f>
        <v/>
      </c>
      <c r="J43" s="131"/>
      <c r="K43" s="132"/>
      <c r="L43" s="132"/>
      <c r="M43" s="133"/>
      <c r="N43" s="161"/>
      <c r="O43" s="161"/>
      <c r="P43" s="169"/>
      <c r="Q43" s="161">
        <f>+Sklop8[[#This Row],[cena/enota brez DDV v EUR]]*Sklop8[[#This Row],[Stopnja DDV (%)]]</f>
        <v>0</v>
      </c>
      <c r="R43" s="161">
        <f>+Sklop8[[#This Row],[cena/enota brez DDV v EUR]]+Sklop8[[#This Row],[Davek (EUR)]]</f>
        <v>0</v>
      </c>
      <c r="S43" s="161">
        <f>+Sklop8[[#This Row],[cena/enota brez DDV v EUR]]*Sklop8[[#This Row],[Okvirna količina]]</f>
        <v>0</v>
      </c>
      <c r="T43" s="161">
        <f>+Sklop8[[#This Row],[Končna cena/enoto mere (EUR) z DDV]]*Sklop8[[#This Row],[Okvirna količina]]</f>
        <v>0</v>
      </c>
      <c r="U43" s="251"/>
    </row>
    <row r="44" spans="1:21">
      <c r="A44" s="79" t="s">
        <v>30</v>
      </c>
      <c r="B44" s="307" t="s">
        <v>530</v>
      </c>
      <c r="C44" s="147" t="s">
        <v>863</v>
      </c>
      <c r="D44" s="308" t="s">
        <v>0</v>
      </c>
      <c r="E44" s="309"/>
      <c r="F44" s="310">
        <v>10</v>
      </c>
      <c r="G44" s="160" t="s">
        <v>0</v>
      </c>
      <c r="H44" s="3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310" t="str">
        <f>IF(Sklop8[[#This Row],[ZAHTEVANA SHEMA KAKOVOSTI]]&lt;&gt;"",Sklop8[[#This Row],[Preračunana masa/volumen/kos na enoto kg]],"")</f>
        <v/>
      </c>
      <c r="J44" s="312"/>
      <c r="K44" s="313"/>
      <c r="L44" s="313"/>
      <c r="M44" s="314"/>
      <c r="N44" s="315"/>
      <c r="O44" s="315"/>
      <c r="P44" s="316"/>
      <c r="Q44" s="315">
        <f>+Sklop8[[#This Row],[cena/enota brez DDV v EUR]]*Sklop8[[#This Row],[Stopnja DDV (%)]]</f>
        <v>0</v>
      </c>
      <c r="R44" s="315">
        <f>+Sklop8[[#This Row],[cena/enota brez DDV v EUR]]+Sklop8[[#This Row],[Davek (EUR)]]</f>
        <v>0</v>
      </c>
      <c r="S44" s="315">
        <f>+Sklop8[[#This Row],[cena/enota brez DDV v EUR]]*Sklop8[[#This Row],[Okvirna količina]]</f>
        <v>0</v>
      </c>
      <c r="T44" s="315">
        <f>+Sklop8[[#This Row],[Končna cena/enoto mere (EUR) z DDV]]*Sklop8[[#This Row],[Okvirna količina]]</f>
        <v>0</v>
      </c>
      <c r="U44" s="317"/>
    </row>
    <row r="45" spans="1:21" ht="24">
      <c r="A45" s="79" t="s">
        <v>31</v>
      </c>
      <c r="B45" s="156" t="s">
        <v>949</v>
      </c>
      <c r="C45" s="130" t="s">
        <v>863</v>
      </c>
      <c r="D45" s="321" t="s">
        <v>0</v>
      </c>
      <c r="E45" s="166"/>
      <c r="F45" s="115">
        <v>120</v>
      </c>
      <c r="G45" s="160" t="s">
        <v>0</v>
      </c>
      <c r="H4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5" s="115" t="str">
        <f>IF(Sklop8[[#This Row],[ZAHTEVANA SHEMA KAKOVOSTI]]&lt;&gt;"",Sklop8[[#This Row],[Preračunana masa/volumen/kos na enoto kg]],"")</f>
        <v/>
      </c>
      <c r="J45" s="131"/>
      <c r="K45" s="132"/>
      <c r="L45" s="132"/>
      <c r="M45" s="133"/>
      <c r="N45" s="161"/>
      <c r="O45" s="161"/>
      <c r="P45" s="169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161">
        <f>+Sklop8[[#This Row],[Končna cena/enoto mere (EUR) z DDV]]*Sklop8[[#This Row],[Okvirna količina]]</f>
        <v>0</v>
      </c>
      <c r="U45" s="342"/>
    </row>
    <row r="46" spans="1:21" ht="24">
      <c r="A46" s="79" t="s">
        <v>32</v>
      </c>
      <c r="B46" s="156" t="s">
        <v>950</v>
      </c>
      <c r="C46" s="130" t="s">
        <v>863</v>
      </c>
      <c r="D46" s="321" t="s">
        <v>0</v>
      </c>
      <c r="E46" s="166"/>
      <c r="F46" s="115">
        <v>700</v>
      </c>
      <c r="G46" s="160" t="s">
        <v>0</v>
      </c>
      <c r="H4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46" s="115" t="str">
        <f>IF(Sklop8[[#This Row],[ZAHTEVANA SHEMA KAKOVOSTI]]&lt;&gt;"",Sklop8[[#This Row],[Preračunana masa/volumen/kos na enoto kg]],"")</f>
        <v/>
      </c>
      <c r="J46" s="131"/>
      <c r="K46" s="132"/>
      <c r="L46" s="132"/>
      <c r="M46" s="133"/>
      <c r="N46" s="161"/>
      <c r="O46" s="161"/>
      <c r="P46" s="169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161">
        <f>+Sklop8[[#This Row],[Končna cena/enoto mere (EUR) z DDV]]*Sklop8[[#This Row],[Okvirna količina]]</f>
        <v>0</v>
      </c>
      <c r="U46" s="342"/>
    </row>
    <row r="47" spans="1:21">
      <c r="A47" s="79" t="s">
        <v>33</v>
      </c>
      <c r="B47" s="156" t="s">
        <v>951</v>
      </c>
      <c r="C47" s="130" t="s">
        <v>863</v>
      </c>
      <c r="D47" s="321" t="s">
        <v>0</v>
      </c>
      <c r="E47" s="166"/>
      <c r="F47" s="115">
        <v>5</v>
      </c>
      <c r="G47" s="160" t="s">
        <v>0</v>
      </c>
      <c r="H4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115" t="str">
        <f>IF(Sklop8[[#This Row],[ZAHTEVANA SHEMA KAKOVOSTI]]&lt;&gt;"",Sklop8[[#This Row],[Preračunana masa/volumen/kos na enoto kg]],"")</f>
        <v/>
      </c>
      <c r="J47" s="131"/>
      <c r="K47" s="132"/>
      <c r="L47" s="132"/>
      <c r="M47" s="133"/>
      <c r="N47" s="161"/>
      <c r="O47" s="161"/>
      <c r="P47" s="169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161">
        <f>+Sklop8[[#This Row],[Končna cena/enoto mere (EUR) z DDV]]*Sklop8[[#This Row],[Okvirna količina]]</f>
        <v>0</v>
      </c>
      <c r="U47" s="342"/>
    </row>
    <row r="48" spans="1:21">
      <c r="A48" s="296" t="s">
        <v>135</v>
      </c>
      <c r="B48" s="284"/>
      <c r="C48" s="291"/>
      <c r="D48" s="291"/>
      <c r="E48" s="300"/>
      <c r="F48" s="289"/>
      <c r="G48" s="298"/>
      <c r="H48" s="290">
        <f>SUBTOTAL(109,Sklop8[Preračunana masa/volumen/kos na enoto kg])</f>
        <v>2800</v>
      </c>
      <c r="I48" s="290">
        <f>SUBTOTAL(109,Sklop8[Živila iz shem kakovosti (kg)])</f>
        <v>0</v>
      </c>
      <c r="J48" s="289"/>
      <c r="K48" s="293"/>
      <c r="L48" s="293"/>
      <c r="M48" s="283"/>
      <c r="N48" s="299"/>
      <c r="O48" s="299"/>
      <c r="P48" s="299"/>
      <c r="Q48" s="294"/>
      <c r="R48" s="289"/>
      <c r="S48" s="294">
        <f>SUBTOTAL(109,Sklop8[Vrednost za okvirno količino (EUR) brez DDV])</f>
        <v>0</v>
      </c>
      <c r="T48" s="294">
        <f>SUBTOTAL(109,Sklop8[Vrednost za okvirno količino (EUR) z DDV])</f>
        <v>0</v>
      </c>
      <c r="U48" s="297">
        <f>SUBTOTAL(103,Sklop8[Shema kakovosti
(nacionalne, evropske)
])</f>
        <v>0</v>
      </c>
    </row>
    <row r="49" spans="1:22" s="337" customFormat="1">
      <c r="A49" s="325"/>
      <c r="B49" s="326"/>
      <c r="C49" s="327"/>
      <c r="D49" s="327"/>
      <c r="E49" s="328"/>
      <c r="F49" s="329"/>
      <c r="G49" s="330"/>
      <c r="H49" s="331"/>
      <c r="I49" s="331"/>
      <c r="J49" s="329"/>
      <c r="K49" s="332"/>
      <c r="L49" s="332"/>
      <c r="M49" s="333"/>
      <c r="N49" s="334"/>
      <c r="O49" s="334"/>
      <c r="P49" s="334"/>
      <c r="Q49" s="335"/>
      <c r="R49" s="329"/>
      <c r="S49" s="335"/>
      <c r="T49" s="335"/>
      <c r="U49" s="336"/>
    </row>
    <row r="50" spans="1:22">
      <c r="A50" s="48" t="s">
        <v>131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133</v>
      </c>
      <c r="B51" s="16"/>
      <c r="C51" s="28"/>
      <c r="D51" s="28"/>
      <c r="E51" s="101"/>
      <c r="V51" s="19"/>
    </row>
    <row r="52" spans="1:22">
      <c r="A52" s="96" t="s">
        <v>174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  <c r="V52" s="19"/>
    </row>
    <row r="53" spans="1:22">
      <c r="A53" s="394" t="s">
        <v>167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19"/>
      <c r="N53" s="19"/>
      <c r="O53" s="19"/>
      <c r="P53" s="19"/>
      <c r="Q53" s="19"/>
      <c r="R53" s="19"/>
      <c r="S53" s="19"/>
      <c r="T53" s="19"/>
      <c r="U53" s="19"/>
    </row>
    <row r="54" spans="1:2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19"/>
      <c r="N54" s="19"/>
      <c r="O54" s="19"/>
      <c r="P54" s="19"/>
      <c r="Q54" s="19"/>
      <c r="R54" s="19"/>
      <c r="S54" s="19"/>
      <c r="T54" s="19"/>
      <c r="U54" s="1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101"/>
    </row>
    <row r="279" spans="1:22">
      <c r="B279" s="16"/>
      <c r="C279" s="28"/>
      <c r="D279" s="28"/>
      <c r="E279" s="101"/>
    </row>
    <row r="280" spans="1:22">
      <c r="B280" s="16"/>
      <c r="C280" s="28"/>
      <c r="D280" s="28"/>
      <c r="E280" s="101"/>
    </row>
  </sheetData>
  <sheetProtection insertRows="0" deleteRows="0"/>
  <protectedRanges>
    <protectedRange sqref="U53:U55 J55:P55 M53:P54" name="Obseg1_2"/>
    <protectedRange sqref="J54:L54" name="Obseg1_1"/>
    <protectedRange sqref="J53:L53" name="Obseg1_2_1"/>
  </protectedRanges>
  <mergeCells count="9">
    <mergeCell ref="A54:L54"/>
    <mergeCell ref="B13:K13"/>
    <mergeCell ref="C2:J2"/>
    <mergeCell ref="C3:J3"/>
    <mergeCell ref="C6:J6"/>
    <mergeCell ref="C7:J7"/>
    <mergeCell ref="C8:J8"/>
    <mergeCell ref="C9:J9"/>
    <mergeCell ref="A53:L5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C4E0-FA2D-401A-8EBD-1F4A4FC5F7ED}">
  <sheetPr>
    <pageSetUpPr fitToPage="1"/>
  </sheetPr>
  <dimension ref="A1:V254"/>
  <sheetViews>
    <sheetView zoomScaleNormal="100" zoomScaleSheetLayoutView="100" workbookViewId="0">
      <selection activeCell="M37" sqref="M37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pred_rekapitulacija'!B22</f>
        <v>SVEŽI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5" customHeight="1">
      <c r="A16" s="79" t="s">
        <v>1</v>
      </c>
      <c r="B16" s="192" t="s">
        <v>953</v>
      </c>
      <c r="C16" s="147" t="s">
        <v>954</v>
      </c>
      <c r="D16" s="77" t="s">
        <v>0</v>
      </c>
      <c r="E16" s="100"/>
      <c r="F16" s="252">
        <v>200</v>
      </c>
      <c r="G16" s="104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80" t="str">
        <f>IF(Sklop9[[#This Row],[ZAHTEVANA SHEMA KAKOVOSTI]]&lt;&gt;"",Sklop9[[#This Row],[Preračunana masa/volumen/kos na enoto kg]],"")</f>
        <v/>
      </c>
      <c r="J16" s="199"/>
      <c r="K16" s="147"/>
      <c r="L16" s="147"/>
      <c r="M16" s="147"/>
      <c r="N16" s="140"/>
      <c r="O16" s="147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2" s="55" customFormat="1" ht="15" customHeight="1">
      <c r="A17" s="79" t="s">
        <v>3</v>
      </c>
      <c r="B17" s="157" t="s">
        <v>955</v>
      </c>
      <c r="C17" s="147" t="s">
        <v>954</v>
      </c>
      <c r="D17" s="77" t="s">
        <v>0</v>
      </c>
      <c r="E17" s="166"/>
      <c r="F17" s="172">
        <v>10</v>
      </c>
      <c r="G17" s="104" t="s">
        <v>0</v>
      </c>
      <c r="H1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115" t="str">
        <f>IF(Sklop9[[#This Row],[ZAHTEVANA SHEMA KAKOVOSTI]]&lt;&gt;"",Sklop9[[#This Row],[Preračunana masa/volumen/kos na enoto kg]],"")</f>
        <v/>
      </c>
      <c r="J17" s="201"/>
      <c r="K17" s="147"/>
      <c r="L17" s="147"/>
      <c r="M17" s="147"/>
      <c r="N17" s="202"/>
      <c r="O17" s="147"/>
      <c r="P17" s="162"/>
      <c r="Q17" s="161">
        <f>+Sklop9[[#This Row],[cena/enota brez DDV v EUR]]*Sklop9[[#This Row],[Stopnja DDV (%)]]</f>
        <v>0</v>
      </c>
      <c r="R17" s="161">
        <f>+Sklop9[[#This Row],[cena/enota brez DDV v EUR]]+Sklop9[[#This Row],[Davek (EUR)]]</f>
        <v>0</v>
      </c>
      <c r="S17" s="161">
        <f>+Sklop9[[#This Row],[cena/enota brez DDV v EUR]]*Sklop9[[#This Row],[Okvirna količina]]</f>
        <v>0</v>
      </c>
      <c r="T17" s="134">
        <f>+Sklop9[[#This Row],[Končna cena/enoto mere (EUR) z DDV]]*Sklop9[[#This Row],[Okvirna količina]]</f>
        <v>0</v>
      </c>
      <c r="U17" s="147"/>
    </row>
    <row r="18" spans="1:22" s="55" customFormat="1" ht="15" customHeight="1">
      <c r="A18" s="79" t="s">
        <v>4</v>
      </c>
      <c r="B18" s="157" t="s">
        <v>956</v>
      </c>
      <c r="C18" s="147" t="s">
        <v>954</v>
      </c>
      <c r="D18" s="77" t="s">
        <v>0</v>
      </c>
      <c r="E18" s="166"/>
      <c r="F18" s="172">
        <v>10</v>
      </c>
      <c r="G18" s="104" t="s">
        <v>0</v>
      </c>
      <c r="H1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115" t="str">
        <f>IF(Sklop9[[#This Row],[ZAHTEVANA SHEMA KAKOVOSTI]]&lt;&gt;"",Sklop9[[#This Row],[Preračunana masa/volumen/kos na enoto kg]],"")</f>
        <v/>
      </c>
      <c r="J18" s="201"/>
      <c r="K18" s="147"/>
      <c r="L18" s="147"/>
      <c r="M18" s="147"/>
      <c r="N18" s="202"/>
      <c r="O18" s="147"/>
      <c r="P18" s="162"/>
      <c r="Q18" s="161">
        <f>+Sklop9[[#This Row],[cena/enota brez DDV v EUR]]*Sklop9[[#This Row],[Stopnja DDV (%)]]</f>
        <v>0</v>
      </c>
      <c r="R18" s="161">
        <f>+Sklop9[[#This Row],[cena/enota brez DDV v EUR]]+Sklop9[[#This Row],[Davek (EUR)]]</f>
        <v>0</v>
      </c>
      <c r="S18" s="161">
        <f>+Sklop9[[#This Row],[cena/enota brez DDV v EUR]]*Sklop9[[#This Row],[Okvirna količina]]</f>
        <v>0</v>
      </c>
      <c r="T18" s="134">
        <f>+Sklop9[[#This Row],[Končna cena/enoto mere (EUR) z DDV]]*Sklop9[[#This Row],[Okvirna količina]]</f>
        <v>0</v>
      </c>
      <c r="U18" s="147"/>
    </row>
    <row r="19" spans="1:22" s="55" customFormat="1" ht="15" customHeight="1">
      <c r="A19" s="79" t="s">
        <v>5</v>
      </c>
      <c r="B19" s="157" t="s">
        <v>957</v>
      </c>
      <c r="C19" s="147" t="s">
        <v>954</v>
      </c>
      <c r="D19" s="77" t="s">
        <v>0</v>
      </c>
      <c r="E19" s="166"/>
      <c r="F19" s="172">
        <v>100</v>
      </c>
      <c r="G19" s="104" t="s">
        <v>0</v>
      </c>
      <c r="H19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15" t="str">
        <f>IF(Sklop9[[#This Row],[ZAHTEVANA SHEMA KAKOVOSTI]]&lt;&gt;"",Sklop9[[#This Row],[Preračunana masa/volumen/kos na enoto kg]],"")</f>
        <v/>
      </c>
      <c r="J19" s="201"/>
      <c r="K19" s="147"/>
      <c r="L19" s="147"/>
      <c r="M19" s="147"/>
      <c r="N19" s="202"/>
      <c r="O19" s="147"/>
      <c r="P19" s="162"/>
      <c r="Q19" s="161">
        <f>+Sklop9[[#This Row],[cena/enota brez DDV v EUR]]*Sklop9[[#This Row],[Stopnja DDV (%)]]</f>
        <v>0</v>
      </c>
      <c r="R19" s="161">
        <f>+Sklop9[[#This Row],[cena/enota brez DDV v EUR]]+Sklop9[[#This Row],[Davek (EUR)]]</f>
        <v>0</v>
      </c>
      <c r="S19" s="161">
        <f>+Sklop9[[#This Row],[cena/enota brez DDV v EUR]]*Sklop9[[#This Row],[Okvirna količina]]</f>
        <v>0</v>
      </c>
      <c r="T19" s="134">
        <f>+Sklop9[[#This Row],[Končna cena/enoto mere (EUR) z DDV]]*Sklop9[[#This Row],[Okvirna količina]]</f>
        <v>0</v>
      </c>
      <c r="U19" s="147"/>
    </row>
    <row r="20" spans="1:22" s="55" customFormat="1" ht="15" customHeight="1">
      <c r="A20" s="79" t="s">
        <v>6</v>
      </c>
      <c r="B20" s="157" t="s">
        <v>960</v>
      </c>
      <c r="C20" s="147" t="s">
        <v>954</v>
      </c>
      <c r="D20" s="77" t="s">
        <v>0</v>
      </c>
      <c r="E20" s="166"/>
      <c r="F20" s="172">
        <v>10</v>
      </c>
      <c r="G20" s="104" t="s">
        <v>0</v>
      </c>
      <c r="H20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115" t="str">
        <f>IF(Sklop9[[#This Row],[ZAHTEVANA SHEMA KAKOVOSTI]]&lt;&gt;"",Sklop9[[#This Row],[Preračunana masa/volumen/kos na enoto kg]],"")</f>
        <v/>
      </c>
      <c r="J20" s="201"/>
      <c r="K20" s="147"/>
      <c r="L20" s="147"/>
      <c r="M20" s="147"/>
      <c r="N20" s="202"/>
      <c r="O20" s="147"/>
      <c r="P20" s="162"/>
      <c r="Q20" s="161">
        <f>+Sklop9[[#This Row],[cena/enota brez DDV v EUR]]*Sklop9[[#This Row],[Stopnja DDV (%)]]</f>
        <v>0</v>
      </c>
      <c r="R20" s="161">
        <f>+Sklop9[[#This Row],[cena/enota brez DDV v EUR]]+Sklop9[[#This Row],[Davek (EUR)]]</f>
        <v>0</v>
      </c>
      <c r="S20" s="161">
        <f>+Sklop9[[#This Row],[cena/enota brez DDV v EUR]]*Sklop9[[#This Row],[Okvirna količina]]</f>
        <v>0</v>
      </c>
      <c r="T20" s="134">
        <f>+Sklop9[[#This Row],[Končna cena/enoto mere (EUR) z DDV]]*Sklop9[[#This Row],[Okvirna količina]]</f>
        <v>0</v>
      </c>
      <c r="U20" s="147"/>
    </row>
    <row r="21" spans="1:22" s="55" customFormat="1" ht="15" customHeight="1">
      <c r="A21" s="79" t="s">
        <v>7</v>
      </c>
      <c r="B21" s="157" t="s">
        <v>959</v>
      </c>
      <c r="C21" s="147" t="s">
        <v>954</v>
      </c>
      <c r="D21" s="77" t="s">
        <v>0</v>
      </c>
      <c r="E21" s="166"/>
      <c r="F21" s="172">
        <v>50</v>
      </c>
      <c r="G21" s="104" t="s">
        <v>0</v>
      </c>
      <c r="H21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115" t="str">
        <f>IF(Sklop9[[#This Row],[ZAHTEVANA SHEMA KAKOVOSTI]]&lt;&gt;"",Sklop9[[#This Row],[Preračunana masa/volumen/kos na enoto kg]],"")</f>
        <v/>
      </c>
      <c r="J21" s="201"/>
      <c r="K21" s="147"/>
      <c r="L21" s="147"/>
      <c r="M21" s="147"/>
      <c r="N21" s="202"/>
      <c r="O21" s="147"/>
      <c r="P21" s="162"/>
      <c r="Q21" s="161">
        <f>+Sklop9[[#This Row],[cena/enota brez DDV v EUR]]*Sklop9[[#This Row],[Stopnja DDV (%)]]</f>
        <v>0</v>
      </c>
      <c r="R21" s="161">
        <f>+Sklop9[[#This Row],[cena/enota brez DDV v EUR]]+Sklop9[[#This Row],[Davek (EUR)]]</f>
        <v>0</v>
      </c>
      <c r="S21" s="161">
        <f>+Sklop9[[#This Row],[cena/enota brez DDV v EUR]]*Sklop9[[#This Row],[Okvirna količina]]</f>
        <v>0</v>
      </c>
      <c r="T21" s="134">
        <f>+Sklop9[[#This Row],[Končna cena/enoto mere (EUR) z DDV]]*Sklop9[[#This Row],[Okvirna količina]]</f>
        <v>0</v>
      </c>
      <c r="U21" s="147"/>
    </row>
    <row r="22" spans="1:22" s="55" customFormat="1" ht="15" customHeight="1">
      <c r="A22" s="79" t="s">
        <v>8</v>
      </c>
      <c r="B22" s="157" t="s">
        <v>958</v>
      </c>
      <c r="C22" s="147" t="s">
        <v>954</v>
      </c>
      <c r="D22" s="77" t="s">
        <v>0</v>
      </c>
      <c r="E22" s="166"/>
      <c r="F22" s="172">
        <v>50</v>
      </c>
      <c r="G22" s="104" t="s">
        <v>0</v>
      </c>
      <c r="H22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15" t="str">
        <f>IF(Sklop9[[#This Row],[ZAHTEVANA SHEMA KAKOVOSTI]]&lt;&gt;"",Sklop9[[#This Row],[Preračunana masa/volumen/kos na enoto kg]],"")</f>
        <v/>
      </c>
      <c r="J22" s="201"/>
      <c r="K22" s="147"/>
      <c r="L22" s="147"/>
      <c r="M22" s="147"/>
      <c r="N22" s="202"/>
      <c r="O22" s="147"/>
      <c r="P22" s="162"/>
      <c r="Q22" s="161">
        <f>+Sklop9[[#This Row],[cena/enota brez DDV v EUR]]*Sklop9[[#This Row],[Stopnja DDV (%)]]</f>
        <v>0</v>
      </c>
      <c r="R22" s="161">
        <f>+Sklop9[[#This Row],[cena/enota brez DDV v EUR]]+Sklop9[[#This Row],[Davek (EUR)]]</f>
        <v>0</v>
      </c>
      <c r="S22" s="161">
        <f>+Sklop9[[#This Row],[cena/enota brez DDV v EUR]]*Sklop9[[#This Row],[Okvirna količina]]</f>
        <v>0</v>
      </c>
      <c r="T22" s="134">
        <f>+Sklop9[[#This Row],[Končna cena/enoto mere (EUR) z DDV]]*Sklop9[[#This Row],[Okvirna količina]]</f>
        <v>0</v>
      </c>
      <c r="U22" s="147"/>
    </row>
    <row r="23" spans="1:22">
      <c r="A23" s="296" t="s">
        <v>135</v>
      </c>
      <c r="B23" s="284"/>
      <c r="C23" s="291"/>
      <c r="D23" s="291"/>
      <c r="E23" s="300"/>
      <c r="F23" s="287"/>
      <c r="G23" s="298"/>
      <c r="H23" s="290">
        <f>SUBTOTAL(109,Sklop9[Preračunana masa/volumen/kos na enoto kg])</f>
        <v>430</v>
      </c>
      <c r="I23" s="290">
        <f>SUBTOTAL(109,Sklop9[Živila iz shem kakovosti (kg)])</f>
        <v>0</v>
      </c>
      <c r="J23" s="289"/>
      <c r="K23" s="293"/>
      <c r="L23" s="293"/>
      <c r="M23" s="283"/>
      <c r="N23" s="299"/>
      <c r="O23" s="299"/>
      <c r="P23" s="299"/>
      <c r="Q23" s="294"/>
      <c r="R23" s="289"/>
      <c r="S23" s="294">
        <f>SUBTOTAL(109,Sklop9[Vrednost za okvirno količino (EUR) brez DDV])</f>
        <v>0</v>
      </c>
      <c r="T23" s="294">
        <f>SUBTOTAL(109,Sklop9[Vrednost za okvirno količino (EUR) z DDV])</f>
        <v>0</v>
      </c>
      <c r="U23" s="297">
        <f>SUBTOTAL(103,Sklop9[Shema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131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133</v>
      </c>
      <c r="B26" s="16"/>
      <c r="C26" s="28"/>
      <c r="D26" s="28"/>
      <c r="E26" s="101"/>
    </row>
    <row r="27" spans="1:22">
      <c r="A27" s="96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394" t="s">
        <v>167</v>
      </c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113"/>
      <c r="N28" s="113"/>
      <c r="O28" s="113"/>
      <c r="P28" s="113"/>
      <c r="Q28" s="113"/>
      <c r="R28" s="113"/>
      <c r="S28" s="113"/>
      <c r="T28" s="113"/>
      <c r="U28" s="113"/>
      <c r="V28" s="219"/>
    </row>
    <row r="29" spans="1:22" ht="12.75" customHeight="1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113"/>
      <c r="O29" s="113"/>
      <c r="P29" s="113"/>
      <c r="Q29" s="113"/>
      <c r="R29" s="113"/>
      <c r="S29" s="113"/>
      <c r="T29" s="113"/>
      <c r="U29" s="113"/>
      <c r="V29" s="2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30:U1048576 J30:P1048576 J1:P15 U1:U15 U23:U27 N16:N22 P16:P22 J16:J22 J23:P27" name="Obseg1"/>
    <protectedRange sqref="M28:P29 U28:U29" name="Obseg1_2"/>
    <protectedRange sqref="J28:L29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7"/>
  <sheetViews>
    <sheetView zoomScaleNormal="100" zoomScaleSheetLayoutView="100" workbookViewId="0">
      <selection activeCell="O13" sqref="O13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pred_rekapitulacija'!B23</f>
        <v>SVEŽA ZELENJAVA IN SADJE, JAJCA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2" t="s">
        <v>340</v>
      </c>
      <c r="C16" s="147" t="s">
        <v>113</v>
      </c>
      <c r="D16" s="77" t="s">
        <v>0</v>
      </c>
      <c r="E16" s="100"/>
      <c r="F16" s="252">
        <v>420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16" s="80" t="str">
        <f>IF(Sklop10[[#This Row],[ZAHTEVANA SHEMA KAKOVOSTI]]&lt;&gt;"",Sklop10[[#This Row],[Preračunana masa/volumen/kos na enoto kg]],"")</f>
        <v/>
      </c>
      <c r="J16" s="87"/>
      <c r="K16" s="176" t="s">
        <v>113</v>
      </c>
      <c r="L16" s="176" t="s">
        <v>113</v>
      </c>
      <c r="M16" s="176" t="s">
        <v>113</v>
      </c>
      <c r="N16" s="83"/>
      <c r="O16" s="176" t="s">
        <v>113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76" t="s">
        <v>113</v>
      </c>
    </row>
    <row r="17" spans="1:21" s="55" customFormat="1" ht="12">
      <c r="A17" s="79" t="s">
        <v>3</v>
      </c>
      <c r="B17" s="157" t="s">
        <v>341</v>
      </c>
      <c r="C17" s="147" t="s">
        <v>113</v>
      </c>
      <c r="D17" s="77" t="s">
        <v>0</v>
      </c>
      <c r="E17" s="166"/>
      <c r="F17" s="172" t="s">
        <v>964</v>
      </c>
      <c r="G17" s="104" t="s">
        <v>0</v>
      </c>
      <c r="H1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5200</v>
      </c>
      <c r="I17" s="115" t="str">
        <f>IF(Sklop10[[#This Row],[ZAHTEVANA SHEMA KAKOVOSTI]]&lt;&gt;"",Sklop10[[#This Row],[Preračunana masa/volumen/kos na enoto kg]],"")</f>
        <v/>
      </c>
      <c r="J17" s="131"/>
      <c r="K17" s="176" t="s">
        <v>113</v>
      </c>
      <c r="L17" s="176" t="s">
        <v>113</v>
      </c>
      <c r="M17" s="176" t="s">
        <v>113</v>
      </c>
      <c r="N17" s="161"/>
      <c r="O17" s="176" t="s">
        <v>113</v>
      </c>
      <c r="P17" s="162"/>
      <c r="Q17" s="161">
        <f>+Sklop10[[#This Row],[cena/enota brez DDV v EUR]]*Sklop10[[#This Row],[Stopnja DDV (%)]]</f>
        <v>0</v>
      </c>
      <c r="R17" s="161">
        <f>+Sklop10[[#This Row],[cena/enota brez DDV v EUR]]+Sklop10[[#This Row],[Davek (EUR)]]</f>
        <v>0</v>
      </c>
      <c r="S17" s="161">
        <f>+Sklop10[[#This Row],[cena/enota brez DDV v EUR]]*Sklop10[[#This Row],[Okvirna količina]]</f>
        <v>0</v>
      </c>
      <c r="T17" s="134">
        <f>+Sklop10[[#This Row],[Končna cena/enoto mere (EUR) z DDV]]*Sklop10[[#This Row],[Okvirna količina]]</f>
        <v>0</v>
      </c>
      <c r="U17" s="176" t="s">
        <v>113</v>
      </c>
    </row>
    <row r="18" spans="1:21" s="55" customFormat="1" ht="12">
      <c r="A18" s="79" t="s">
        <v>4</v>
      </c>
      <c r="B18" s="157" t="s">
        <v>342</v>
      </c>
      <c r="C18" s="147" t="s">
        <v>113</v>
      </c>
      <c r="D18" s="77" t="s">
        <v>0</v>
      </c>
      <c r="E18" s="166"/>
      <c r="F18" s="172" t="s">
        <v>965</v>
      </c>
      <c r="G18" s="104" t="s">
        <v>0</v>
      </c>
      <c r="H1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8" s="115" t="str">
        <f>IF(Sklop10[[#This Row],[ZAHTEVANA SHEMA KAKOVOSTI]]&lt;&gt;"",Sklop10[[#This Row],[Preračunana masa/volumen/kos na enoto kg]],"")</f>
        <v/>
      </c>
      <c r="J18" s="131"/>
      <c r="K18" s="176" t="s">
        <v>113</v>
      </c>
      <c r="L18" s="176" t="s">
        <v>113</v>
      </c>
      <c r="M18" s="176" t="s">
        <v>113</v>
      </c>
      <c r="N18" s="161"/>
      <c r="O18" s="176" t="s">
        <v>113</v>
      </c>
      <c r="P18" s="162"/>
      <c r="Q18" s="161">
        <f>+Sklop10[[#This Row],[cena/enota brez DDV v EUR]]*Sklop10[[#This Row],[Stopnja DDV (%)]]</f>
        <v>0</v>
      </c>
      <c r="R18" s="161">
        <f>+Sklop10[[#This Row],[cena/enota brez DDV v EUR]]+Sklop10[[#This Row],[Davek (EUR)]]</f>
        <v>0</v>
      </c>
      <c r="S18" s="161">
        <f>+Sklop10[[#This Row],[cena/enota brez DDV v EUR]]*Sklop10[[#This Row],[Okvirna količina]]</f>
        <v>0</v>
      </c>
      <c r="T18" s="134">
        <f>+Sklop10[[#This Row],[Končna cena/enoto mere (EUR) z DDV]]*Sklop10[[#This Row],[Okvirna količina]]</f>
        <v>0</v>
      </c>
      <c r="U18" s="176" t="s">
        <v>113</v>
      </c>
    </row>
    <row r="19" spans="1:21" s="55" customFormat="1" ht="12">
      <c r="A19" s="79" t="s">
        <v>5</v>
      </c>
      <c r="B19" s="157" t="s">
        <v>343</v>
      </c>
      <c r="C19" s="147" t="s">
        <v>113</v>
      </c>
      <c r="D19" s="77" t="s">
        <v>0</v>
      </c>
      <c r="E19" s="166"/>
      <c r="F19" s="172" t="s">
        <v>966</v>
      </c>
      <c r="G19" s="104" t="s">
        <v>0</v>
      </c>
      <c r="H1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115" t="str">
        <f>IF(Sklop10[[#This Row],[ZAHTEVANA SHEMA KAKOVOSTI]]&lt;&gt;"",Sklop10[[#This Row],[Preračunana masa/volumen/kos na enoto kg]],"")</f>
        <v/>
      </c>
      <c r="J19" s="131"/>
      <c r="K19" s="176" t="s">
        <v>113</v>
      </c>
      <c r="L19" s="176" t="s">
        <v>113</v>
      </c>
      <c r="M19" s="176" t="s">
        <v>113</v>
      </c>
      <c r="N19" s="161"/>
      <c r="O19" s="176" t="s">
        <v>113</v>
      </c>
      <c r="P19" s="162"/>
      <c r="Q19" s="161">
        <f>+Sklop10[[#This Row],[cena/enota brez DDV v EUR]]*Sklop10[[#This Row],[Stopnja DDV (%)]]</f>
        <v>0</v>
      </c>
      <c r="R19" s="161">
        <f>+Sklop10[[#This Row],[cena/enota brez DDV v EUR]]+Sklop10[[#This Row],[Davek (EUR)]]</f>
        <v>0</v>
      </c>
      <c r="S19" s="161">
        <f>+Sklop10[[#This Row],[cena/enota brez DDV v EUR]]*Sklop10[[#This Row],[Okvirna količina]]</f>
        <v>0</v>
      </c>
      <c r="T19" s="134">
        <f>+Sklop10[[#This Row],[Končna cena/enoto mere (EUR) z DDV]]*Sklop10[[#This Row],[Okvirna količina]]</f>
        <v>0</v>
      </c>
      <c r="U19" s="176" t="s">
        <v>113</v>
      </c>
    </row>
    <row r="20" spans="1:21" s="55" customFormat="1" ht="12">
      <c r="A20" s="79" t="s">
        <v>6</v>
      </c>
      <c r="B20" s="157" t="s">
        <v>344</v>
      </c>
      <c r="C20" s="147" t="s">
        <v>113</v>
      </c>
      <c r="D20" s="77" t="s">
        <v>0</v>
      </c>
      <c r="E20" s="166"/>
      <c r="F20" s="172" t="s">
        <v>965</v>
      </c>
      <c r="G20" s="104" t="s">
        <v>0</v>
      </c>
      <c r="H2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115" t="str">
        <f>IF(Sklop10[[#This Row],[ZAHTEVANA SHEMA KAKOVOSTI]]&lt;&gt;"",Sklop10[[#This Row],[Preračunana masa/volumen/kos na enoto kg]],"")</f>
        <v/>
      </c>
      <c r="J20" s="131"/>
      <c r="K20" s="176" t="s">
        <v>113</v>
      </c>
      <c r="L20" s="176" t="s">
        <v>113</v>
      </c>
      <c r="M20" s="176" t="s">
        <v>113</v>
      </c>
      <c r="N20" s="161"/>
      <c r="O20" s="176" t="s">
        <v>113</v>
      </c>
      <c r="P20" s="162"/>
      <c r="Q20" s="161">
        <f>+Sklop10[[#This Row],[cena/enota brez DDV v EUR]]*Sklop10[[#This Row],[Stopnja DDV (%)]]</f>
        <v>0</v>
      </c>
      <c r="R20" s="161">
        <f>+Sklop10[[#This Row],[cena/enota brez DDV v EUR]]+Sklop10[[#This Row],[Davek (EUR)]]</f>
        <v>0</v>
      </c>
      <c r="S20" s="161">
        <f>+Sklop10[[#This Row],[cena/enota brez DDV v EUR]]*Sklop10[[#This Row],[Okvirna količina]]</f>
        <v>0</v>
      </c>
      <c r="T20" s="134">
        <f>+Sklop10[[#This Row],[Končna cena/enoto mere (EUR) z DDV]]*Sklop10[[#This Row],[Okvirna količina]]</f>
        <v>0</v>
      </c>
      <c r="U20" s="176" t="s">
        <v>113</v>
      </c>
    </row>
    <row r="21" spans="1:21" s="55" customFormat="1" ht="12">
      <c r="A21" s="79" t="s">
        <v>7</v>
      </c>
      <c r="B21" s="157" t="s">
        <v>345</v>
      </c>
      <c r="C21" s="147" t="s">
        <v>113</v>
      </c>
      <c r="D21" s="77" t="s">
        <v>0</v>
      </c>
      <c r="E21" s="166"/>
      <c r="F21" s="172" t="s">
        <v>967</v>
      </c>
      <c r="G21" s="104" t="s">
        <v>0</v>
      </c>
      <c r="H2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1" s="115" t="str">
        <f>IF(Sklop10[[#This Row],[ZAHTEVANA SHEMA KAKOVOSTI]]&lt;&gt;"",Sklop10[[#This Row],[Preračunana masa/volumen/kos na enoto kg]],"")</f>
        <v/>
      </c>
      <c r="J21" s="131"/>
      <c r="K21" s="176" t="s">
        <v>113</v>
      </c>
      <c r="L21" s="176" t="s">
        <v>113</v>
      </c>
      <c r="M21" s="176" t="s">
        <v>113</v>
      </c>
      <c r="N21" s="161"/>
      <c r="O21" s="176" t="s">
        <v>113</v>
      </c>
      <c r="P21" s="162"/>
      <c r="Q21" s="161">
        <f>+Sklop10[[#This Row],[cena/enota brez DDV v EUR]]*Sklop10[[#This Row],[Stopnja DDV (%)]]</f>
        <v>0</v>
      </c>
      <c r="R21" s="161">
        <f>+Sklop10[[#This Row],[cena/enota brez DDV v EUR]]+Sklop10[[#This Row],[Davek (EUR)]]</f>
        <v>0</v>
      </c>
      <c r="S21" s="161">
        <f>+Sklop10[[#This Row],[cena/enota brez DDV v EUR]]*Sklop10[[#This Row],[Okvirna količina]]</f>
        <v>0</v>
      </c>
      <c r="T21" s="134">
        <f>+Sklop10[[#This Row],[Končna cena/enoto mere (EUR) z DDV]]*Sklop10[[#This Row],[Okvirna količina]]</f>
        <v>0</v>
      </c>
      <c r="U21" s="176" t="s">
        <v>113</v>
      </c>
    </row>
    <row r="22" spans="1:21" s="55" customFormat="1" ht="12">
      <c r="A22" s="79" t="s">
        <v>8</v>
      </c>
      <c r="B22" s="157" t="s">
        <v>346</v>
      </c>
      <c r="C22" s="147" t="s">
        <v>113</v>
      </c>
      <c r="D22" s="77" t="s">
        <v>0</v>
      </c>
      <c r="E22" s="166"/>
      <c r="F22" s="172" t="s">
        <v>968</v>
      </c>
      <c r="G22" s="104" t="s">
        <v>0</v>
      </c>
      <c r="H2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22" s="115" t="str">
        <f>IF(Sklop10[[#This Row],[ZAHTEVANA SHEMA KAKOVOSTI]]&lt;&gt;"",Sklop10[[#This Row],[Preračunana masa/volumen/kos na enoto kg]],"")</f>
        <v/>
      </c>
      <c r="J22" s="131"/>
      <c r="K22" s="176" t="s">
        <v>113</v>
      </c>
      <c r="L22" s="176" t="s">
        <v>113</v>
      </c>
      <c r="M22" s="176" t="s">
        <v>113</v>
      </c>
      <c r="N22" s="161"/>
      <c r="O22" s="176" t="s">
        <v>113</v>
      </c>
      <c r="P22" s="162"/>
      <c r="Q22" s="161">
        <f>+Sklop10[[#This Row],[cena/enota brez DDV v EUR]]*Sklop10[[#This Row],[Stopnja DDV (%)]]</f>
        <v>0</v>
      </c>
      <c r="R22" s="161">
        <f>+Sklop10[[#This Row],[cena/enota brez DDV v EUR]]+Sklop10[[#This Row],[Davek (EUR)]]</f>
        <v>0</v>
      </c>
      <c r="S22" s="161">
        <f>+Sklop10[[#This Row],[cena/enota brez DDV v EUR]]*Sklop10[[#This Row],[Okvirna količina]]</f>
        <v>0</v>
      </c>
      <c r="T22" s="134">
        <f>+Sklop10[[#This Row],[Končna cena/enoto mere (EUR) z DDV]]*Sklop10[[#This Row],[Okvirna količina]]</f>
        <v>0</v>
      </c>
      <c r="U22" s="176" t="s">
        <v>113</v>
      </c>
    </row>
    <row r="23" spans="1:21" s="55" customFormat="1" ht="12">
      <c r="A23" s="79" t="s">
        <v>9</v>
      </c>
      <c r="B23" s="157" t="s">
        <v>347</v>
      </c>
      <c r="C23" s="147" t="s">
        <v>113</v>
      </c>
      <c r="D23" s="77" t="s">
        <v>0</v>
      </c>
      <c r="E23" s="166"/>
      <c r="F23" s="172" t="s">
        <v>969</v>
      </c>
      <c r="G23" s="104" t="s">
        <v>0</v>
      </c>
      <c r="H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115" t="str">
        <f>IF(Sklop10[[#This Row],[ZAHTEVANA SHEMA KAKOVOSTI]]&lt;&gt;"",Sklop10[[#This Row],[Preračunana masa/volumen/kos na enoto kg]],"")</f>
        <v/>
      </c>
      <c r="J23" s="131"/>
      <c r="K23" s="176" t="s">
        <v>113</v>
      </c>
      <c r="L23" s="176" t="s">
        <v>113</v>
      </c>
      <c r="M23" s="176" t="s">
        <v>113</v>
      </c>
      <c r="N23" s="161"/>
      <c r="O23" s="176" t="s">
        <v>113</v>
      </c>
      <c r="P23" s="162"/>
      <c r="Q23" s="161">
        <f>+Sklop10[[#This Row],[cena/enota brez DDV v EUR]]*Sklop10[[#This Row],[Stopnja DDV (%)]]</f>
        <v>0</v>
      </c>
      <c r="R23" s="161">
        <f>+Sklop10[[#This Row],[cena/enota brez DDV v EUR]]+Sklop10[[#This Row],[Davek (EUR)]]</f>
        <v>0</v>
      </c>
      <c r="S23" s="161">
        <f>+Sklop10[[#This Row],[cena/enota brez DDV v EUR]]*Sklop10[[#This Row],[Okvirna količina]]</f>
        <v>0</v>
      </c>
      <c r="T23" s="134">
        <f>+Sklop10[[#This Row],[Končna cena/enoto mere (EUR) z DDV]]*Sklop10[[#This Row],[Okvirna količina]]</f>
        <v>0</v>
      </c>
      <c r="U23" s="176" t="s">
        <v>113</v>
      </c>
    </row>
    <row r="24" spans="1:21" s="55" customFormat="1" ht="12">
      <c r="A24" s="79" t="s">
        <v>10</v>
      </c>
      <c r="B24" s="157" t="s">
        <v>348</v>
      </c>
      <c r="C24" s="147" t="s">
        <v>113</v>
      </c>
      <c r="D24" s="77" t="s">
        <v>0</v>
      </c>
      <c r="E24" s="166"/>
      <c r="F24" s="172">
        <v>200</v>
      </c>
      <c r="G24" s="104" t="s">
        <v>0</v>
      </c>
      <c r="H2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115" t="str">
        <f>IF(Sklop10[[#This Row],[ZAHTEVANA SHEMA KAKOVOSTI]]&lt;&gt;"",Sklop10[[#This Row],[Preračunana masa/volumen/kos na enoto kg]],"")</f>
        <v/>
      </c>
      <c r="J24" s="131"/>
      <c r="K24" s="176" t="s">
        <v>113</v>
      </c>
      <c r="L24" s="176" t="s">
        <v>113</v>
      </c>
      <c r="M24" s="176" t="s">
        <v>113</v>
      </c>
      <c r="N24" s="161"/>
      <c r="O24" s="176" t="s">
        <v>113</v>
      </c>
      <c r="P24" s="162"/>
      <c r="Q24" s="161">
        <f>+Sklop10[[#This Row],[cena/enota brez DDV v EUR]]*Sklop10[[#This Row],[Stopnja DDV (%)]]</f>
        <v>0</v>
      </c>
      <c r="R24" s="161">
        <f>+Sklop10[[#This Row],[cena/enota brez DDV v EUR]]+Sklop10[[#This Row],[Davek (EUR)]]</f>
        <v>0</v>
      </c>
      <c r="S24" s="161">
        <f>+Sklop10[[#This Row],[cena/enota brez DDV v EUR]]*Sklop10[[#This Row],[Okvirna količina]]</f>
        <v>0</v>
      </c>
      <c r="T24" s="134">
        <f>+Sklop10[[#This Row],[Končna cena/enoto mere (EUR) z DDV]]*Sklop10[[#This Row],[Okvirna količina]]</f>
        <v>0</v>
      </c>
      <c r="U24" s="176" t="s">
        <v>113</v>
      </c>
    </row>
    <row r="25" spans="1:21" s="55" customFormat="1" ht="12">
      <c r="A25" s="79" t="s">
        <v>11</v>
      </c>
      <c r="B25" s="157" t="s">
        <v>349</v>
      </c>
      <c r="C25" s="147" t="s">
        <v>113</v>
      </c>
      <c r="D25" s="77" t="s">
        <v>0</v>
      </c>
      <c r="E25" s="166"/>
      <c r="F25" s="172" t="s">
        <v>970</v>
      </c>
      <c r="G25" s="104" t="s">
        <v>0</v>
      </c>
      <c r="H2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5" s="115" t="str">
        <f>IF(Sklop10[[#This Row],[ZAHTEVANA SHEMA KAKOVOSTI]]&lt;&gt;"",Sklop10[[#This Row],[Preračunana masa/volumen/kos na enoto kg]],"")</f>
        <v/>
      </c>
      <c r="J25" s="131"/>
      <c r="K25" s="176" t="s">
        <v>113</v>
      </c>
      <c r="L25" s="176" t="s">
        <v>113</v>
      </c>
      <c r="M25" s="176" t="s">
        <v>113</v>
      </c>
      <c r="N25" s="161"/>
      <c r="O25" s="176" t="s">
        <v>113</v>
      </c>
      <c r="P25" s="162"/>
      <c r="Q25" s="161">
        <f>+Sklop10[[#This Row],[cena/enota brez DDV v EUR]]*Sklop10[[#This Row],[Stopnja DDV (%)]]</f>
        <v>0</v>
      </c>
      <c r="R25" s="161">
        <f>+Sklop10[[#This Row],[cena/enota brez DDV v EUR]]+Sklop10[[#This Row],[Davek (EUR)]]</f>
        <v>0</v>
      </c>
      <c r="S25" s="161">
        <f>+Sklop10[[#This Row],[cena/enota brez DDV v EUR]]*Sklop10[[#This Row],[Okvirna količina]]</f>
        <v>0</v>
      </c>
      <c r="T25" s="134">
        <f>+Sklop10[[#This Row],[Končna cena/enoto mere (EUR) z DDV]]*Sklop10[[#This Row],[Okvirna količina]]</f>
        <v>0</v>
      </c>
      <c r="U25" s="176" t="s">
        <v>113</v>
      </c>
    </row>
    <row r="26" spans="1:21" s="55" customFormat="1" ht="12">
      <c r="A26" s="79" t="s">
        <v>12</v>
      </c>
      <c r="B26" s="157" t="s">
        <v>253</v>
      </c>
      <c r="C26" s="147" t="s">
        <v>113</v>
      </c>
      <c r="D26" s="77" t="s">
        <v>0</v>
      </c>
      <c r="E26" s="166"/>
      <c r="F26" s="172" t="s">
        <v>965</v>
      </c>
      <c r="G26" s="104" t="s">
        <v>0</v>
      </c>
      <c r="H2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6" s="115" t="str">
        <f>IF(Sklop10[[#This Row],[ZAHTEVANA SHEMA KAKOVOSTI]]&lt;&gt;"",Sklop10[[#This Row],[Preračunana masa/volumen/kos na enoto kg]],"")</f>
        <v/>
      </c>
      <c r="J26" s="131"/>
      <c r="K26" s="176" t="s">
        <v>113</v>
      </c>
      <c r="L26" s="176" t="s">
        <v>113</v>
      </c>
      <c r="M26" s="176" t="s">
        <v>113</v>
      </c>
      <c r="N26" s="161"/>
      <c r="O26" s="176" t="s">
        <v>113</v>
      </c>
      <c r="P26" s="162"/>
      <c r="Q26" s="161">
        <f>+Sklop10[[#This Row],[cena/enota brez DDV v EUR]]*Sklop10[[#This Row],[Stopnja DDV (%)]]</f>
        <v>0</v>
      </c>
      <c r="R26" s="161">
        <f>+Sklop10[[#This Row],[cena/enota brez DDV v EUR]]+Sklop10[[#This Row],[Davek (EUR)]]</f>
        <v>0</v>
      </c>
      <c r="S26" s="161">
        <f>+Sklop10[[#This Row],[cena/enota brez DDV v EUR]]*Sklop10[[#This Row],[Okvirna količina]]</f>
        <v>0</v>
      </c>
      <c r="T26" s="134">
        <f>+Sklop10[[#This Row],[Končna cena/enoto mere (EUR) z DDV]]*Sklop10[[#This Row],[Okvirna količina]]</f>
        <v>0</v>
      </c>
      <c r="U26" s="176" t="s">
        <v>113</v>
      </c>
    </row>
    <row r="27" spans="1:21" s="55" customFormat="1" ht="12">
      <c r="A27" s="79" t="s">
        <v>13</v>
      </c>
      <c r="B27" s="157" t="s">
        <v>350</v>
      </c>
      <c r="C27" s="147" t="s">
        <v>113</v>
      </c>
      <c r="D27" s="77" t="s">
        <v>0</v>
      </c>
      <c r="E27" s="166"/>
      <c r="F27" s="172" t="s">
        <v>965</v>
      </c>
      <c r="G27" s="104" t="s">
        <v>0</v>
      </c>
      <c r="H2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7" s="115" t="str">
        <f>IF(Sklop10[[#This Row],[ZAHTEVANA SHEMA KAKOVOSTI]]&lt;&gt;"",Sklop10[[#This Row],[Preračunana masa/volumen/kos na enoto kg]],"")</f>
        <v/>
      </c>
      <c r="J27" s="131"/>
      <c r="K27" s="176" t="s">
        <v>113</v>
      </c>
      <c r="L27" s="176" t="s">
        <v>113</v>
      </c>
      <c r="M27" s="176" t="s">
        <v>113</v>
      </c>
      <c r="N27" s="161"/>
      <c r="O27" s="176" t="s">
        <v>113</v>
      </c>
      <c r="P27" s="162"/>
      <c r="Q27" s="161">
        <f>+Sklop10[[#This Row],[cena/enota brez DDV v EUR]]*Sklop10[[#This Row],[Stopnja DDV (%)]]</f>
        <v>0</v>
      </c>
      <c r="R27" s="161">
        <f>+Sklop10[[#This Row],[cena/enota brez DDV v EUR]]+Sklop10[[#This Row],[Davek (EUR)]]</f>
        <v>0</v>
      </c>
      <c r="S27" s="161">
        <f>+Sklop10[[#This Row],[cena/enota brez DDV v EUR]]*Sklop10[[#This Row],[Okvirna količina]]</f>
        <v>0</v>
      </c>
      <c r="T27" s="134">
        <f>+Sklop10[[#This Row],[Končna cena/enoto mere (EUR) z DDV]]*Sklop10[[#This Row],[Okvirna količina]]</f>
        <v>0</v>
      </c>
      <c r="U27" s="176" t="s">
        <v>113</v>
      </c>
    </row>
    <row r="28" spans="1:21" s="55" customFormat="1" ht="12">
      <c r="A28" s="79" t="s">
        <v>14</v>
      </c>
      <c r="B28" s="157" t="s">
        <v>351</v>
      </c>
      <c r="C28" s="147" t="s">
        <v>113</v>
      </c>
      <c r="D28" s="77" t="s">
        <v>0</v>
      </c>
      <c r="E28" s="166"/>
      <c r="F28" s="172" t="s">
        <v>971</v>
      </c>
      <c r="G28" s="104" t="s">
        <v>0</v>
      </c>
      <c r="H2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8" s="115" t="str">
        <f>IF(Sklop10[[#This Row],[ZAHTEVANA SHEMA KAKOVOSTI]]&lt;&gt;"",Sklop10[[#This Row],[Preračunana masa/volumen/kos na enoto kg]],"")</f>
        <v/>
      </c>
      <c r="J28" s="131"/>
      <c r="K28" s="176" t="s">
        <v>113</v>
      </c>
      <c r="L28" s="176" t="s">
        <v>113</v>
      </c>
      <c r="M28" s="176" t="s">
        <v>113</v>
      </c>
      <c r="N28" s="161"/>
      <c r="O28" s="176" t="s">
        <v>113</v>
      </c>
      <c r="P28" s="162"/>
      <c r="Q28" s="161">
        <f>+Sklop10[[#This Row],[cena/enota brez DDV v EUR]]*Sklop10[[#This Row],[Stopnja DDV (%)]]</f>
        <v>0</v>
      </c>
      <c r="R28" s="161">
        <f>+Sklop10[[#This Row],[cena/enota brez DDV v EUR]]+Sklop10[[#This Row],[Davek (EUR)]]</f>
        <v>0</v>
      </c>
      <c r="S28" s="161">
        <f>+Sklop10[[#This Row],[cena/enota brez DDV v EUR]]*Sklop10[[#This Row],[Okvirna količina]]</f>
        <v>0</v>
      </c>
      <c r="T28" s="134">
        <f>+Sklop10[[#This Row],[Končna cena/enoto mere (EUR) z DDV]]*Sklop10[[#This Row],[Okvirna količina]]</f>
        <v>0</v>
      </c>
      <c r="U28" s="176" t="s">
        <v>113</v>
      </c>
    </row>
    <row r="29" spans="1:21" s="55" customFormat="1" ht="12">
      <c r="A29" s="79" t="s">
        <v>15</v>
      </c>
      <c r="B29" s="157" t="s">
        <v>352</v>
      </c>
      <c r="C29" s="147" t="s">
        <v>113</v>
      </c>
      <c r="D29" s="77" t="s">
        <v>0</v>
      </c>
      <c r="E29" s="166"/>
      <c r="F29" s="172" t="s">
        <v>972</v>
      </c>
      <c r="G29" s="104" t="s">
        <v>0</v>
      </c>
      <c r="H2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9" s="115" t="str">
        <f>IF(Sklop10[[#This Row],[ZAHTEVANA SHEMA KAKOVOSTI]]&lt;&gt;"",Sklop10[[#This Row],[Preračunana masa/volumen/kos na enoto kg]],"")</f>
        <v/>
      </c>
      <c r="J29" s="131"/>
      <c r="K29" s="176" t="s">
        <v>113</v>
      </c>
      <c r="L29" s="176" t="s">
        <v>113</v>
      </c>
      <c r="M29" s="176" t="s">
        <v>113</v>
      </c>
      <c r="N29" s="161"/>
      <c r="O29" s="176" t="s">
        <v>113</v>
      </c>
      <c r="P29" s="162"/>
      <c r="Q29" s="161">
        <f>+Sklop10[[#This Row],[cena/enota brez DDV v EUR]]*Sklop10[[#This Row],[Stopnja DDV (%)]]</f>
        <v>0</v>
      </c>
      <c r="R29" s="161">
        <f>+Sklop10[[#This Row],[cena/enota brez DDV v EUR]]+Sklop10[[#This Row],[Davek (EUR)]]</f>
        <v>0</v>
      </c>
      <c r="S29" s="161">
        <f>+Sklop10[[#This Row],[cena/enota brez DDV v EUR]]*Sklop10[[#This Row],[Okvirna količina]]</f>
        <v>0</v>
      </c>
      <c r="T29" s="134">
        <f>+Sklop10[[#This Row],[Končna cena/enoto mere (EUR) z DDV]]*Sklop10[[#This Row],[Okvirna količina]]</f>
        <v>0</v>
      </c>
      <c r="U29" s="176" t="s">
        <v>113</v>
      </c>
    </row>
    <row r="30" spans="1:21" s="55" customFormat="1" ht="12">
      <c r="A30" s="79" t="s">
        <v>16</v>
      </c>
      <c r="B30" s="157" t="s">
        <v>353</v>
      </c>
      <c r="C30" s="147" t="s">
        <v>113</v>
      </c>
      <c r="D30" s="77" t="s">
        <v>0</v>
      </c>
      <c r="E30" s="166"/>
      <c r="F30" s="172">
        <v>10</v>
      </c>
      <c r="G30" s="104" t="s">
        <v>0</v>
      </c>
      <c r="H3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5" t="str">
        <f>IF(Sklop10[[#This Row],[ZAHTEVANA SHEMA KAKOVOSTI]]&lt;&gt;"",Sklop10[[#This Row],[Preračunana masa/volumen/kos na enoto kg]],"")</f>
        <v/>
      </c>
      <c r="J30" s="131"/>
      <c r="K30" s="176" t="s">
        <v>113</v>
      </c>
      <c r="L30" s="176" t="s">
        <v>113</v>
      </c>
      <c r="M30" s="176" t="s">
        <v>113</v>
      </c>
      <c r="N30" s="161"/>
      <c r="O30" s="176" t="s">
        <v>113</v>
      </c>
      <c r="P30" s="162"/>
      <c r="Q30" s="161">
        <f>+Sklop10[[#This Row],[cena/enota brez DDV v EUR]]*Sklop10[[#This Row],[Stopnja DDV (%)]]</f>
        <v>0</v>
      </c>
      <c r="R30" s="161">
        <f>+Sklop10[[#This Row],[cena/enota brez DDV v EUR]]+Sklop10[[#This Row],[Davek (EUR)]]</f>
        <v>0</v>
      </c>
      <c r="S30" s="161">
        <f>+Sklop10[[#This Row],[cena/enota brez DDV v EUR]]*Sklop10[[#This Row],[Okvirna količina]]</f>
        <v>0</v>
      </c>
      <c r="T30" s="134">
        <f>+Sklop10[[#This Row],[Končna cena/enoto mere (EUR) z DDV]]*Sklop10[[#This Row],[Okvirna količina]]</f>
        <v>0</v>
      </c>
      <c r="U30" s="176" t="s">
        <v>113</v>
      </c>
    </row>
    <row r="31" spans="1:21" s="55" customFormat="1" ht="12">
      <c r="A31" s="79" t="s">
        <v>17</v>
      </c>
      <c r="B31" s="157" t="s">
        <v>354</v>
      </c>
      <c r="C31" s="147" t="s">
        <v>113</v>
      </c>
      <c r="D31" s="77" t="s">
        <v>0</v>
      </c>
      <c r="E31" s="166"/>
      <c r="F31" s="172" t="s">
        <v>973</v>
      </c>
      <c r="G31" s="104" t="s">
        <v>0</v>
      </c>
      <c r="H3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31" s="115" t="str">
        <f>IF(Sklop10[[#This Row],[ZAHTEVANA SHEMA KAKOVOSTI]]&lt;&gt;"",Sklop10[[#This Row],[Preračunana masa/volumen/kos na enoto kg]],"")</f>
        <v/>
      </c>
      <c r="J31" s="131"/>
      <c r="K31" s="176" t="s">
        <v>113</v>
      </c>
      <c r="L31" s="176" t="s">
        <v>113</v>
      </c>
      <c r="M31" s="176" t="s">
        <v>113</v>
      </c>
      <c r="N31" s="161"/>
      <c r="O31" s="176" t="s">
        <v>113</v>
      </c>
      <c r="P31" s="162"/>
      <c r="Q31" s="161">
        <f>+Sklop10[[#This Row],[cena/enota brez DDV v EUR]]*Sklop10[[#This Row],[Stopnja DDV (%)]]</f>
        <v>0</v>
      </c>
      <c r="R31" s="161">
        <f>+Sklop10[[#This Row],[cena/enota brez DDV v EUR]]+Sklop10[[#This Row],[Davek (EUR)]]</f>
        <v>0</v>
      </c>
      <c r="S31" s="161">
        <f>+Sklop10[[#This Row],[cena/enota brez DDV v EUR]]*Sklop10[[#This Row],[Okvirna količina]]</f>
        <v>0</v>
      </c>
      <c r="T31" s="134">
        <f>+Sklop10[[#This Row],[Končna cena/enoto mere (EUR) z DDV]]*Sklop10[[#This Row],[Okvirna količina]]</f>
        <v>0</v>
      </c>
      <c r="U31" s="176" t="s">
        <v>113</v>
      </c>
    </row>
    <row r="32" spans="1:21" s="55" customFormat="1" ht="12">
      <c r="A32" s="79" t="s">
        <v>18</v>
      </c>
      <c r="B32" s="157" t="s">
        <v>355</v>
      </c>
      <c r="C32" s="147" t="s">
        <v>113</v>
      </c>
      <c r="D32" s="77" t="s">
        <v>0</v>
      </c>
      <c r="E32" s="166"/>
      <c r="F32" s="172">
        <v>50</v>
      </c>
      <c r="G32" s="104" t="s">
        <v>0</v>
      </c>
      <c r="H3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5" t="str">
        <f>IF(Sklop10[[#This Row],[ZAHTEVANA SHEMA KAKOVOSTI]]&lt;&gt;"",Sklop10[[#This Row],[Preračunana masa/volumen/kos na enoto kg]],"")</f>
        <v/>
      </c>
      <c r="J32" s="131"/>
      <c r="K32" s="176" t="s">
        <v>113</v>
      </c>
      <c r="L32" s="176" t="s">
        <v>113</v>
      </c>
      <c r="M32" s="176" t="s">
        <v>113</v>
      </c>
      <c r="N32" s="161"/>
      <c r="O32" s="176" t="s">
        <v>113</v>
      </c>
      <c r="P32" s="162"/>
      <c r="Q32" s="161">
        <f>+Sklop10[[#This Row],[cena/enota brez DDV v EUR]]*Sklop10[[#This Row],[Stopnja DDV (%)]]</f>
        <v>0</v>
      </c>
      <c r="R32" s="161">
        <f>+Sklop10[[#This Row],[cena/enota brez DDV v EUR]]+Sklop10[[#This Row],[Davek (EUR)]]</f>
        <v>0</v>
      </c>
      <c r="S32" s="161">
        <f>+Sklop10[[#This Row],[cena/enota brez DDV v EUR]]*Sklop10[[#This Row],[Okvirna količina]]</f>
        <v>0</v>
      </c>
      <c r="T32" s="134">
        <f>+Sklop10[[#This Row],[Končna cena/enoto mere (EUR) z DDV]]*Sklop10[[#This Row],[Okvirna količina]]</f>
        <v>0</v>
      </c>
      <c r="U32" s="176" t="s">
        <v>113</v>
      </c>
    </row>
    <row r="33" spans="1:21" s="55" customFormat="1" ht="12">
      <c r="A33" s="79" t="s">
        <v>19</v>
      </c>
      <c r="B33" s="157" t="s">
        <v>356</v>
      </c>
      <c r="C33" s="147" t="s">
        <v>113</v>
      </c>
      <c r="D33" s="77" t="s">
        <v>0</v>
      </c>
      <c r="E33" s="166"/>
      <c r="F33" s="172" t="s">
        <v>974</v>
      </c>
      <c r="G33" s="104" t="s">
        <v>0</v>
      </c>
      <c r="H3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1650</v>
      </c>
      <c r="I33" s="115" t="str">
        <f>IF(Sklop10[[#This Row],[ZAHTEVANA SHEMA KAKOVOSTI]]&lt;&gt;"",Sklop10[[#This Row],[Preračunana masa/volumen/kos na enoto kg]],"")</f>
        <v/>
      </c>
      <c r="J33" s="131"/>
      <c r="K33" s="176" t="s">
        <v>113</v>
      </c>
      <c r="L33" s="176" t="s">
        <v>113</v>
      </c>
      <c r="M33" s="176" t="s">
        <v>113</v>
      </c>
      <c r="N33" s="161"/>
      <c r="O33" s="176" t="s">
        <v>113</v>
      </c>
      <c r="P33" s="162"/>
      <c r="Q33" s="161">
        <f>+Sklop10[[#This Row],[cena/enota brez DDV v EUR]]*Sklop10[[#This Row],[Stopnja DDV (%)]]</f>
        <v>0</v>
      </c>
      <c r="R33" s="161">
        <f>+Sklop10[[#This Row],[cena/enota brez DDV v EUR]]+Sklop10[[#This Row],[Davek (EUR)]]</f>
        <v>0</v>
      </c>
      <c r="S33" s="161">
        <f>+Sklop10[[#This Row],[cena/enota brez DDV v EUR]]*Sklop10[[#This Row],[Okvirna količina]]</f>
        <v>0</v>
      </c>
      <c r="T33" s="134">
        <f>+Sklop10[[#This Row],[Končna cena/enoto mere (EUR) z DDV]]*Sklop10[[#This Row],[Okvirna količina]]</f>
        <v>0</v>
      </c>
      <c r="U33" s="176" t="s">
        <v>113</v>
      </c>
    </row>
    <row r="34" spans="1:21" s="55" customFormat="1" ht="12">
      <c r="A34" s="79" t="s">
        <v>20</v>
      </c>
      <c r="B34" s="157" t="s">
        <v>357</v>
      </c>
      <c r="C34" s="147" t="s">
        <v>113</v>
      </c>
      <c r="D34" s="77" t="s">
        <v>0</v>
      </c>
      <c r="E34" s="166"/>
      <c r="F34" s="172" t="s">
        <v>975</v>
      </c>
      <c r="G34" s="104" t="s">
        <v>0</v>
      </c>
      <c r="H3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15" t="str">
        <f>IF(Sklop10[[#This Row],[ZAHTEVANA SHEMA KAKOVOSTI]]&lt;&gt;"",Sklop10[[#This Row],[Preračunana masa/volumen/kos na enoto kg]],"")</f>
        <v/>
      </c>
      <c r="J34" s="131"/>
      <c r="K34" s="176" t="s">
        <v>113</v>
      </c>
      <c r="L34" s="176" t="s">
        <v>113</v>
      </c>
      <c r="M34" s="176" t="s">
        <v>113</v>
      </c>
      <c r="N34" s="161"/>
      <c r="O34" s="176" t="s">
        <v>113</v>
      </c>
      <c r="P34" s="162"/>
      <c r="Q34" s="161">
        <f>+Sklop10[[#This Row],[cena/enota brez DDV v EUR]]*Sklop10[[#This Row],[Stopnja DDV (%)]]</f>
        <v>0</v>
      </c>
      <c r="R34" s="161">
        <f>+Sklop10[[#This Row],[cena/enota brez DDV v EUR]]+Sklop10[[#This Row],[Davek (EUR)]]</f>
        <v>0</v>
      </c>
      <c r="S34" s="161">
        <f>+Sklop10[[#This Row],[cena/enota brez DDV v EUR]]*Sklop10[[#This Row],[Okvirna količina]]</f>
        <v>0</v>
      </c>
      <c r="T34" s="134">
        <f>+Sklop10[[#This Row],[Končna cena/enoto mere (EUR) z DDV]]*Sklop10[[#This Row],[Okvirna količina]]</f>
        <v>0</v>
      </c>
      <c r="U34" s="176" t="s">
        <v>113</v>
      </c>
    </row>
    <row r="35" spans="1:21" s="55" customFormat="1" ht="12">
      <c r="A35" s="79" t="s">
        <v>21</v>
      </c>
      <c r="B35" s="157" t="s">
        <v>358</v>
      </c>
      <c r="C35" s="147" t="s">
        <v>113</v>
      </c>
      <c r="D35" s="77" t="s">
        <v>0</v>
      </c>
      <c r="E35" s="166"/>
      <c r="F35" s="172" t="s">
        <v>976</v>
      </c>
      <c r="G35" s="104" t="s">
        <v>0</v>
      </c>
      <c r="H3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5" s="115" t="str">
        <f>IF(Sklop10[[#This Row],[ZAHTEVANA SHEMA KAKOVOSTI]]&lt;&gt;"",Sklop10[[#This Row],[Preračunana masa/volumen/kos na enoto kg]],"")</f>
        <v/>
      </c>
      <c r="J35" s="131"/>
      <c r="K35" s="176" t="s">
        <v>113</v>
      </c>
      <c r="L35" s="176" t="s">
        <v>113</v>
      </c>
      <c r="M35" s="176" t="s">
        <v>113</v>
      </c>
      <c r="N35" s="161"/>
      <c r="O35" s="176" t="s">
        <v>113</v>
      </c>
      <c r="P35" s="162"/>
      <c r="Q35" s="161">
        <f>+Sklop10[[#This Row],[cena/enota brez DDV v EUR]]*Sklop10[[#This Row],[Stopnja DDV (%)]]</f>
        <v>0</v>
      </c>
      <c r="R35" s="161">
        <f>+Sklop10[[#This Row],[cena/enota brez DDV v EUR]]+Sklop10[[#This Row],[Davek (EUR)]]</f>
        <v>0</v>
      </c>
      <c r="S35" s="161">
        <f>+Sklop10[[#This Row],[cena/enota brez DDV v EUR]]*Sklop10[[#This Row],[Okvirna količina]]</f>
        <v>0</v>
      </c>
      <c r="T35" s="134">
        <f>+Sklop10[[#This Row],[Končna cena/enoto mere (EUR) z DDV]]*Sklop10[[#This Row],[Okvirna količina]]</f>
        <v>0</v>
      </c>
      <c r="U35" s="176" t="s">
        <v>113</v>
      </c>
    </row>
    <row r="36" spans="1:21" s="55" customFormat="1" ht="12">
      <c r="A36" s="79" t="s">
        <v>22</v>
      </c>
      <c r="B36" s="157" t="s">
        <v>359</v>
      </c>
      <c r="C36" s="147" t="s">
        <v>113</v>
      </c>
      <c r="D36" s="77" t="s">
        <v>0</v>
      </c>
      <c r="E36" s="166"/>
      <c r="F36" s="172" t="s">
        <v>977</v>
      </c>
      <c r="G36" s="104" t="s">
        <v>0</v>
      </c>
      <c r="H3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I36" s="115" t="str">
        <f>IF(Sklop10[[#This Row],[ZAHTEVANA SHEMA KAKOVOSTI]]&lt;&gt;"",Sklop10[[#This Row],[Preračunana masa/volumen/kos na enoto kg]],"")</f>
        <v/>
      </c>
      <c r="J36" s="131"/>
      <c r="K36" s="176" t="s">
        <v>113</v>
      </c>
      <c r="L36" s="176" t="s">
        <v>113</v>
      </c>
      <c r="M36" s="176" t="s">
        <v>113</v>
      </c>
      <c r="N36" s="161"/>
      <c r="O36" s="176" t="s">
        <v>113</v>
      </c>
      <c r="P36" s="162"/>
      <c r="Q36" s="161">
        <f>+Sklop10[[#This Row],[cena/enota brez DDV v EUR]]*Sklop10[[#This Row],[Stopnja DDV (%)]]</f>
        <v>0</v>
      </c>
      <c r="R36" s="161">
        <f>+Sklop10[[#This Row],[cena/enota brez DDV v EUR]]+Sklop10[[#This Row],[Davek (EUR)]]</f>
        <v>0</v>
      </c>
      <c r="S36" s="161">
        <f>+Sklop10[[#This Row],[cena/enota brez DDV v EUR]]*Sklop10[[#This Row],[Okvirna količina]]</f>
        <v>0</v>
      </c>
      <c r="T36" s="134">
        <f>+Sklop10[[#This Row],[Končna cena/enoto mere (EUR) z DDV]]*Sklop10[[#This Row],[Okvirna količina]]</f>
        <v>0</v>
      </c>
      <c r="U36" s="176" t="s">
        <v>113</v>
      </c>
    </row>
    <row r="37" spans="1:21" s="55" customFormat="1" ht="12">
      <c r="A37" s="79" t="s">
        <v>23</v>
      </c>
      <c r="B37" s="157" t="s">
        <v>360</v>
      </c>
      <c r="C37" s="147" t="s">
        <v>113</v>
      </c>
      <c r="D37" s="77" t="s">
        <v>0</v>
      </c>
      <c r="E37" s="166"/>
      <c r="F37" s="172" t="s">
        <v>966</v>
      </c>
      <c r="G37" s="104" t="s">
        <v>0</v>
      </c>
      <c r="H3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7" s="115" t="str">
        <f>IF(Sklop10[[#This Row],[ZAHTEVANA SHEMA KAKOVOSTI]]&lt;&gt;"",Sklop10[[#This Row],[Preračunana masa/volumen/kos na enoto kg]],"")</f>
        <v/>
      </c>
      <c r="J37" s="131"/>
      <c r="K37" s="176" t="s">
        <v>113</v>
      </c>
      <c r="L37" s="176" t="s">
        <v>113</v>
      </c>
      <c r="M37" s="176" t="s">
        <v>113</v>
      </c>
      <c r="N37" s="161"/>
      <c r="O37" s="176" t="s">
        <v>113</v>
      </c>
      <c r="P37" s="162"/>
      <c r="Q37" s="161">
        <f>+Sklop10[[#This Row],[cena/enota brez DDV v EUR]]*Sklop10[[#This Row],[Stopnja DDV (%)]]</f>
        <v>0</v>
      </c>
      <c r="R37" s="161">
        <f>+Sklop10[[#This Row],[cena/enota brez DDV v EUR]]+Sklop10[[#This Row],[Davek (EUR)]]</f>
        <v>0</v>
      </c>
      <c r="S37" s="161">
        <f>+Sklop10[[#This Row],[cena/enota brez DDV v EUR]]*Sklop10[[#This Row],[Okvirna količina]]</f>
        <v>0</v>
      </c>
      <c r="T37" s="134">
        <f>+Sklop10[[#This Row],[Končna cena/enoto mere (EUR) z DDV]]*Sklop10[[#This Row],[Okvirna količina]]</f>
        <v>0</v>
      </c>
      <c r="U37" s="176" t="s">
        <v>113</v>
      </c>
    </row>
    <row r="38" spans="1:21" s="55" customFormat="1" ht="12">
      <c r="A38" s="79" t="s">
        <v>24</v>
      </c>
      <c r="B38" s="157" t="s">
        <v>361</v>
      </c>
      <c r="C38" s="147" t="s">
        <v>113</v>
      </c>
      <c r="D38" s="77" t="s">
        <v>0</v>
      </c>
      <c r="E38" s="166"/>
      <c r="F38" s="172" t="s">
        <v>978</v>
      </c>
      <c r="G38" s="104" t="s">
        <v>0</v>
      </c>
      <c r="H3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</v>
      </c>
      <c r="I38" s="115" t="str">
        <f>IF(Sklop10[[#This Row],[ZAHTEVANA SHEMA KAKOVOSTI]]&lt;&gt;"",Sklop10[[#This Row],[Preračunana masa/volumen/kos na enoto kg]],"")</f>
        <v/>
      </c>
      <c r="J38" s="131"/>
      <c r="K38" s="176" t="s">
        <v>113</v>
      </c>
      <c r="L38" s="176" t="s">
        <v>113</v>
      </c>
      <c r="M38" s="176" t="s">
        <v>113</v>
      </c>
      <c r="N38" s="161"/>
      <c r="O38" s="176" t="s">
        <v>113</v>
      </c>
      <c r="P38" s="162"/>
      <c r="Q38" s="161">
        <f>+Sklop10[[#This Row],[cena/enota brez DDV v EUR]]*Sklop10[[#This Row],[Stopnja DDV (%)]]</f>
        <v>0</v>
      </c>
      <c r="R38" s="161">
        <f>+Sklop10[[#This Row],[cena/enota brez DDV v EUR]]+Sklop10[[#This Row],[Davek (EUR)]]</f>
        <v>0</v>
      </c>
      <c r="S38" s="161">
        <f>+Sklop10[[#This Row],[cena/enota brez DDV v EUR]]*Sklop10[[#This Row],[Okvirna količina]]</f>
        <v>0</v>
      </c>
      <c r="T38" s="134">
        <f>+Sklop10[[#This Row],[Končna cena/enoto mere (EUR) z DDV]]*Sklop10[[#This Row],[Okvirna količina]]</f>
        <v>0</v>
      </c>
      <c r="U38" s="176" t="s">
        <v>113</v>
      </c>
    </row>
    <row r="39" spans="1:21" s="55" customFormat="1" ht="12">
      <c r="A39" s="79" t="s">
        <v>25</v>
      </c>
      <c r="B39" s="157" t="s">
        <v>362</v>
      </c>
      <c r="C39" s="147" t="s">
        <v>113</v>
      </c>
      <c r="D39" s="77" t="s">
        <v>0</v>
      </c>
      <c r="E39" s="166"/>
      <c r="F39" s="172" t="s">
        <v>979</v>
      </c>
      <c r="G39" s="104" t="s">
        <v>0</v>
      </c>
      <c r="H3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15" t="str">
        <f>IF(Sklop10[[#This Row],[ZAHTEVANA SHEMA KAKOVOSTI]]&lt;&gt;"",Sklop10[[#This Row],[Preračunana masa/volumen/kos na enoto kg]],"")</f>
        <v/>
      </c>
      <c r="J39" s="131"/>
      <c r="K39" s="176" t="s">
        <v>113</v>
      </c>
      <c r="L39" s="176" t="s">
        <v>113</v>
      </c>
      <c r="M39" s="176" t="s">
        <v>113</v>
      </c>
      <c r="N39" s="161"/>
      <c r="O39" s="176" t="s">
        <v>113</v>
      </c>
      <c r="P39" s="162"/>
      <c r="Q39" s="161">
        <f>+Sklop10[[#This Row],[cena/enota brez DDV v EUR]]*Sklop10[[#This Row],[Stopnja DDV (%)]]</f>
        <v>0</v>
      </c>
      <c r="R39" s="161">
        <f>+Sklop10[[#This Row],[cena/enota brez DDV v EUR]]+Sklop10[[#This Row],[Davek (EUR)]]</f>
        <v>0</v>
      </c>
      <c r="S39" s="161">
        <f>+Sklop10[[#This Row],[cena/enota brez DDV v EUR]]*Sklop10[[#This Row],[Okvirna količina]]</f>
        <v>0</v>
      </c>
      <c r="T39" s="134">
        <f>+Sklop10[[#This Row],[Končna cena/enoto mere (EUR) z DDV]]*Sklop10[[#This Row],[Okvirna količina]]</f>
        <v>0</v>
      </c>
      <c r="U39" s="176" t="s">
        <v>113</v>
      </c>
    </row>
    <row r="40" spans="1:21" s="55" customFormat="1" ht="12">
      <c r="A40" s="79" t="s">
        <v>26</v>
      </c>
      <c r="B40" s="157" t="s">
        <v>363</v>
      </c>
      <c r="C40" s="147" t="s">
        <v>113</v>
      </c>
      <c r="D40" s="77" t="s">
        <v>0</v>
      </c>
      <c r="E40" s="166"/>
      <c r="F40" s="172">
        <v>5</v>
      </c>
      <c r="G40" s="104" t="s">
        <v>0</v>
      </c>
      <c r="H4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15" t="str">
        <f>IF(Sklop10[[#This Row],[ZAHTEVANA SHEMA KAKOVOSTI]]&lt;&gt;"",Sklop10[[#This Row],[Preračunana masa/volumen/kos na enoto kg]],"")</f>
        <v/>
      </c>
      <c r="J40" s="131"/>
      <c r="K40" s="176" t="s">
        <v>113</v>
      </c>
      <c r="L40" s="176" t="s">
        <v>113</v>
      </c>
      <c r="M40" s="176" t="s">
        <v>113</v>
      </c>
      <c r="N40" s="161"/>
      <c r="O40" s="176" t="s">
        <v>113</v>
      </c>
      <c r="P40" s="162"/>
      <c r="Q40" s="161">
        <f>+Sklop10[[#This Row],[cena/enota brez DDV v EUR]]*Sklop10[[#This Row],[Stopnja DDV (%)]]</f>
        <v>0</v>
      </c>
      <c r="R40" s="161">
        <f>+Sklop10[[#This Row],[cena/enota brez DDV v EUR]]+Sklop10[[#This Row],[Davek (EUR)]]</f>
        <v>0</v>
      </c>
      <c r="S40" s="161">
        <f>+Sklop10[[#This Row],[cena/enota brez DDV v EUR]]*Sklop10[[#This Row],[Okvirna količina]]</f>
        <v>0</v>
      </c>
      <c r="T40" s="134">
        <f>+Sklop10[[#This Row],[Končna cena/enoto mere (EUR) z DDV]]*Sklop10[[#This Row],[Okvirna količina]]</f>
        <v>0</v>
      </c>
      <c r="U40" s="176" t="s">
        <v>113</v>
      </c>
    </row>
    <row r="41" spans="1:21" s="55" customFormat="1" ht="12">
      <c r="A41" s="79" t="s">
        <v>27</v>
      </c>
      <c r="B41" s="157" t="s">
        <v>364</v>
      </c>
      <c r="C41" s="147" t="s">
        <v>113</v>
      </c>
      <c r="D41" s="77" t="s">
        <v>0</v>
      </c>
      <c r="E41" s="166"/>
      <c r="F41" s="172">
        <v>50</v>
      </c>
      <c r="G41" s="104" t="s">
        <v>0</v>
      </c>
      <c r="H4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15" t="str">
        <f>IF(Sklop10[[#This Row],[ZAHTEVANA SHEMA KAKOVOSTI]]&lt;&gt;"",Sklop10[[#This Row],[Preračunana masa/volumen/kos na enoto kg]],"")</f>
        <v/>
      </c>
      <c r="J41" s="131"/>
      <c r="K41" s="176" t="s">
        <v>113</v>
      </c>
      <c r="L41" s="176" t="s">
        <v>113</v>
      </c>
      <c r="M41" s="176" t="s">
        <v>113</v>
      </c>
      <c r="N41" s="161"/>
      <c r="O41" s="176" t="s">
        <v>113</v>
      </c>
      <c r="P41" s="162"/>
      <c r="Q41" s="161">
        <f>+Sklop10[[#This Row],[cena/enota brez DDV v EUR]]*Sklop10[[#This Row],[Stopnja DDV (%)]]</f>
        <v>0</v>
      </c>
      <c r="R41" s="161">
        <f>+Sklop10[[#This Row],[cena/enota brez DDV v EUR]]+Sklop10[[#This Row],[Davek (EUR)]]</f>
        <v>0</v>
      </c>
      <c r="S41" s="161">
        <f>+Sklop10[[#This Row],[cena/enota brez DDV v EUR]]*Sklop10[[#This Row],[Okvirna količina]]</f>
        <v>0</v>
      </c>
      <c r="T41" s="134">
        <f>+Sklop10[[#This Row],[Končna cena/enoto mere (EUR) z DDV]]*Sklop10[[#This Row],[Okvirna količina]]</f>
        <v>0</v>
      </c>
      <c r="U41" s="176" t="s">
        <v>113</v>
      </c>
    </row>
    <row r="42" spans="1:21" s="55" customFormat="1" ht="12">
      <c r="A42" s="79" t="s">
        <v>28</v>
      </c>
      <c r="B42" s="157" t="s">
        <v>365</v>
      </c>
      <c r="C42" s="147" t="s">
        <v>113</v>
      </c>
      <c r="D42" s="77" t="s">
        <v>0</v>
      </c>
      <c r="E42" s="166"/>
      <c r="F42" s="172" t="s">
        <v>980</v>
      </c>
      <c r="G42" s="104" t="s">
        <v>0</v>
      </c>
      <c r="H4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15" t="str">
        <f>IF(Sklop10[[#This Row],[ZAHTEVANA SHEMA KAKOVOSTI]]&lt;&gt;"",Sklop10[[#This Row],[Preračunana masa/volumen/kos na enoto kg]],"")</f>
        <v/>
      </c>
      <c r="J42" s="131"/>
      <c r="K42" s="176" t="s">
        <v>113</v>
      </c>
      <c r="L42" s="176" t="s">
        <v>113</v>
      </c>
      <c r="M42" s="176" t="s">
        <v>113</v>
      </c>
      <c r="N42" s="161"/>
      <c r="O42" s="176" t="s">
        <v>113</v>
      </c>
      <c r="P42" s="162"/>
      <c r="Q42" s="161">
        <f>+Sklop10[[#This Row],[cena/enota brez DDV v EUR]]*Sklop10[[#This Row],[Stopnja DDV (%)]]</f>
        <v>0</v>
      </c>
      <c r="R42" s="161">
        <f>+Sklop10[[#This Row],[cena/enota brez DDV v EUR]]+Sklop10[[#This Row],[Davek (EUR)]]</f>
        <v>0</v>
      </c>
      <c r="S42" s="161">
        <f>+Sklop10[[#This Row],[cena/enota brez DDV v EUR]]*Sklop10[[#This Row],[Okvirna količina]]</f>
        <v>0</v>
      </c>
      <c r="T42" s="134">
        <f>+Sklop10[[#This Row],[Končna cena/enoto mere (EUR) z DDV]]*Sklop10[[#This Row],[Okvirna količina]]</f>
        <v>0</v>
      </c>
      <c r="U42" s="176" t="s">
        <v>113</v>
      </c>
    </row>
    <row r="43" spans="1:21" s="55" customFormat="1" ht="12">
      <c r="A43" s="79" t="s">
        <v>29</v>
      </c>
      <c r="B43" s="157" t="s">
        <v>366</v>
      </c>
      <c r="C43" s="147" t="s">
        <v>113</v>
      </c>
      <c r="D43" s="77" t="s">
        <v>0</v>
      </c>
      <c r="E43" s="166"/>
      <c r="F43" s="172" t="s">
        <v>969</v>
      </c>
      <c r="G43" s="104" t="s">
        <v>0</v>
      </c>
      <c r="H4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3" s="115" t="str">
        <f>IF(Sklop10[[#This Row],[ZAHTEVANA SHEMA KAKOVOSTI]]&lt;&gt;"",Sklop10[[#This Row],[Preračunana masa/volumen/kos na enoto kg]],"")</f>
        <v/>
      </c>
      <c r="J43" s="131"/>
      <c r="K43" s="176" t="s">
        <v>113</v>
      </c>
      <c r="L43" s="176" t="s">
        <v>113</v>
      </c>
      <c r="M43" s="176" t="s">
        <v>113</v>
      </c>
      <c r="N43" s="161"/>
      <c r="O43" s="176" t="s">
        <v>113</v>
      </c>
      <c r="P43" s="162"/>
      <c r="Q43" s="161">
        <f>+Sklop10[[#This Row],[cena/enota brez DDV v EUR]]*Sklop10[[#This Row],[Stopnja DDV (%)]]</f>
        <v>0</v>
      </c>
      <c r="R43" s="161">
        <f>+Sklop10[[#This Row],[cena/enota brez DDV v EUR]]+Sklop10[[#This Row],[Davek (EUR)]]</f>
        <v>0</v>
      </c>
      <c r="S43" s="161">
        <f>+Sklop10[[#This Row],[cena/enota brez DDV v EUR]]*Sklop10[[#This Row],[Okvirna količina]]</f>
        <v>0</v>
      </c>
      <c r="T43" s="134">
        <f>+Sklop10[[#This Row],[Končna cena/enoto mere (EUR) z DDV]]*Sklop10[[#This Row],[Okvirna količina]]</f>
        <v>0</v>
      </c>
      <c r="U43" s="176" t="s">
        <v>113</v>
      </c>
    </row>
    <row r="44" spans="1:21" s="55" customFormat="1" ht="12">
      <c r="A44" s="79" t="s">
        <v>30</v>
      </c>
      <c r="B44" s="157" t="s">
        <v>367</v>
      </c>
      <c r="C44" s="147" t="s">
        <v>113</v>
      </c>
      <c r="D44" s="77" t="s">
        <v>0</v>
      </c>
      <c r="E44" s="166"/>
      <c r="F44" s="172" t="s">
        <v>981</v>
      </c>
      <c r="G44" s="104" t="s">
        <v>0</v>
      </c>
      <c r="H4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44" s="115" t="str">
        <f>IF(Sklop10[[#This Row],[ZAHTEVANA SHEMA KAKOVOSTI]]&lt;&gt;"",Sklop10[[#This Row],[Preračunana masa/volumen/kos na enoto kg]],"")</f>
        <v/>
      </c>
      <c r="J44" s="131"/>
      <c r="K44" s="176" t="s">
        <v>113</v>
      </c>
      <c r="L44" s="176" t="s">
        <v>113</v>
      </c>
      <c r="M44" s="176" t="s">
        <v>113</v>
      </c>
      <c r="N44" s="161"/>
      <c r="O44" s="176" t="s">
        <v>113</v>
      </c>
      <c r="P44" s="162"/>
      <c r="Q44" s="161">
        <f>+Sklop10[[#This Row],[cena/enota brez DDV v EUR]]*Sklop10[[#This Row],[Stopnja DDV (%)]]</f>
        <v>0</v>
      </c>
      <c r="R44" s="161">
        <f>+Sklop10[[#This Row],[cena/enota brez DDV v EUR]]+Sklop10[[#This Row],[Davek (EUR)]]</f>
        <v>0</v>
      </c>
      <c r="S44" s="161">
        <f>+Sklop10[[#This Row],[cena/enota brez DDV v EUR]]*Sklop10[[#This Row],[Okvirna količina]]</f>
        <v>0</v>
      </c>
      <c r="T44" s="134">
        <f>+Sklop10[[#This Row],[Končna cena/enoto mere (EUR) z DDV]]*Sklop10[[#This Row],[Okvirna količina]]</f>
        <v>0</v>
      </c>
      <c r="U44" s="176" t="s">
        <v>113</v>
      </c>
    </row>
    <row r="45" spans="1:21" s="55" customFormat="1" ht="12">
      <c r="A45" s="79" t="s">
        <v>31</v>
      </c>
      <c r="B45" s="157" t="s">
        <v>368</v>
      </c>
      <c r="C45" s="147" t="s">
        <v>113</v>
      </c>
      <c r="D45" s="77" t="s">
        <v>0</v>
      </c>
      <c r="E45" s="166"/>
      <c r="F45" s="172">
        <v>30</v>
      </c>
      <c r="G45" s="104" t="s">
        <v>0</v>
      </c>
      <c r="H4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115" t="str">
        <f>IF(Sklop10[[#This Row],[ZAHTEVANA SHEMA KAKOVOSTI]]&lt;&gt;"",Sklop10[[#This Row],[Preračunana masa/volumen/kos na enoto kg]],"")</f>
        <v/>
      </c>
      <c r="J45" s="131"/>
      <c r="K45" s="176" t="s">
        <v>113</v>
      </c>
      <c r="L45" s="176" t="s">
        <v>113</v>
      </c>
      <c r="M45" s="176" t="s">
        <v>113</v>
      </c>
      <c r="N45" s="161"/>
      <c r="O45" s="176" t="s">
        <v>113</v>
      </c>
      <c r="P45" s="162"/>
      <c r="Q45" s="161">
        <f>+Sklop10[[#This Row],[cena/enota brez DDV v EUR]]*Sklop10[[#This Row],[Stopnja DDV (%)]]</f>
        <v>0</v>
      </c>
      <c r="R45" s="161">
        <f>+Sklop10[[#This Row],[cena/enota brez DDV v EUR]]+Sklop10[[#This Row],[Davek (EUR)]]</f>
        <v>0</v>
      </c>
      <c r="S45" s="161">
        <f>+Sklop10[[#This Row],[cena/enota brez DDV v EUR]]*Sklop10[[#This Row],[Okvirna količina]]</f>
        <v>0</v>
      </c>
      <c r="T45" s="134">
        <f>+Sklop10[[#This Row],[Končna cena/enoto mere (EUR) z DDV]]*Sklop10[[#This Row],[Okvirna količina]]</f>
        <v>0</v>
      </c>
      <c r="U45" s="176" t="s">
        <v>113</v>
      </c>
    </row>
    <row r="46" spans="1:21" s="55" customFormat="1" ht="12">
      <c r="A46" s="79" t="s">
        <v>32</v>
      </c>
      <c r="B46" s="157" t="s">
        <v>961</v>
      </c>
      <c r="C46" s="147" t="s">
        <v>113</v>
      </c>
      <c r="D46" s="77" t="s">
        <v>0</v>
      </c>
      <c r="E46" s="166"/>
      <c r="F46" s="172" t="s">
        <v>982</v>
      </c>
      <c r="G46" s="104" t="s">
        <v>0</v>
      </c>
      <c r="H4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6" s="115" t="str">
        <f>IF(Sklop10[[#This Row],[ZAHTEVANA SHEMA KAKOVOSTI]]&lt;&gt;"",Sklop10[[#This Row],[Preračunana masa/volumen/kos na enoto kg]],"")</f>
        <v/>
      </c>
      <c r="J46" s="131"/>
      <c r="K46" s="176" t="s">
        <v>113</v>
      </c>
      <c r="L46" s="176" t="s">
        <v>113</v>
      </c>
      <c r="M46" s="176" t="s">
        <v>113</v>
      </c>
      <c r="N46" s="161"/>
      <c r="O46" s="176" t="s">
        <v>113</v>
      </c>
      <c r="P46" s="162"/>
      <c r="Q46" s="161">
        <f>+Sklop10[[#This Row],[cena/enota brez DDV v EUR]]*Sklop10[[#This Row],[Stopnja DDV (%)]]</f>
        <v>0</v>
      </c>
      <c r="R46" s="161">
        <f>+Sklop10[[#This Row],[cena/enota brez DDV v EUR]]+Sklop10[[#This Row],[Davek (EUR)]]</f>
        <v>0</v>
      </c>
      <c r="S46" s="161">
        <f>+Sklop10[[#This Row],[cena/enota brez DDV v EUR]]*Sklop10[[#This Row],[Okvirna količina]]</f>
        <v>0</v>
      </c>
      <c r="T46" s="134">
        <f>+Sklop10[[#This Row],[Končna cena/enoto mere (EUR) z DDV]]*Sklop10[[#This Row],[Okvirna količina]]</f>
        <v>0</v>
      </c>
      <c r="U46" s="176" t="s">
        <v>113</v>
      </c>
    </row>
    <row r="47" spans="1:21" s="55" customFormat="1" ht="12">
      <c r="A47" s="79" t="s">
        <v>33</v>
      </c>
      <c r="B47" s="157" t="s">
        <v>962</v>
      </c>
      <c r="C47" s="147" t="s">
        <v>113</v>
      </c>
      <c r="D47" s="77" t="s">
        <v>0</v>
      </c>
      <c r="E47" s="166"/>
      <c r="F47" s="172" t="s">
        <v>976</v>
      </c>
      <c r="G47" s="104" t="s">
        <v>0</v>
      </c>
      <c r="H4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7" s="115" t="str">
        <f>IF(Sklop10[[#This Row],[ZAHTEVANA SHEMA KAKOVOSTI]]&lt;&gt;"",Sklop10[[#This Row],[Preračunana masa/volumen/kos na enoto kg]],"")</f>
        <v/>
      </c>
      <c r="J47" s="131"/>
      <c r="K47" s="176" t="s">
        <v>113</v>
      </c>
      <c r="L47" s="176" t="s">
        <v>113</v>
      </c>
      <c r="M47" s="176" t="s">
        <v>113</v>
      </c>
      <c r="N47" s="161"/>
      <c r="O47" s="176" t="s">
        <v>113</v>
      </c>
      <c r="P47" s="162"/>
      <c r="Q47" s="161">
        <f>+Sklop10[[#This Row],[cena/enota brez DDV v EUR]]*Sklop10[[#This Row],[Stopnja DDV (%)]]</f>
        <v>0</v>
      </c>
      <c r="R47" s="161">
        <f>+Sklop10[[#This Row],[cena/enota brez DDV v EUR]]+Sklop10[[#This Row],[Davek (EUR)]]</f>
        <v>0</v>
      </c>
      <c r="S47" s="161">
        <f>+Sklop10[[#This Row],[cena/enota brez DDV v EUR]]*Sklop10[[#This Row],[Okvirna količina]]</f>
        <v>0</v>
      </c>
      <c r="T47" s="134">
        <f>+Sklop10[[#This Row],[Končna cena/enoto mere (EUR) z DDV]]*Sklop10[[#This Row],[Okvirna količina]]</f>
        <v>0</v>
      </c>
      <c r="U47" s="176" t="s">
        <v>113</v>
      </c>
    </row>
    <row r="48" spans="1:21" s="55" customFormat="1" ht="12">
      <c r="A48" s="79" t="s">
        <v>34</v>
      </c>
      <c r="B48" s="157" t="s">
        <v>369</v>
      </c>
      <c r="C48" s="147" t="s">
        <v>113</v>
      </c>
      <c r="D48" s="77" t="s">
        <v>0</v>
      </c>
      <c r="E48" s="166"/>
      <c r="F48" s="172" t="s">
        <v>983</v>
      </c>
      <c r="G48" s="104" t="s">
        <v>0</v>
      </c>
      <c r="H4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48" s="115" t="str">
        <f>IF(Sklop10[[#This Row],[ZAHTEVANA SHEMA KAKOVOSTI]]&lt;&gt;"",Sklop10[[#This Row],[Preračunana masa/volumen/kos na enoto kg]],"")</f>
        <v/>
      </c>
      <c r="J48" s="131"/>
      <c r="K48" s="176" t="s">
        <v>113</v>
      </c>
      <c r="L48" s="176" t="s">
        <v>113</v>
      </c>
      <c r="M48" s="176" t="s">
        <v>113</v>
      </c>
      <c r="N48" s="161"/>
      <c r="O48" s="176" t="s">
        <v>113</v>
      </c>
      <c r="P48" s="162"/>
      <c r="Q48" s="161">
        <f>+Sklop10[[#This Row],[cena/enota brez DDV v EUR]]*Sklop10[[#This Row],[Stopnja DDV (%)]]</f>
        <v>0</v>
      </c>
      <c r="R48" s="161">
        <f>+Sklop10[[#This Row],[cena/enota brez DDV v EUR]]+Sklop10[[#This Row],[Davek (EUR)]]</f>
        <v>0</v>
      </c>
      <c r="S48" s="161">
        <f>+Sklop10[[#This Row],[cena/enota brez DDV v EUR]]*Sklop10[[#This Row],[Okvirna količina]]</f>
        <v>0</v>
      </c>
      <c r="T48" s="134">
        <f>+Sklop10[[#This Row],[Končna cena/enoto mere (EUR) z DDV]]*Sklop10[[#This Row],[Okvirna količina]]</f>
        <v>0</v>
      </c>
      <c r="U48" s="176" t="s">
        <v>113</v>
      </c>
    </row>
    <row r="49" spans="1:21" s="55" customFormat="1" ht="12">
      <c r="A49" s="79" t="s">
        <v>35</v>
      </c>
      <c r="B49" s="157" t="s">
        <v>370</v>
      </c>
      <c r="C49" s="147" t="s">
        <v>113</v>
      </c>
      <c r="D49" s="77" t="s">
        <v>0</v>
      </c>
      <c r="E49" s="166"/>
      <c r="F49" s="172" t="s">
        <v>984</v>
      </c>
      <c r="G49" s="104" t="s">
        <v>0</v>
      </c>
      <c r="H4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9" s="115" t="str">
        <f>IF(Sklop10[[#This Row],[ZAHTEVANA SHEMA KAKOVOSTI]]&lt;&gt;"",Sklop10[[#This Row],[Preračunana masa/volumen/kos na enoto kg]],"")</f>
        <v/>
      </c>
      <c r="J49" s="131"/>
      <c r="K49" s="176" t="s">
        <v>113</v>
      </c>
      <c r="L49" s="176" t="s">
        <v>113</v>
      </c>
      <c r="M49" s="176" t="s">
        <v>113</v>
      </c>
      <c r="N49" s="161"/>
      <c r="O49" s="176" t="s">
        <v>113</v>
      </c>
      <c r="P49" s="162"/>
      <c r="Q49" s="161">
        <f>+Sklop10[[#This Row],[cena/enota brez DDV v EUR]]*Sklop10[[#This Row],[Stopnja DDV (%)]]</f>
        <v>0</v>
      </c>
      <c r="R49" s="161">
        <f>+Sklop10[[#This Row],[cena/enota brez DDV v EUR]]+Sklop10[[#This Row],[Davek (EUR)]]</f>
        <v>0</v>
      </c>
      <c r="S49" s="161">
        <f>+Sklop10[[#This Row],[cena/enota brez DDV v EUR]]*Sklop10[[#This Row],[Okvirna količina]]</f>
        <v>0</v>
      </c>
      <c r="T49" s="134">
        <f>+Sklop10[[#This Row],[Končna cena/enoto mere (EUR) z DDV]]*Sklop10[[#This Row],[Okvirna količina]]</f>
        <v>0</v>
      </c>
      <c r="U49" s="176" t="s">
        <v>113</v>
      </c>
    </row>
    <row r="50" spans="1:21" s="55" customFormat="1" ht="12">
      <c r="A50" s="79" t="s">
        <v>36</v>
      </c>
      <c r="B50" s="157" t="s">
        <v>371</v>
      </c>
      <c r="C50" s="147" t="s">
        <v>113</v>
      </c>
      <c r="D50" s="77" t="s">
        <v>0</v>
      </c>
      <c r="E50" s="166"/>
      <c r="F50" s="172" t="s">
        <v>975</v>
      </c>
      <c r="G50" s="104" t="s">
        <v>0</v>
      </c>
      <c r="H5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5" t="str">
        <f>IF(Sklop10[[#This Row],[ZAHTEVANA SHEMA KAKOVOSTI]]&lt;&gt;"",Sklop10[[#This Row],[Preračunana masa/volumen/kos na enoto kg]],"")</f>
        <v/>
      </c>
      <c r="J50" s="131"/>
      <c r="K50" s="176" t="s">
        <v>113</v>
      </c>
      <c r="L50" s="176" t="s">
        <v>113</v>
      </c>
      <c r="M50" s="176" t="s">
        <v>113</v>
      </c>
      <c r="N50" s="161"/>
      <c r="O50" s="176" t="s">
        <v>113</v>
      </c>
      <c r="P50" s="162"/>
      <c r="Q50" s="161">
        <f>+Sklop10[[#This Row],[cena/enota brez DDV v EUR]]*Sklop10[[#This Row],[Stopnja DDV (%)]]</f>
        <v>0</v>
      </c>
      <c r="R50" s="161">
        <f>+Sklop10[[#This Row],[cena/enota brez DDV v EUR]]+Sklop10[[#This Row],[Davek (EUR)]]</f>
        <v>0</v>
      </c>
      <c r="S50" s="161">
        <f>+Sklop10[[#This Row],[cena/enota brez DDV v EUR]]*Sklop10[[#This Row],[Okvirna količina]]</f>
        <v>0</v>
      </c>
      <c r="T50" s="134">
        <f>+Sklop10[[#This Row],[Končna cena/enoto mere (EUR) z DDV]]*Sklop10[[#This Row],[Okvirna količina]]</f>
        <v>0</v>
      </c>
      <c r="U50" s="176" t="s">
        <v>113</v>
      </c>
    </row>
    <row r="51" spans="1:21" s="55" customFormat="1" ht="12">
      <c r="A51" s="79" t="s">
        <v>37</v>
      </c>
      <c r="B51" s="157" t="s">
        <v>372</v>
      </c>
      <c r="C51" s="147" t="s">
        <v>113</v>
      </c>
      <c r="D51" s="77" t="s">
        <v>0</v>
      </c>
      <c r="E51" s="166"/>
      <c r="F51" s="172" t="s">
        <v>975</v>
      </c>
      <c r="G51" s="104" t="s">
        <v>0</v>
      </c>
      <c r="H5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15" t="str">
        <f>IF(Sklop10[[#This Row],[ZAHTEVANA SHEMA KAKOVOSTI]]&lt;&gt;"",Sklop10[[#This Row],[Preračunana masa/volumen/kos na enoto kg]],"")</f>
        <v/>
      </c>
      <c r="J51" s="131"/>
      <c r="K51" s="176" t="s">
        <v>113</v>
      </c>
      <c r="L51" s="176" t="s">
        <v>113</v>
      </c>
      <c r="M51" s="176" t="s">
        <v>113</v>
      </c>
      <c r="N51" s="161"/>
      <c r="O51" s="176" t="s">
        <v>113</v>
      </c>
      <c r="P51" s="162"/>
      <c r="Q51" s="161">
        <f>+Sklop10[[#This Row],[cena/enota brez DDV v EUR]]*Sklop10[[#This Row],[Stopnja DDV (%)]]</f>
        <v>0</v>
      </c>
      <c r="R51" s="161">
        <f>+Sklop10[[#This Row],[cena/enota brez DDV v EUR]]+Sklop10[[#This Row],[Davek (EUR)]]</f>
        <v>0</v>
      </c>
      <c r="S51" s="161">
        <f>+Sklop10[[#This Row],[cena/enota brez DDV v EUR]]*Sklop10[[#This Row],[Okvirna količina]]</f>
        <v>0</v>
      </c>
      <c r="T51" s="134">
        <f>+Sklop10[[#This Row],[Končna cena/enoto mere (EUR) z DDV]]*Sklop10[[#This Row],[Okvirna količina]]</f>
        <v>0</v>
      </c>
      <c r="U51" s="176" t="s">
        <v>113</v>
      </c>
    </row>
    <row r="52" spans="1:21" s="55" customFormat="1" ht="12">
      <c r="A52" s="79" t="s">
        <v>38</v>
      </c>
      <c r="B52" s="157" t="s">
        <v>373</v>
      </c>
      <c r="C52" s="147" t="s">
        <v>113</v>
      </c>
      <c r="D52" s="77" t="s">
        <v>0</v>
      </c>
      <c r="E52" s="166"/>
      <c r="F52" s="172" t="s">
        <v>985</v>
      </c>
      <c r="G52" s="104" t="s">
        <v>0</v>
      </c>
      <c r="H5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115" t="str">
        <f>IF(Sklop10[[#This Row],[ZAHTEVANA SHEMA KAKOVOSTI]]&lt;&gt;"",Sklop10[[#This Row],[Preračunana masa/volumen/kos na enoto kg]],"")</f>
        <v/>
      </c>
      <c r="J52" s="131"/>
      <c r="K52" s="176" t="s">
        <v>113</v>
      </c>
      <c r="L52" s="176" t="s">
        <v>113</v>
      </c>
      <c r="M52" s="176" t="s">
        <v>113</v>
      </c>
      <c r="N52" s="161"/>
      <c r="O52" s="176" t="s">
        <v>113</v>
      </c>
      <c r="P52" s="162"/>
      <c r="Q52" s="161">
        <f>+Sklop10[[#This Row],[cena/enota brez DDV v EUR]]*Sklop10[[#This Row],[Stopnja DDV (%)]]</f>
        <v>0</v>
      </c>
      <c r="R52" s="161">
        <f>+Sklop10[[#This Row],[cena/enota brez DDV v EUR]]+Sklop10[[#This Row],[Davek (EUR)]]</f>
        <v>0</v>
      </c>
      <c r="S52" s="161">
        <f>+Sklop10[[#This Row],[cena/enota brez DDV v EUR]]*Sklop10[[#This Row],[Okvirna količina]]</f>
        <v>0</v>
      </c>
      <c r="T52" s="134">
        <f>+Sklop10[[#This Row],[Končna cena/enoto mere (EUR) z DDV]]*Sklop10[[#This Row],[Okvirna količina]]</f>
        <v>0</v>
      </c>
      <c r="U52" s="176" t="s">
        <v>113</v>
      </c>
    </row>
    <row r="53" spans="1:21" s="55" customFormat="1" ht="12">
      <c r="A53" s="79" t="s">
        <v>39</v>
      </c>
      <c r="B53" s="157" t="s">
        <v>374</v>
      </c>
      <c r="C53" s="147" t="s">
        <v>113</v>
      </c>
      <c r="D53" s="77" t="s">
        <v>0</v>
      </c>
      <c r="E53" s="166"/>
      <c r="F53" s="172">
        <v>180</v>
      </c>
      <c r="G53" s="104" t="s">
        <v>0</v>
      </c>
      <c r="H5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115" t="str">
        <f>IF(Sklop10[[#This Row],[ZAHTEVANA SHEMA KAKOVOSTI]]&lt;&gt;"",Sklop10[[#This Row],[Preračunana masa/volumen/kos na enoto kg]],"")</f>
        <v/>
      </c>
      <c r="J53" s="131"/>
      <c r="K53" s="176" t="s">
        <v>113</v>
      </c>
      <c r="L53" s="176" t="s">
        <v>113</v>
      </c>
      <c r="M53" s="176" t="s">
        <v>113</v>
      </c>
      <c r="N53" s="161"/>
      <c r="O53" s="176" t="s">
        <v>113</v>
      </c>
      <c r="P53" s="162"/>
      <c r="Q53" s="161">
        <f>+Sklop10[[#This Row],[cena/enota brez DDV v EUR]]*Sklop10[[#This Row],[Stopnja DDV (%)]]</f>
        <v>0</v>
      </c>
      <c r="R53" s="161">
        <f>+Sklop10[[#This Row],[cena/enota brez DDV v EUR]]+Sklop10[[#This Row],[Davek (EUR)]]</f>
        <v>0</v>
      </c>
      <c r="S53" s="161">
        <f>+Sklop10[[#This Row],[cena/enota brez DDV v EUR]]*Sklop10[[#This Row],[Okvirna količina]]</f>
        <v>0</v>
      </c>
      <c r="T53" s="134">
        <f>+Sklop10[[#This Row],[Končna cena/enoto mere (EUR) z DDV]]*Sklop10[[#This Row],[Okvirna količina]]</f>
        <v>0</v>
      </c>
      <c r="U53" s="176" t="s">
        <v>113</v>
      </c>
    </row>
    <row r="54" spans="1:21" s="55" customFormat="1" ht="12">
      <c r="A54" s="79" t="s">
        <v>40</v>
      </c>
      <c r="B54" s="157" t="s">
        <v>375</v>
      </c>
      <c r="C54" s="147" t="s">
        <v>113</v>
      </c>
      <c r="D54" s="77" t="s">
        <v>0</v>
      </c>
      <c r="E54" s="166"/>
      <c r="F54" s="172" t="s">
        <v>986</v>
      </c>
      <c r="G54" s="104" t="s">
        <v>0</v>
      </c>
      <c r="H5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54" s="115" t="str">
        <f>IF(Sklop10[[#This Row],[ZAHTEVANA SHEMA KAKOVOSTI]]&lt;&gt;"",Sklop10[[#This Row],[Preračunana masa/volumen/kos na enoto kg]],"")</f>
        <v/>
      </c>
      <c r="J54" s="131"/>
      <c r="K54" s="176" t="s">
        <v>113</v>
      </c>
      <c r="L54" s="176" t="s">
        <v>113</v>
      </c>
      <c r="M54" s="176" t="s">
        <v>113</v>
      </c>
      <c r="N54" s="161"/>
      <c r="O54" s="176" t="s">
        <v>113</v>
      </c>
      <c r="P54" s="162"/>
      <c r="Q54" s="161">
        <f>+Sklop10[[#This Row],[cena/enota brez DDV v EUR]]*Sklop10[[#This Row],[Stopnja DDV (%)]]</f>
        <v>0</v>
      </c>
      <c r="R54" s="161">
        <f>+Sklop10[[#This Row],[cena/enota brez DDV v EUR]]+Sklop10[[#This Row],[Davek (EUR)]]</f>
        <v>0</v>
      </c>
      <c r="S54" s="161">
        <f>+Sklop10[[#This Row],[cena/enota brez DDV v EUR]]*Sklop10[[#This Row],[Okvirna količina]]</f>
        <v>0</v>
      </c>
      <c r="T54" s="134">
        <f>+Sklop10[[#This Row],[Končna cena/enoto mere (EUR) z DDV]]*Sklop10[[#This Row],[Okvirna količina]]</f>
        <v>0</v>
      </c>
      <c r="U54" s="176" t="s">
        <v>113</v>
      </c>
    </row>
    <row r="55" spans="1:21" s="55" customFormat="1" ht="12">
      <c r="A55" s="79" t="s">
        <v>41</v>
      </c>
      <c r="B55" s="157" t="s">
        <v>376</v>
      </c>
      <c r="C55" s="147" t="s">
        <v>113</v>
      </c>
      <c r="D55" s="77" t="s">
        <v>0</v>
      </c>
      <c r="E55" s="166"/>
      <c r="F55" s="172">
        <v>10</v>
      </c>
      <c r="G55" s="104" t="s">
        <v>0</v>
      </c>
      <c r="H5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5" s="115" t="str">
        <f>IF(Sklop10[[#This Row],[ZAHTEVANA SHEMA KAKOVOSTI]]&lt;&gt;"",Sklop10[[#This Row],[Preračunana masa/volumen/kos na enoto kg]],"")</f>
        <v/>
      </c>
      <c r="J55" s="131"/>
      <c r="K55" s="176" t="s">
        <v>113</v>
      </c>
      <c r="L55" s="176" t="s">
        <v>113</v>
      </c>
      <c r="M55" s="176" t="s">
        <v>113</v>
      </c>
      <c r="N55" s="161"/>
      <c r="O55" s="176" t="s">
        <v>113</v>
      </c>
      <c r="P55" s="162"/>
      <c r="Q55" s="161">
        <f>+Sklop10[[#This Row],[cena/enota brez DDV v EUR]]*Sklop10[[#This Row],[Stopnja DDV (%)]]</f>
        <v>0</v>
      </c>
      <c r="R55" s="161">
        <f>+Sklop10[[#This Row],[cena/enota brez DDV v EUR]]+Sklop10[[#This Row],[Davek (EUR)]]</f>
        <v>0</v>
      </c>
      <c r="S55" s="161">
        <f>+Sklop10[[#This Row],[cena/enota brez DDV v EUR]]*Sklop10[[#This Row],[Okvirna količina]]</f>
        <v>0</v>
      </c>
      <c r="T55" s="209">
        <f>+Sklop10[[#This Row],[Končna cena/enoto mere (EUR) z DDV]]*Sklop10[[#This Row],[Okvirna količina]]</f>
        <v>0</v>
      </c>
      <c r="U55" s="176" t="s">
        <v>113</v>
      </c>
    </row>
    <row r="56" spans="1:21" s="55" customFormat="1" ht="12">
      <c r="A56" s="79" t="s">
        <v>42</v>
      </c>
      <c r="B56" s="157" t="s">
        <v>377</v>
      </c>
      <c r="C56" s="147" t="s">
        <v>113</v>
      </c>
      <c r="D56" s="77" t="s">
        <v>0</v>
      </c>
      <c r="E56" s="166"/>
      <c r="F56" s="172" t="s">
        <v>987</v>
      </c>
      <c r="G56" s="104" t="s">
        <v>0</v>
      </c>
      <c r="H5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6" s="115" t="str">
        <f>IF(Sklop10[[#This Row],[ZAHTEVANA SHEMA KAKOVOSTI]]&lt;&gt;"",Sklop10[[#This Row],[Preračunana masa/volumen/kos na enoto kg]],"")</f>
        <v/>
      </c>
      <c r="J56" s="131"/>
      <c r="K56" s="176" t="s">
        <v>113</v>
      </c>
      <c r="L56" s="176" t="s">
        <v>113</v>
      </c>
      <c r="M56" s="176" t="s">
        <v>113</v>
      </c>
      <c r="N56" s="161"/>
      <c r="O56" s="176" t="s">
        <v>113</v>
      </c>
      <c r="P56" s="162"/>
      <c r="Q56" s="161">
        <f>+Sklop10[[#This Row],[cena/enota brez DDV v EUR]]*Sklop10[[#This Row],[Stopnja DDV (%)]]</f>
        <v>0</v>
      </c>
      <c r="R56" s="161">
        <f>+Sklop10[[#This Row],[cena/enota brez DDV v EUR]]+Sklop10[[#This Row],[Davek (EUR)]]</f>
        <v>0</v>
      </c>
      <c r="S56" s="161">
        <f>+Sklop10[[#This Row],[cena/enota brez DDV v EUR]]*Sklop10[[#This Row],[Okvirna količina]]</f>
        <v>0</v>
      </c>
      <c r="T56" s="209">
        <f>+Sklop10[[#This Row],[Končna cena/enoto mere (EUR) z DDV]]*Sklop10[[#This Row],[Okvirna količina]]</f>
        <v>0</v>
      </c>
      <c r="U56" s="176" t="s">
        <v>113</v>
      </c>
    </row>
    <row r="57" spans="1:21" s="55" customFormat="1" ht="12">
      <c r="A57" s="79" t="s">
        <v>43</v>
      </c>
      <c r="B57" s="157" t="s">
        <v>378</v>
      </c>
      <c r="C57" s="147" t="s">
        <v>113</v>
      </c>
      <c r="D57" s="77" t="s">
        <v>0</v>
      </c>
      <c r="E57" s="166"/>
      <c r="F57" s="172" t="s">
        <v>987</v>
      </c>
      <c r="G57" s="104" t="s">
        <v>0</v>
      </c>
      <c r="H5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7" s="115" t="str">
        <f>IF(Sklop10[[#This Row],[ZAHTEVANA SHEMA KAKOVOSTI]]&lt;&gt;"",Sklop10[[#This Row],[Preračunana masa/volumen/kos na enoto kg]],"")</f>
        <v/>
      </c>
      <c r="J57" s="131"/>
      <c r="K57" s="176" t="s">
        <v>113</v>
      </c>
      <c r="L57" s="176" t="s">
        <v>113</v>
      </c>
      <c r="M57" s="176" t="s">
        <v>113</v>
      </c>
      <c r="N57" s="161"/>
      <c r="O57" s="176" t="s">
        <v>113</v>
      </c>
      <c r="P57" s="162"/>
      <c r="Q57" s="161">
        <f>+Sklop10[[#This Row],[cena/enota brez DDV v EUR]]*Sklop10[[#This Row],[Stopnja DDV (%)]]</f>
        <v>0</v>
      </c>
      <c r="R57" s="161">
        <f>+Sklop10[[#This Row],[cena/enota brez DDV v EUR]]+Sklop10[[#This Row],[Davek (EUR)]]</f>
        <v>0</v>
      </c>
      <c r="S57" s="161">
        <f>+Sklop10[[#This Row],[cena/enota brez DDV v EUR]]*Sklop10[[#This Row],[Okvirna količina]]</f>
        <v>0</v>
      </c>
      <c r="T57" s="209">
        <f>+Sklop10[[#This Row],[Končna cena/enoto mere (EUR) z DDV]]*Sklop10[[#This Row],[Okvirna količina]]</f>
        <v>0</v>
      </c>
      <c r="U57" s="176" t="s">
        <v>113</v>
      </c>
    </row>
    <row r="58" spans="1:21" s="55" customFormat="1" ht="12">
      <c r="A58" s="79" t="s">
        <v>48</v>
      </c>
      <c r="B58" s="157" t="s">
        <v>379</v>
      </c>
      <c r="C58" s="147" t="s">
        <v>113</v>
      </c>
      <c r="D58" s="77" t="s">
        <v>0</v>
      </c>
      <c r="E58" s="166"/>
      <c r="F58" s="172" t="s">
        <v>966</v>
      </c>
      <c r="G58" s="104" t="s">
        <v>0</v>
      </c>
      <c r="H5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15" t="str">
        <f>IF(Sklop10[[#This Row],[ZAHTEVANA SHEMA KAKOVOSTI]]&lt;&gt;"",Sklop10[[#This Row],[Preračunana masa/volumen/kos na enoto kg]],"")</f>
        <v/>
      </c>
      <c r="J58" s="131"/>
      <c r="K58" s="176" t="s">
        <v>113</v>
      </c>
      <c r="L58" s="176" t="s">
        <v>113</v>
      </c>
      <c r="M58" s="176" t="s">
        <v>113</v>
      </c>
      <c r="N58" s="161"/>
      <c r="O58" s="176" t="s">
        <v>113</v>
      </c>
      <c r="P58" s="162"/>
      <c r="Q58" s="161">
        <f>+Sklop10[[#This Row],[cena/enota brez DDV v EUR]]*Sklop10[[#This Row],[Stopnja DDV (%)]]</f>
        <v>0</v>
      </c>
      <c r="R58" s="161">
        <f>+Sklop10[[#This Row],[cena/enota brez DDV v EUR]]+Sklop10[[#This Row],[Davek (EUR)]]</f>
        <v>0</v>
      </c>
      <c r="S58" s="161">
        <f>+Sklop10[[#This Row],[cena/enota brez DDV v EUR]]*Sklop10[[#This Row],[Okvirna količina]]</f>
        <v>0</v>
      </c>
      <c r="T58" s="209">
        <f>+Sklop10[[#This Row],[Končna cena/enoto mere (EUR) z DDV]]*Sklop10[[#This Row],[Okvirna količina]]</f>
        <v>0</v>
      </c>
      <c r="U58" s="176" t="s">
        <v>113</v>
      </c>
    </row>
    <row r="59" spans="1:21" s="55" customFormat="1" ht="12">
      <c r="A59" s="79" t="s">
        <v>44</v>
      </c>
      <c r="B59" s="157" t="s">
        <v>380</v>
      </c>
      <c r="C59" s="147" t="s">
        <v>113</v>
      </c>
      <c r="D59" s="77" t="s">
        <v>0</v>
      </c>
      <c r="E59" s="166"/>
      <c r="F59" s="172" t="s">
        <v>988</v>
      </c>
      <c r="G59" s="104" t="s">
        <v>0</v>
      </c>
      <c r="H5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680</v>
      </c>
      <c r="I59" s="115" t="str">
        <f>IF(Sklop10[[#This Row],[ZAHTEVANA SHEMA KAKOVOSTI]]&lt;&gt;"",Sklop10[[#This Row],[Preračunana masa/volumen/kos na enoto kg]],"")</f>
        <v/>
      </c>
      <c r="J59" s="131"/>
      <c r="K59" s="176" t="s">
        <v>113</v>
      </c>
      <c r="L59" s="176" t="s">
        <v>113</v>
      </c>
      <c r="M59" s="176" t="s">
        <v>113</v>
      </c>
      <c r="N59" s="161"/>
      <c r="O59" s="176" t="s">
        <v>113</v>
      </c>
      <c r="P59" s="162"/>
      <c r="Q59" s="161">
        <f>+Sklop10[[#This Row],[cena/enota brez DDV v EUR]]*Sklop10[[#This Row],[Stopnja DDV (%)]]</f>
        <v>0</v>
      </c>
      <c r="R59" s="161">
        <f>+Sklop10[[#This Row],[cena/enota brez DDV v EUR]]+Sklop10[[#This Row],[Davek (EUR)]]</f>
        <v>0</v>
      </c>
      <c r="S59" s="161">
        <f>+Sklop10[[#This Row],[cena/enota brez DDV v EUR]]*Sklop10[[#This Row],[Okvirna količina]]</f>
        <v>0</v>
      </c>
      <c r="T59" s="209">
        <f>+Sklop10[[#This Row],[Končna cena/enoto mere (EUR) z DDV]]*Sklop10[[#This Row],[Okvirna količina]]</f>
        <v>0</v>
      </c>
      <c r="U59" s="176" t="s">
        <v>113</v>
      </c>
    </row>
    <row r="60" spans="1:21" s="55" customFormat="1" ht="12">
      <c r="A60" s="79" t="s">
        <v>45</v>
      </c>
      <c r="B60" s="157" t="s">
        <v>381</v>
      </c>
      <c r="C60" s="147" t="s">
        <v>113</v>
      </c>
      <c r="D60" s="77" t="s">
        <v>0</v>
      </c>
      <c r="E60" s="166"/>
      <c r="F60" s="172" t="s">
        <v>989</v>
      </c>
      <c r="G60" s="104" t="s">
        <v>0</v>
      </c>
      <c r="H6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0" s="115" t="str">
        <f>IF(Sklop10[[#This Row],[ZAHTEVANA SHEMA KAKOVOSTI]]&lt;&gt;"",Sklop10[[#This Row],[Preračunana masa/volumen/kos na enoto kg]],"")</f>
        <v/>
      </c>
      <c r="J60" s="131"/>
      <c r="K60" s="176" t="s">
        <v>113</v>
      </c>
      <c r="L60" s="176" t="s">
        <v>113</v>
      </c>
      <c r="M60" s="176" t="s">
        <v>113</v>
      </c>
      <c r="N60" s="161"/>
      <c r="O60" s="176" t="s">
        <v>113</v>
      </c>
      <c r="P60" s="162"/>
      <c r="Q60" s="161">
        <f>+Sklop10[[#This Row],[cena/enota brez DDV v EUR]]*Sklop10[[#This Row],[Stopnja DDV (%)]]</f>
        <v>0</v>
      </c>
      <c r="R60" s="161">
        <f>+Sklop10[[#This Row],[cena/enota brez DDV v EUR]]+Sklop10[[#This Row],[Davek (EUR)]]</f>
        <v>0</v>
      </c>
      <c r="S60" s="161">
        <f>+Sklop10[[#This Row],[cena/enota brez DDV v EUR]]*Sklop10[[#This Row],[Okvirna količina]]</f>
        <v>0</v>
      </c>
      <c r="T60" s="209">
        <f>+Sklop10[[#This Row],[Končna cena/enoto mere (EUR) z DDV]]*Sklop10[[#This Row],[Okvirna količina]]</f>
        <v>0</v>
      </c>
      <c r="U60" s="176" t="s">
        <v>113</v>
      </c>
    </row>
    <row r="61" spans="1:21" s="55" customFormat="1" ht="12">
      <c r="A61" s="79" t="s">
        <v>49</v>
      </c>
      <c r="B61" s="157" t="s">
        <v>382</v>
      </c>
      <c r="C61" s="147" t="s">
        <v>113</v>
      </c>
      <c r="D61" s="77" t="s">
        <v>0</v>
      </c>
      <c r="E61" s="166"/>
      <c r="F61" s="172" t="s">
        <v>969</v>
      </c>
      <c r="G61" s="104" t="s">
        <v>0</v>
      </c>
      <c r="H6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1" s="115" t="str">
        <f>IF(Sklop10[[#This Row],[ZAHTEVANA SHEMA KAKOVOSTI]]&lt;&gt;"",Sklop10[[#This Row],[Preračunana masa/volumen/kos na enoto kg]],"")</f>
        <v/>
      </c>
      <c r="J61" s="131"/>
      <c r="K61" s="176" t="s">
        <v>113</v>
      </c>
      <c r="L61" s="176" t="s">
        <v>113</v>
      </c>
      <c r="M61" s="176" t="s">
        <v>113</v>
      </c>
      <c r="N61" s="161"/>
      <c r="O61" s="176" t="s">
        <v>113</v>
      </c>
      <c r="P61" s="162"/>
      <c r="Q61" s="161">
        <f>+Sklop10[[#This Row],[cena/enota brez DDV v EUR]]*Sklop10[[#This Row],[Stopnja DDV (%)]]</f>
        <v>0</v>
      </c>
      <c r="R61" s="161">
        <f>+Sklop10[[#This Row],[cena/enota brez DDV v EUR]]+Sklop10[[#This Row],[Davek (EUR)]]</f>
        <v>0</v>
      </c>
      <c r="S61" s="161">
        <f>+Sklop10[[#This Row],[cena/enota brez DDV v EUR]]*Sklop10[[#This Row],[Okvirna količina]]</f>
        <v>0</v>
      </c>
      <c r="T61" s="209">
        <f>+Sklop10[[#This Row],[Končna cena/enoto mere (EUR) z DDV]]*Sklop10[[#This Row],[Okvirna količina]]</f>
        <v>0</v>
      </c>
      <c r="U61" s="176" t="s">
        <v>113</v>
      </c>
    </row>
    <row r="62" spans="1:21" s="55" customFormat="1" ht="24">
      <c r="A62" s="79" t="s">
        <v>50</v>
      </c>
      <c r="B62" s="157" t="s">
        <v>383</v>
      </c>
      <c r="C62" s="147" t="s">
        <v>113</v>
      </c>
      <c r="D62" s="77" t="s">
        <v>0</v>
      </c>
      <c r="E62" s="166"/>
      <c r="F62" s="172" t="s">
        <v>989</v>
      </c>
      <c r="G62" s="104" t="s">
        <v>0</v>
      </c>
      <c r="H6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2" s="115" t="str">
        <f>IF(Sklop10[[#This Row],[ZAHTEVANA SHEMA KAKOVOSTI]]&lt;&gt;"",Sklop10[[#This Row],[Preračunana masa/volumen/kos na enoto kg]],"")</f>
        <v/>
      </c>
      <c r="J62" s="131"/>
      <c r="K62" s="176" t="s">
        <v>113</v>
      </c>
      <c r="L62" s="176" t="s">
        <v>113</v>
      </c>
      <c r="M62" s="176" t="s">
        <v>113</v>
      </c>
      <c r="N62" s="161"/>
      <c r="O62" s="176" t="s">
        <v>113</v>
      </c>
      <c r="P62" s="162"/>
      <c r="Q62" s="161">
        <f>+Sklop10[[#This Row],[cena/enota brez DDV v EUR]]*Sklop10[[#This Row],[Stopnja DDV (%)]]</f>
        <v>0</v>
      </c>
      <c r="R62" s="161">
        <f>+Sklop10[[#This Row],[cena/enota brez DDV v EUR]]+Sklop10[[#This Row],[Davek (EUR)]]</f>
        <v>0</v>
      </c>
      <c r="S62" s="161">
        <f>+Sklop10[[#This Row],[cena/enota brez DDV v EUR]]*Sklop10[[#This Row],[Okvirna količina]]</f>
        <v>0</v>
      </c>
      <c r="T62" s="209">
        <f>+Sklop10[[#This Row],[Končna cena/enoto mere (EUR) z DDV]]*Sklop10[[#This Row],[Okvirna količina]]</f>
        <v>0</v>
      </c>
      <c r="U62" s="176" t="s">
        <v>113</v>
      </c>
    </row>
    <row r="63" spans="1:21" s="55" customFormat="1" ht="12">
      <c r="A63" s="79" t="s">
        <v>46</v>
      </c>
      <c r="B63" s="157" t="s">
        <v>384</v>
      </c>
      <c r="C63" s="147" t="s">
        <v>113</v>
      </c>
      <c r="D63" s="77" t="s">
        <v>0</v>
      </c>
      <c r="E63" s="166"/>
      <c r="F63" s="172" t="s">
        <v>990</v>
      </c>
      <c r="G63" s="104" t="s">
        <v>0</v>
      </c>
      <c r="H6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15" t="str">
        <f>IF(Sklop10[[#This Row],[ZAHTEVANA SHEMA KAKOVOSTI]]&lt;&gt;"",Sklop10[[#This Row],[Preračunana masa/volumen/kos na enoto kg]],"")</f>
        <v/>
      </c>
      <c r="J63" s="131"/>
      <c r="K63" s="176" t="s">
        <v>113</v>
      </c>
      <c r="L63" s="176" t="s">
        <v>113</v>
      </c>
      <c r="M63" s="176" t="s">
        <v>113</v>
      </c>
      <c r="N63" s="161"/>
      <c r="O63" s="176" t="s">
        <v>113</v>
      </c>
      <c r="P63" s="162"/>
      <c r="Q63" s="161">
        <f>+Sklop10[[#This Row],[cena/enota brez DDV v EUR]]*Sklop10[[#This Row],[Stopnja DDV (%)]]</f>
        <v>0</v>
      </c>
      <c r="R63" s="161">
        <f>+Sklop10[[#This Row],[cena/enota brez DDV v EUR]]+Sklop10[[#This Row],[Davek (EUR)]]</f>
        <v>0</v>
      </c>
      <c r="S63" s="161">
        <f>+Sklop10[[#This Row],[cena/enota brez DDV v EUR]]*Sklop10[[#This Row],[Okvirna količina]]</f>
        <v>0</v>
      </c>
      <c r="T63" s="209">
        <f>+Sklop10[[#This Row],[Končna cena/enoto mere (EUR) z DDV]]*Sklop10[[#This Row],[Okvirna količina]]</f>
        <v>0</v>
      </c>
      <c r="U63" s="176" t="s">
        <v>113</v>
      </c>
    </row>
    <row r="64" spans="1:21" s="55" customFormat="1" ht="12">
      <c r="A64" s="79" t="s">
        <v>51</v>
      </c>
      <c r="B64" s="157" t="s">
        <v>385</v>
      </c>
      <c r="C64" s="147" t="s">
        <v>113</v>
      </c>
      <c r="D64" s="77" t="s">
        <v>0</v>
      </c>
      <c r="E64" s="166"/>
      <c r="F64" s="172" t="s">
        <v>984</v>
      </c>
      <c r="G64" s="104" t="s">
        <v>0</v>
      </c>
      <c r="H6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115" t="str">
        <f>IF(Sklop10[[#This Row],[ZAHTEVANA SHEMA KAKOVOSTI]]&lt;&gt;"",Sklop10[[#This Row],[Preračunana masa/volumen/kos na enoto kg]],"")</f>
        <v/>
      </c>
      <c r="J64" s="131"/>
      <c r="K64" s="176" t="s">
        <v>113</v>
      </c>
      <c r="L64" s="176" t="s">
        <v>113</v>
      </c>
      <c r="M64" s="176" t="s">
        <v>113</v>
      </c>
      <c r="N64" s="161"/>
      <c r="O64" s="176" t="s">
        <v>113</v>
      </c>
      <c r="P64" s="162"/>
      <c r="Q64" s="161">
        <f>+Sklop10[[#This Row],[cena/enota brez DDV v EUR]]*Sklop10[[#This Row],[Stopnja DDV (%)]]</f>
        <v>0</v>
      </c>
      <c r="R64" s="161">
        <f>+Sklop10[[#This Row],[cena/enota brez DDV v EUR]]+Sklop10[[#This Row],[Davek (EUR)]]</f>
        <v>0</v>
      </c>
      <c r="S64" s="161">
        <f>+Sklop10[[#This Row],[cena/enota brez DDV v EUR]]*Sklop10[[#This Row],[Okvirna količina]]</f>
        <v>0</v>
      </c>
      <c r="T64" s="209">
        <f>+Sklop10[[#This Row],[Končna cena/enoto mere (EUR) z DDV]]*Sklop10[[#This Row],[Okvirna količina]]</f>
        <v>0</v>
      </c>
      <c r="U64" s="176" t="s">
        <v>113</v>
      </c>
    </row>
    <row r="65" spans="1:21" s="55" customFormat="1" ht="12">
      <c r="A65" s="79" t="s">
        <v>47</v>
      </c>
      <c r="B65" s="157" t="s">
        <v>963</v>
      </c>
      <c r="C65" s="147" t="s">
        <v>113</v>
      </c>
      <c r="D65" s="77" t="s">
        <v>0</v>
      </c>
      <c r="E65" s="166"/>
      <c r="F65" s="172" t="s">
        <v>991</v>
      </c>
      <c r="G65" s="104" t="s">
        <v>0</v>
      </c>
      <c r="H6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5" s="115" t="str">
        <f>IF(Sklop10[[#This Row],[ZAHTEVANA SHEMA KAKOVOSTI]]&lt;&gt;"",Sklop10[[#This Row],[Preračunana masa/volumen/kos na enoto kg]],"")</f>
        <v/>
      </c>
      <c r="J65" s="131"/>
      <c r="K65" s="176" t="s">
        <v>113</v>
      </c>
      <c r="L65" s="176" t="s">
        <v>113</v>
      </c>
      <c r="M65" s="176" t="s">
        <v>113</v>
      </c>
      <c r="N65" s="161"/>
      <c r="O65" s="176" t="s">
        <v>113</v>
      </c>
      <c r="P65" s="162"/>
      <c r="Q65" s="161">
        <f>+Sklop10[[#This Row],[cena/enota brez DDV v EUR]]*Sklop10[[#This Row],[Stopnja DDV (%)]]</f>
        <v>0</v>
      </c>
      <c r="R65" s="161">
        <f>+Sklop10[[#This Row],[cena/enota brez DDV v EUR]]+Sklop10[[#This Row],[Davek (EUR)]]</f>
        <v>0</v>
      </c>
      <c r="S65" s="161">
        <f>+Sklop10[[#This Row],[cena/enota brez DDV v EUR]]*Sklop10[[#This Row],[Okvirna količina]]</f>
        <v>0</v>
      </c>
      <c r="T65" s="209">
        <f>+Sklop10[[#This Row],[Končna cena/enoto mere (EUR) z DDV]]*Sklop10[[#This Row],[Okvirna količina]]</f>
        <v>0</v>
      </c>
      <c r="U65" s="176" t="s">
        <v>113</v>
      </c>
    </row>
    <row r="66" spans="1:21" s="55" customFormat="1" ht="12">
      <c r="A66" s="79" t="s">
        <v>52</v>
      </c>
      <c r="B66" s="157" t="s">
        <v>386</v>
      </c>
      <c r="C66" s="147" t="s">
        <v>113</v>
      </c>
      <c r="D66" s="77" t="s">
        <v>0</v>
      </c>
      <c r="E66" s="166"/>
      <c r="F66" s="172" t="s">
        <v>991</v>
      </c>
      <c r="G66" s="104" t="s">
        <v>0</v>
      </c>
      <c r="H6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6" s="115" t="str">
        <f>IF(Sklop10[[#This Row],[ZAHTEVANA SHEMA KAKOVOSTI]]&lt;&gt;"",Sklop10[[#This Row],[Preračunana masa/volumen/kos na enoto kg]],"")</f>
        <v/>
      </c>
      <c r="J66" s="131"/>
      <c r="K66" s="176" t="s">
        <v>113</v>
      </c>
      <c r="L66" s="176" t="s">
        <v>113</v>
      </c>
      <c r="M66" s="176" t="s">
        <v>113</v>
      </c>
      <c r="N66" s="161"/>
      <c r="O66" s="176" t="s">
        <v>113</v>
      </c>
      <c r="P66" s="162"/>
      <c r="Q66" s="161">
        <f>+Sklop10[[#This Row],[cena/enota brez DDV v EUR]]*Sklop10[[#This Row],[Stopnja DDV (%)]]</f>
        <v>0</v>
      </c>
      <c r="R66" s="161">
        <f>+Sklop10[[#This Row],[cena/enota brez DDV v EUR]]+Sklop10[[#This Row],[Davek (EUR)]]</f>
        <v>0</v>
      </c>
      <c r="S66" s="161">
        <f>+Sklop10[[#This Row],[cena/enota brez DDV v EUR]]*Sklop10[[#This Row],[Okvirna količina]]</f>
        <v>0</v>
      </c>
      <c r="T66" s="209">
        <f>+Sklop10[[#This Row],[Končna cena/enoto mere (EUR) z DDV]]*Sklop10[[#This Row],[Okvirna količina]]</f>
        <v>0</v>
      </c>
      <c r="U66" s="176" t="s">
        <v>113</v>
      </c>
    </row>
    <row r="67" spans="1:21" s="55" customFormat="1" ht="12">
      <c r="A67" s="79" t="s">
        <v>53</v>
      </c>
      <c r="B67" s="157" t="s">
        <v>387</v>
      </c>
      <c r="C67" s="147" t="s">
        <v>113</v>
      </c>
      <c r="D67" s="77" t="s">
        <v>0</v>
      </c>
      <c r="E67" s="166"/>
      <c r="F67" s="172" t="s">
        <v>992</v>
      </c>
      <c r="G67" s="104" t="s">
        <v>0</v>
      </c>
      <c r="H6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7" s="115" t="str">
        <f>IF(Sklop10[[#This Row],[ZAHTEVANA SHEMA KAKOVOSTI]]&lt;&gt;"",Sklop10[[#This Row],[Preračunana masa/volumen/kos na enoto kg]],"")</f>
        <v/>
      </c>
      <c r="J67" s="131"/>
      <c r="K67" s="176" t="s">
        <v>113</v>
      </c>
      <c r="L67" s="176" t="s">
        <v>113</v>
      </c>
      <c r="M67" s="176" t="s">
        <v>113</v>
      </c>
      <c r="N67" s="161"/>
      <c r="O67" s="176" t="s">
        <v>113</v>
      </c>
      <c r="P67" s="162"/>
      <c r="Q67" s="161">
        <f>+Sklop10[[#This Row],[cena/enota brez DDV v EUR]]*Sklop10[[#This Row],[Stopnja DDV (%)]]</f>
        <v>0</v>
      </c>
      <c r="R67" s="161">
        <f>+Sklop10[[#This Row],[cena/enota brez DDV v EUR]]+Sklop10[[#This Row],[Davek (EUR)]]</f>
        <v>0</v>
      </c>
      <c r="S67" s="161">
        <f>+Sklop10[[#This Row],[cena/enota brez DDV v EUR]]*Sklop10[[#This Row],[Okvirna količina]]</f>
        <v>0</v>
      </c>
      <c r="T67" s="209">
        <f>+Sklop10[[#This Row],[Končna cena/enoto mere (EUR) z DDV]]*Sklop10[[#This Row],[Okvirna količina]]</f>
        <v>0</v>
      </c>
      <c r="U67" s="176" t="s">
        <v>113</v>
      </c>
    </row>
    <row r="68" spans="1:21" s="55" customFormat="1" ht="12">
      <c r="A68" s="79" t="s">
        <v>54</v>
      </c>
      <c r="B68" s="157" t="s">
        <v>388</v>
      </c>
      <c r="C68" s="147" t="s">
        <v>113</v>
      </c>
      <c r="D68" s="77" t="s">
        <v>0</v>
      </c>
      <c r="E68" s="166"/>
      <c r="F68" s="172">
        <v>20</v>
      </c>
      <c r="G68" s="104" t="s">
        <v>0</v>
      </c>
      <c r="H6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15" t="str">
        <f>IF(Sklop10[[#This Row],[ZAHTEVANA SHEMA KAKOVOSTI]]&lt;&gt;"",Sklop10[[#This Row],[Preračunana masa/volumen/kos na enoto kg]],"")</f>
        <v/>
      </c>
      <c r="J68" s="131"/>
      <c r="K68" s="176" t="s">
        <v>113</v>
      </c>
      <c r="L68" s="176" t="s">
        <v>113</v>
      </c>
      <c r="M68" s="176" t="s">
        <v>113</v>
      </c>
      <c r="N68" s="161"/>
      <c r="O68" s="176" t="s">
        <v>113</v>
      </c>
      <c r="P68" s="162"/>
      <c r="Q68" s="161">
        <f>+Sklop10[[#This Row],[cena/enota brez DDV v EUR]]*Sklop10[[#This Row],[Stopnja DDV (%)]]</f>
        <v>0</v>
      </c>
      <c r="R68" s="161">
        <f>+Sklop10[[#This Row],[cena/enota brez DDV v EUR]]+Sklop10[[#This Row],[Davek (EUR)]]</f>
        <v>0</v>
      </c>
      <c r="S68" s="161">
        <f>+Sklop10[[#This Row],[cena/enota brez DDV v EUR]]*Sklop10[[#This Row],[Okvirna količina]]</f>
        <v>0</v>
      </c>
      <c r="T68" s="209">
        <f>+Sklop10[[#This Row],[Končna cena/enoto mere (EUR) z DDV]]*Sklop10[[#This Row],[Okvirna količina]]</f>
        <v>0</v>
      </c>
      <c r="U68" s="176" t="s">
        <v>113</v>
      </c>
    </row>
    <row r="69" spans="1:21" s="55" customFormat="1" ht="12">
      <c r="A69" s="79" t="s">
        <v>55</v>
      </c>
      <c r="B69" s="157" t="s">
        <v>389</v>
      </c>
      <c r="C69" s="147" t="s">
        <v>113</v>
      </c>
      <c r="D69" s="77" t="s">
        <v>0</v>
      </c>
      <c r="E69" s="166"/>
      <c r="F69" s="172" t="s">
        <v>993</v>
      </c>
      <c r="G69" s="104" t="s">
        <v>0</v>
      </c>
      <c r="H6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9" s="115" t="str">
        <f>IF(Sklop10[[#This Row],[ZAHTEVANA SHEMA KAKOVOSTI]]&lt;&gt;"",Sklop10[[#This Row],[Preračunana masa/volumen/kos na enoto kg]],"")</f>
        <v/>
      </c>
      <c r="J69" s="131"/>
      <c r="K69" s="176" t="s">
        <v>113</v>
      </c>
      <c r="L69" s="176" t="s">
        <v>113</v>
      </c>
      <c r="M69" s="176" t="s">
        <v>113</v>
      </c>
      <c r="N69" s="161"/>
      <c r="O69" s="176" t="s">
        <v>113</v>
      </c>
      <c r="P69" s="162"/>
      <c r="Q69" s="161">
        <f>+Sklop10[[#This Row],[cena/enota brez DDV v EUR]]*Sklop10[[#This Row],[Stopnja DDV (%)]]</f>
        <v>0</v>
      </c>
      <c r="R69" s="161">
        <f>+Sklop10[[#This Row],[cena/enota brez DDV v EUR]]+Sklop10[[#This Row],[Davek (EUR)]]</f>
        <v>0</v>
      </c>
      <c r="S69" s="161">
        <f>+Sklop10[[#This Row],[cena/enota brez DDV v EUR]]*Sklop10[[#This Row],[Okvirna količina]]</f>
        <v>0</v>
      </c>
      <c r="T69" s="209">
        <f>+Sklop10[[#This Row],[Končna cena/enoto mere (EUR) z DDV]]*Sklop10[[#This Row],[Okvirna količina]]</f>
        <v>0</v>
      </c>
      <c r="U69" s="176" t="s">
        <v>113</v>
      </c>
    </row>
    <row r="70" spans="1:21" s="55" customFormat="1" ht="12">
      <c r="A70" s="79" t="s">
        <v>56</v>
      </c>
      <c r="B70" s="157" t="s">
        <v>390</v>
      </c>
      <c r="C70" s="147" t="s">
        <v>113</v>
      </c>
      <c r="D70" s="77" t="s">
        <v>0</v>
      </c>
      <c r="E70" s="166"/>
      <c r="F70" s="172" t="s">
        <v>994</v>
      </c>
      <c r="G70" s="104" t="s">
        <v>0</v>
      </c>
      <c r="H7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5" t="str">
        <f>IF(Sklop10[[#This Row],[ZAHTEVANA SHEMA KAKOVOSTI]]&lt;&gt;"",Sklop10[[#This Row],[Preračunana masa/volumen/kos na enoto kg]],"")</f>
        <v/>
      </c>
      <c r="J70" s="131"/>
      <c r="K70" s="176" t="s">
        <v>113</v>
      </c>
      <c r="L70" s="176" t="s">
        <v>113</v>
      </c>
      <c r="M70" s="176" t="s">
        <v>113</v>
      </c>
      <c r="N70" s="161"/>
      <c r="O70" s="176" t="s">
        <v>113</v>
      </c>
      <c r="P70" s="162"/>
      <c r="Q70" s="161">
        <f>+Sklop10[[#This Row],[cena/enota brez DDV v EUR]]*Sklop10[[#This Row],[Stopnja DDV (%)]]</f>
        <v>0</v>
      </c>
      <c r="R70" s="161">
        <f>+Sklop10[[#This Row],[cena/enota brez DDV v EUR]]+Sklop10[[#This Row],[Davek (EUR)]]</f>
        <v>0</v>
      </c>
      <c r="S70" s="161">
        <f>+Sklop10[[#This Row],[cena/enota brez DDV v EUR]]*Sklop10[[#This Row],[Okvirna količina]]</f>
        <v>0</v>
      </c>
      <c r="T70" s="209">
        <f>+Sklop10[[#This Row],[Končna cena/enoto mere (EUR) z DDV]]*Sklop10[[#This Row],[Okvirna količina]]</f>
        <v>0</v>
      </c>
      <c r="U70" s="176" t="s">
        <v>113</v>
      </c>
    </row>
    <row r="71" spans="1:21" s="55" customFormat="1" ht="12">
      <c r="A71" s="79" t="s">
        <v>57</v>
      </c>
      <c r="B71" s="157" t="s">
        <v>391</v>
      </c>
      <c r="C71" s="147" t="s">
        <v>113</v>
      </c>
      <c r="D71" s="77" t="s">
        <v>0</v>
      </c>
      <c r="E71" s="166"/>
      <c r="F71" s="172" t="s">
        <v>991</v>
      </c>
      <c r="G71" s="104" t="s">
        <v>0</v>
      </c>
      <c r="H7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1" s="115" t="str">
        <f>IF(Sklop10[[#This Row],[ZAHTEVANA SHEMA KAKOVOSTI]]&lt;&gt;"",Sklop10[[#This Row],[Preračunana masa/volumen/kos na enoto kg]],"")</f>
        <v/>
      </c>
      <c r="J71" s="131"/>
      <c r="K71" s="176" t="s">
        <v>113</v>
      </c>
      <c r="L71" s="176" t="s">
        <v>113</v>
      </c>
      <c r="M71" s="176" t="s">
        <v>113</v>
      </c>
      <c r="N71" s="161"/>
      <c r="O71" s="176" t="s">
        <v>113</v>
      </c>
      <c r="P71" s="162"/>
      <c r="Q71" s="161">
        <f>+Sklop10[[#This Row],[cena/enota brez DDV v EUR]]*Sklop10[[#This Row],[Stopnja DDV (%)]]</f>
        <v>0</v>
      </c>
      <c r="R71" s="161">
        <f>+Sklop10[[#This Row],[cena/enota brez DDV v EUR]]+Sklop10[[#This Row],[Davek (EUR)]]</f>
        <v>0</v>
      </c>
      <c r="S71" s="161">
        <f>+Sklop10[[#This Row],[cena/enota brez DDV v EUR]]*Sklop10[[#This Row],[Okvirna količina]]</f>
        <v>0</v>
      </c>
      <c r="T71" s="209">
        <f>+Sklop10[[#This Row],[Končna cena/enoto mere (EUR) z DDV]]*Sklop10[[#This Row],[Okvirna količina]]</f>
        <v>0</v>
      </c>
      <c r="U71" s="176" t="s">
        <v>113</v>
      </c>
    </row>
    <row r="72" spans="1:21" s="55" customFormat="1" ht="12">
      <c r="A72" s="79" t="s">
        <v>58</v>
      </c>
      <c r="B72" s="157" t="s">
        <v>392</v>
      </c>
      <c r="C72" s="147" t="s">
        <v>113</v>
      </c>
      <c r="D72" s="77" t="s">
        <v>0</v>
      </c>
      <c r="E72" s="166"/>
      <c r="F72" s="172" t="s">
        <v>995</v>
      </c>
      <c r="G72" s="104" t="s">
        <v>0</v>
      </c>
      <c r="H7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72" s="115" t="str">
        <f>IF(Sklop10[[#This Row],[ZAHTEVANA SHEMA KAKOVOSTI]]&lt;&gt;"",Sklop10[[#This Row],[Preračunana masa/volumen/kos na enoto kg]],"")</f>
        <v/>
      </c>
      <c r="J72" s="131"/>
      <c r="K72" s="176" t="s">
        <v>113</v>
      </c>
      <c r="L72" s="176" t="s">
        <v>113</v>
      </c>
      <c r="M72" s="176" t="s">
        <v>113</v>
      </c>
      <c r="N72" s="161"/>
      <c r="O72" s="176" t="s">
        <v>113</v>
      </c>
      <c r="P72" s="162"/>
      <c r="Q72" s="161">
        <f>+Sklop10[[#This Row],[cena/enota brez DDV v EUR]]*Sklop10[[#This Row],[Stopnja DDV (%)]]</f>
        <v>0</v>
      </c>
      <c r="R72" s="161">
        <f>+Sklop10[[#This Row],[cena/enota brez DDV v EUR]]+Sklop10[[#This Row],[Davek (EUR)]]</f>
        <v>0</v>
      </c>
      <c r="S72" s="161">
        <f>+Sklop10[[#This Row],[cena/enota brez DDV v EUR]]*Sklop10[[#This Row],[Okvirna količina]]</f>
        <v>0</v>
      </c>
      <c r="T72" s="209">
        <f>+Sklop10[[#This Row],[Končna cena/enoto mere (EUR) z DDV]]*Sklop10[[#This Row],[Okvirna količina]]</f>
        <v>0</v>
      </c>
      <c r="U72" s="176" t="s">
        <v>113</v>
      </c>
    </row>
    <row r="73" spans="1:21" s="55" customFormat="1" ht="12">
      <c r="A73" s="79" t="s">
        <v>59</v>
      </c>
      <c r="B73" s="157" t="s">
        <v>393</v>
      </c>
      <c r="C73" s="147" t="s">
        <v>113</v>
      </c>
      <c r="D73" s="77" t="s">
        <v>0</v>
      </c>
      <c r="E73" s="166"/>
      <c r="F73" s="172" t="s">
        <v>996</v>
      </c>
      <c r="G73" s="104" t="s">
        <v>0</v>
      </c>
      <c r="H7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3" s="115" t="str">
        <f>IF(Sklop10[[#This Row],[ZAHTEVANA SHEMA KAKOVOSTI]]&lt;&gt;"",Sklop10[[#This Row],[Preračunana masa/volumen/kos na enoto kg]],"")</f>
        <v/>
      </c>
      <c r="J73" s="131"/>
      <c r="K73" s="176" t="s">
        <v>113</v>
      </c>
      <c r="L73" s="176" t="s">
        <v>113</v>
      </c>
      <c r="M73" s="176" t="s">
        <v>113</v>
      </c>
      <c r="N73" s="161"/>
      <c r="O73" s="176" t="s">
        <v>113</v>
      </c>
      <c r="P73" s="162"/>
      <c r="Q73" s="161">
        <f>+Sklop10[[#This Row],[cena/enota brez DDV v EUR]]*Sklop10[[#This Row],[Stopnja DDV (%)]]</f>
        <v>0</v>
      </c>
      <c r="R73" s="161">
        <f>+Sklop10[[#This Row],[cena/enota brez DDV v EUR]]+Sklop10[[#This Row],[Davek (EUR)]]</f>
        <v>0</v>
      </c>
      <c r="S73" s="161">
        <f>+Sklop10[[#This Row],[cena/enota brez DDV v EUR]]*Sklop10[[#This Row],[Okvirna količina]]</f>
        <v>0</v>
      </c>
      <c r="T73" s="209">
        <f>+Sklop10[[#This Row],[Končna cena/enoto mere (EUR) z DDV]]*Sklop10[[#This Row],[Okvirna količina]]</f>
        <v>0</v>
      </c>
      <c r="U73" s="176" t="s">
        <v>113</v>
      </c>
    </row>
    <row r="74" spans="1:21" s="55" customFormat="1" ht="12">
      <c r="A74" s="79" t="s">
        <v>60</v>
      </c>
      <c r="B74" s="157" t="s">
        <v>394</v>
      </c>
      <c r="C74" s="147" t="s">
        <v>113</v>
      </c>
      <c r="D74" s="77" t="s">
        <v>0</v>
      </c>
      <c r="E74" s="166"/>
      <c r="F74" s="172" t="s">
        <v>997</v>
      </c>
      <c r="G74" s="104" t="s">
        <v>0</v>
      </c>
      <c r="H7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4" s="115" t="str">
        <f>IF(Sklop10[[#This Row],[ZAHTEVANA SHEMA KAKOVOSTI]]&lt;&gt;"",Sklop10[[#This Row],[Preračunana masa/volumen/kos na enoto kg]],"")</f>
        <v/>
      </c>
      <c r="J74" s="131"/>
      <c r="K74" s="176" t="s">
        <v>113</v>
      </c>
      <c r="L74" s="176" t="s">
        <v>113</v>
      </c>
      <c r="M74" s="176" t="s">
        <v>113</v>
      </c>
      <c r="N74" s="161"/>
      <c r="O74" s="176" t="s">
        <v>113</v>
      </c>
      <c r="P74" s="162"/>
      <c r="Q74" s="161">
        <f>+Sklop10[[#This Row],[cena/enota brez DDV v EUR]]*Sklop10[[#This Row],[Stopnja DDV (%)]]</f>
        <v>0</v>
      </c>
      <c r="R74" s="161">
        <f>+Sklop10[[#This Row],[cena/enota brez DDV v EUR]]+Sklop10[[#This Row],[Davek (EUR)]]</f>
        <v>0</v>
      </c>
      <c r="S74" s="161">
        <f>+Sklop10[[#This Row],[cena/enota brez DDV v EUR]]*Sklop10[[#This Row],[Okvirna količina]]</f>
        <v>0</v>
      </c>
      <c r="T74" s="209">
        <f>+Sklop10[[#This Row],[Končna cena/enoto mere (EUR) z DDV]]*Sklop10[[#This Row],[Okvirna količina]]</f>
        <v>0</v>
      </c>
      <c r="U74" s="176" t="s">
        <v>113</v>
      </c>
    </row>
    <row r="75" spans="1:21" s="55" customFormat="1" ht="12">
      <c r="A75" s="79" t="s">
        <v>61</v>
      </c>
      <c r="B75" s="157" t="s">
        <v>395</v>
      </c>
      <c r="C75" s="147" t="s">
        <v>113</v>
      </c>
      <c r="D75" s="77" t="s">
        <v>0</v>
      </c>
      <c r="E75" s="166"/>
      <c r="F75" s="172" t="s">
        <v>997</v>
      </c>
      <c r="G75" s="104" t="s">
        <v>0</v>
      </c>
      <c r="H7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5" s="115" t="str">
        <f>IF(Sklop10[[#This Row],[ZAHTEVANA SHEMA KAKOVOSTI]]&lt;&gt;"",Sklop10[[#This Row],[Preračunana masa/volumen/kos na enoto kg]],"")</f>
        <v/>
      </c>
      <c r="J75" s="131"/>
      <c r="K75" s="176" t="s">
        <v>113</v>
      </c>
      <c r="L75" s="176" t="s">
        <v>113</v>
      </c>
      <c r="M75" s="176" t="s">
        <v>113</v>
      </c>
      <c r="N75" s="161"/>
      <c r="O75" s="176" t="s">
        <v>113</v>
      </c>
      <c r="P75" s="162"/>
      <c r="Q75" s="161">
        <f>+Sklop10[[#This Row],[cena/enota brez DDV v EUR]]*Sklop10[[#This Row],[Stopnja DDV (%)]]</f>
        <v>0</v>
      </c>
      <c r="R75" s="161">
        <f>+Sklop10[[#This Row],[cena/enota brez DDV v EUR]]+Sklop10[[#This Row],[Davek (EUR)]]</f>
        <v>0</v>
      </c>
      <c r="S75" s="161">
        <f>+Sklop10[[#This Row],[cena/enota brez DDV v EUR]]*Sklop10[[#This Row],[Okvirna količina]]</f>
        <v>0</v>
      </c>
      <c r="T75" s="209">
        <f>+Sklop10[[#This Row],[Končna cena/enoto mere (EUR) z DDV]]*Sklop10[[#This Row],[Okvirna količina]]</f>
        <v>0</v>
      </c>
      <c r="U75" s="176" t="s">
        <v>113</v>
      </c>
    </row>
    <row r="76" spans="1:21" s="55" customFormat="1" ht="12">
      <c r="A76" s="79" t="s">
        <v>62</v>
      </c>
      <c r="B76" s="157" t="s">
        <v>396</v>
      </c>
      <c r="C76" s="147" t="s">
        <v>113</v>
      </c>
      <c r="D76" s="77" t="s">
        <v>0</v>
      </c>
      <c r="E76" s="166"/>
      <c r="F76" s="172" t="s">
        <v>976</v>
      </c>
      <c r="G76" s="104" t="s">
        <v>0</v>
      </c>
      <c r="H7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115" t="str">
        <f>IF(Sklop10[[#This Row],[ZAHTEVANA SHEMA KAKOVOSTI]]&lt;&gt;"",Sklop10[[#This Row],[Preračunana masa/volumen/kos na enoto kg]],"")</f>
        <v/>
      </c>
      <c r="J76" s="131"/>
      <c r="K76" s="176" t="s">
        <v>113</v>
      </c>
      <c r="L76" s="176" t="s">
        <v>113</v>
      </c>
      <c r="M76" s="176" t="s">
        <v>113</v>
      </c>
      <c r="N76" s="161"/>
      <c r="O76" s="176" t="s">
        <v>113</v>
      </c>
      <c r="P76" s="162"/>
      <c r="Q76" s="161">
        <f>+Sklop10[[#This Row],[cena/enota brez DDV v EUR]]*Sklop10[[#This Row],[Stopnja DDV (%)]]</f>
        <v>0</v>
      </c>
      <c r="R76" s="161">
        <f>+Sklop10[[#This Row],[cena/enota brez DDV v EUR]]+Sklop10[[#This Row],[Davek (EUR)]]</f>
        <v>0</v>
      </c>
      <c r="S76" s="161">
        <f>+Sklop10[[#This Row],[cena/enota brez DDV v EUR]]*Sklop10[[#This Row],[Okvirna količina]]</f>
        <v>0</v>
      </c>
      <c r="T76" s="209">
        <f>+Sklop10[[#This Row],[Končna cena/enoto mere (EUR) z DDV]]*Sklop10[[#This Row],[Okvirna količina]]</f>
        <v>0</v>
      </c>
      <c r="U76" s="176" t="s">
        <v>113</v>
      </c>
    </row>
    <row r="77" spans="1:21" s="55" customFormat="1" ht="12">
      <c r="A77" s="79" t="s">
        <v>68</v>
      </c>
      <c r="B77" s="157" t="s">
        <v>397</v>
      </c>
      <c r="C77" s="147" t="s">
        <v>113</v>
      </c>
      <c r="D77" s="77" t="s">
        <v>0</v>
      </c>
      <c r="E77" s="166"/>
      <c r="F77" s="172">
        <v>170</v>
      </c>
      <c r="G77" s="104" t="s">
        <v>0</v>
      </c>
      <c r="H7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77" s="115" t="str">
        <f>IF(Sklop10[[#This Row],[ZAHTEVANA SHEMA KAKOVOSTI]]&lt;&gt;"",Sklop10[[#This Row],[Preračunana masa/volumen/kos na enoto kg]],"")</f>
        <v/>
      </c>
      <c r="J77" s="131"/>
      <c r="K77" s="176" t="s">
        <v>113</v>
      </c>
      <c r="L77" s="176" t="s">
        <v>113</v>
      </c>
      <c r="M77" s="176" t="s">
        <v>113</v>
      </c>
      <c r="N77" s="161"/>
      <c r="O77" s="176" t="s">
        <v>113</v>
      </c>
      <c r="P77" s="162"/>
      <c r="Q77" s="161">
        <f>+Sklop10[[#This Row],[cena/enota brez DDV v EUR]]*Sklop10[[#This Row],[Stopnja DDV (%)]]</f>
        <v>0</v>
      </c>
      <c r="R77" s="161">
        <f>+Sklop10[[#This Row],[cena/enota brez DDV v EUR]]+Sklop10[[#This Row],[Davek (EUR)]]</f>
        <v>0</v>
      </c>
      <c r="S77" s="161">
        <f>+Sklop10[[#This Row],[cena/enota brez DDV v EUR]]*Sklop10[[#This Row],[Okvirna količina]]</f>
        <v>0</v>
      </c>
      <c r="T77" s="209">
        <f>+Sklop10[[#This Row],[Končna cena/enoto mere (EUR) z DDV]]*Sklop10[[#This Row],[Okvirna količina]]</f>
        <v>0</v>
      </c>
      <c r="U77" s="176" t="s">
        <v>113</v>
      </c>
    </row>
    <row r="78" spans="1:21" s="55" customFormat="1" ht="12">
      <c r="A78" s="79" t="s">
        <v>69</v>
      </c>
      <c r="B78" s="157" t="s">
        <v>398</v>
      </c>
      <c r="C78" s="147" t="s">
        <v>113</v>
      </c>
      <c r="D78" s="77" t="s">
        <v>0</v>
      </c>
      <c r="E78" s="166"/>
      <c r="F78" s="172" t="s">
        <v>980</v>
      </c>
      <c r="G78" s="104" t="s">
        <v>0</v>
      </c>
      <c r="H7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115" t="str">
        <f>IF(Sklop10[[#This Row],[ZAHTEVANA SHEMA KAKOVOSTI]]&lt;&gt;"",Sklop10[[#This Row],[Preračunana masa/volumen/kos na enoto kg]],"")</f>
        <v/>
      </c>
      <c r="J78" s="131"/>
      <c r="K78" s="176" t="s">
        <v>113</v>
      </c>
      <c r="L78" s="176" t="s">
        <v>113</v>
      </c>
      <c r="M78" s="176" t="s">
        <v>113</v>
      </c>
      <c r="N78" s="161"/>
      <c r="O78" s="176" t="s">
        <v>113</v>
      </c>
      <c r="P78" s="162"/>
      <c r="Q78" s="161">
        <f>+Sklop10[[#This Row],[cena/enota brez DDV v EUR]]*Sklop10[[#This Row],[Stopnja DDV (%)]]</f>
        <v>0</v>
      </c>
      <c r="R78" s="161">
        <f>+Sklop10[[#This Row],[cena/enota brez DDV v EUR]]+Sklop10[[#This Row],[Davek (EUR)]]</f>
        <v>0</v>
      </c>
      <c r="S78" s="161">
        <f>+Sklop10[[#This Row],[cena/enota brez DDV v EUR]]*Sklop10[[#This Row],[Okvirna količina]]</f>
        <v>0</v>
      </c>
      <c r="T78" s="209">
        <f>+Sklop10[[#This Row],[Končna cena/enoto mere (EUR) z DDV]]*Sklop10[[#This Row],[Okvirna količina]]</f>
        <v>0</v>
      </c>
      <c r="U78" s="176" t="s">
        <v>113</v>
      </c>
    </row>
    <row r="79" spans="1:21" s="55" customFormat="1" ht="12">
      <c r="A79" s="79" t="s">
        <v>70</v>
      </c>
      <c r="B79" s="157" t="s">
        <v>399</v>
      </c>
      <c r="C79" s="147" t="s">
        <v>113</v>
      </c>
      <c r="D79" s="77" t="s">
        <v>0</v>
      </c>
      <c r="E79" s="166"/>
      <c r="F79" s="172">
        <v>40</v>
      </c>
      <c r="G79" s="104" t="s">
        <v>0</v>
      </c>
      <c r="H7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9" s="115" t="str">
        <f>IF(Sklop10[[#This Row],[ZAHTEVANA SHEMA KAKOVOSTI]]&lt;&gt;"",Sklop10[[#This Row],[Preračunana masa/volumen/kos na enoto kg]],"")</f>
        <v/>
      </c>
      <c r="J79" s="131"/>
      <c r="K79" s="176" t="s">
        <v>113</v>
      </c>
      <c r="L79" s="176" t="s">
        <v>113</v>
      </c>
      <c r="M79" s="176" t="s">
        <v>113</v>
      </c>
      <c r="N79" s="161"/>
      <c r="O79" s="176" t="s">
        <v>113</v>
      </c>
      <c r="P79" s="162"/>
      <c r="Q79" s="161">
        <f>+Sklop10[[#This Row],[cena/enota brez DDV v EUR]]*Sklop10[[#This Row],[Stopnja DDV (%)]]</f>
        <v>0</v>
      </c>
      <c r="R79" s="161">
        <f>+Sklop10[[#This Row],[cena/enota brez DDV v EUR]]+Sklop10[[#This Row],[Davek (EUR)]]</f>
        <v>0</v>
      </c>
      <c r="S79" s="161">
        <f>+Sklop10[[#This Row],[cena/enota brez DDV v EUR]]*Sklop10[[#This Row],[Okvirna količina]]</f>
        <v>0</v>
      </c>
      <c r="T79" s="209">
        <f>+Sklop10[[#This Row],[Končna cena/enoto mere (EUR) z DDV]]*Sklop10[[#This Row],[Okvirna količina]]</f>
        <v>0</v>
      </c>
      <c r="U79" s="176" t="s">
        <v>113</v>
      </c>
    </row>
    <row r="80" spans="1:21" s="55" customFormat="1" ht="12">
      <c r="A80" s="79" t="s">
        <v>71</v>
      </c>
      <c r="B80" s="157" t="s">
        <v>400</v>
      </c>
      <c r="C80" s="147" t="s">
        <v>113</v>
      </c>
      <c r="D80" s="77" t="s">
        <v>0</v>
      </c>
      <c r="E80" s="166"/>
      <c r="F80" s="172">
        <v>10</v>
      </c>
      <c r="G80" s="104" t="s">
        <v>0</v>
      </c>
      <c r="H8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0" s="115" t="str">
        <f>IF(Sklop10[[#This Row],[ZAHTEVANA SHEMA KAKOVOSTI]]&lt;&gt;"",Sklop10[[#This Row],[Preračunana masa/volumen/kos na enoto kg]],"")</f>
        <v/>
      </c>
      <c r="J80" s="131"/>
      <c r="K80" s="176" t="s">
        <v>113</v>
      </c>
      <c r="L80" s="176" t="s">
        <v>113</v>
      </c>
      <c r="M80" s="176" t="s">
        <v>113</v>
      </c>
      <c r="N80" s="161"/>
      <c r="O80" s="176" t="s">
        <v>113</v>
      </c>
      <c r="P80" s="162"/>
      <c r="Q80" s="161">
        <f>+Sklop10[[#This Row],[cena/enota brez DDV v EUR]]*Sklop10[[#This Row],[Stopnja DDV (%)]]</f>
        <v>0</v>
      </c>
      <c r="R80" s="161">
        <f>+Sklop10[[#This Row],[cena/enota brez DDV v EUR]]+Sklop10[[#This Row],[Davek (EUR)]]</f>
        <v>0</v>
      </c>
      <c r="S80" s="161">
        <f>+Sklop10[[#This Row],[cena/enota brez DDV v EUR]]*Sklop10[[#This Row],[Okvirna količina]]</f>
        <v>0</v>
      </c>
      <c r="T80" s="209">
        <f>+Sklop10[[#This Row],[Končna cena/enoto mere (EUR) z DDV]]*Sklop10[[#This Row],[Okvirna količina]]</f>
        <v>0</v>
      </c>
      <c r="U80" s="176" t="s">
        <v>113</v>
      </c>
    </row>
    <row r="81" spans="1:21" s="55" customFormat="1" ht="12">
      <c r="A81" s="79" t="s">
        <v>72</v>
      </c>
      <c r="B81" s="157" t="s">
        <v>401</v>
      </c>
      <c r="C81" s="147" t="s">
        <v>113</v>
      </c>
      <c r="D81" s="77" t="s">
        <v>0</v>
      </c>
      <c r="E81" s="166"/>
      <c r="F81" s="172" t="s">
        <v>998</v>
      </c>
      <c r="G81" s="104" t="s">
        <v>0</v>
      </c>
      <c r="H8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1" s="115" t="str">
        <f>IF(Sklop10[[#This Row],[ZAHTEVANA SHEMA KAKOVOSTI]]&lt;&gt;"",Sklop10[[#This Row],[Preračunana masa/volumen/kos na enoto kg]],"")</f>
        <v/>
      </c>
      <c r="J81" s="131"/>
      <c r="K81" s="176" t="s">
        <v>113</v>
      </c>
      <c r="L81" s="176" t="s">
        <v>113</v>
      </c>
      <c r="M81" s="176" t="s">
        <v>113</v>
      </c>
      <c r="N81" s="161"/>
      <c r="O81" s="176" t="s">
        <v>113</v>
      </c>
      <c r="P81" s="162"/>
      <c r="Q81" s="161">
        <f>+Sklop10[[#This Row],[cena/enota brez DDV v EUR]]*Sklop10[[#This Row],[Stopnja DDV (%)]]</f>
        <v>0</v>
      </c>
      <c r="R81" s="161">
        <f>+Sklop10[[#This Row],[cena/enota brez DDV v EUR]]+Sklop10[[#This Row],[Davek (EUR)]]</f>
        <v>0</v>
      </c>
      <c r="S81" s="161">
        <f>+Sklop10[[#This Row],[cena/enota brez DDV v EUR]]*Sklop10[[#This Row],[Okvirna količina]]</f>
        <v>0</v>
      </c>
      <c r="T81" s="209">
        <f>+Sklop10[[#This Row],[Končna cena/enoto mere (EUR) z DDV]]*Sklop10[[#This Row],[Okvirna količina]]</f>
        <v>0</v>
      </c>
      <c r="U81" s="176" t="s">
        <v>113</v>
      </c>
    </row>
    <row r="82" spans="1:21" s="55" customFormat="1" ht="12">
      <c r="A82" s="79" t="s">
        <v>73</v>
      </c>
      <c r="B82" s="157" t="s">
        <v>402</v>
      </c>
      <c r="C82" s="147" t="s">
        <v>113</v>
      </c>
      <c r="D82" s="77" t="s">
        <v>0</v>
      </c>
      <c r="E82" s="166"/>
      <c r="F82" s="172" t="s">
        <v>999</v>
      </c>
      <c r="G82" s="104" t="s">
        <v>0</v>
      </c>
      <c r="H8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82" s="115" t="str">
        <f>IF(Sklop10[[#This Row],[ZAHTEVANA SHEMA KAKOVOSTI]]&lt;&gt;"",Sklop10[[#This Row],[Preračunana masa/volumen/kos na enoto kg]],"")</f>
        <v/>
      </c>
      <c r="J82" s="131"/>
      <c r="K82" s="176" t="s">
        <v>113</v>
      </c>
      <c r="L82" s="176" t="s">
        <v>113</v>
      </c>
      <c r="M82" s="176" t="s">
        <v>113</v>
      </c>
      <c r="N82" s="161"/>
      <c r="O82" s="176" t="s">
        <v>113</v>
      </c>
      <c r="P82" s="162"/>
      <c r="Q82" s="161">
        <f>+Sklop10[[#This Row],[cena/enota brez DDV v EUR]]*Sklop10[[#This Row],[Stopnja DDV (%)]]</f>
        <v>0</v>
      </c>
      <c r="R82" s="161">
        <f>+Sklop10[[#This Row],[cena/enota brez DDV v EUR]]+Sklop10[[#This Row],[Davek (EUR)]]</f>
        <v>0</v>
      </c>
      <c r="S82" s="161">
        <f>+Sklop10[[#This Row],[cena/enota brez DDV v EUR]]*Sklop10[[#This Row],[Okvirna količina]]</f>
        <v>0</v>
      </c>
      <c r="T82" s="209">
        <f>+Sklop10[[#This Row],[Končna cena/enoto mere (EUR) z DDV]]*Sklop10[[#This Row],[Okvirna količina]]</f>
        <v>0</v>
      </c>
      <c r="U82" s="176" t="s">
        <v>113</v>
      </c>
    </row>
    <row r="83" spans="1:21" s="55" customFormat="1" ht="12">
      <c r="A83" s="79" t="s">
        <v>176</v>
      </c>
      <c r="B83" s="157" t="s">
        <v>403</v>
      </c>
      <c r="C83" s="147" t="s">
        <v>113</v>
      </c>
      <c r="D83" s="77" t="s">
        <v>0</v>
      </c>
      <c r="E83" s="166"/>
      <c r="F83" s="172">
        <v>60</v>
      </c>
      <c r="G83" s="104" t="s">
        <v>0</v>
      </c>
      <c r="H8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3" s="115" t="str">
        <f>IF(Sklop10[[#This Row],[ZAHTEVANA SHEMA KAKOVOSTI]]&lt;&gt;"",Sklop10[[#This Row],[Preračunana masa/volumen/kos na enoto kg]],"")</f>
        <v/>
      </c>
      <c r="J83" s="131"/>
      <c r="K83" s="176" t="s">
        <v>113</v>
      </c>
      <c r="L83" s="176" t="s">
        <v>113</v>
      </c>
      <c r="M83" s="176" t="s">
        <v>113</v>
      </c>
      <c r="N83" s="161"/>
      <c r="O83" s="176" t="s">
        <v>113</v>
      </c>
      <c r="P83" s="162"/>
      <c r="Q83" s="161">
        <f>+Sklop10[[#This Row],[cena/enota brez DDV v EUR]]*Sklop10[[#This Row],[Stopnja DDV (%)]]</f>
        <v>0</v>
      </c>
      <c r="R83" s="161">
        <f>+Sklop10[[#This Row],[cena/enota brez DDV v EUR]]+Sklop10[[#This Row],[Davek (EUR)]]</f>
        <v>0</v>
      </c>
      <c r="S83" s="161">
        <f>+Sklop10[[#This Row],[cena/enota brez DDV v EUR]]*Sklop10[[#This Row],[Okvirna količina]]</f>
        <v>0</v>
      </c>
      <c r="T83" s="209">
        <f>+Sklop10[[#This Row],[Končna cena/enoto mere (EUR) z DDV]]*Sklop10[[#This Row],[Okvirna količina]]</f>
        <v>0</v>
      </c>
      <c r="U83" s="176" t="s">
        <v>113</v>
      </c>
    </row>
    <row r="84" spans="1:21" s="55" customFormat="1" ht="12">
      <c r="A84" s="79" t="s">
        <v>177</v>
      </c>
      <c r="B84" s="157" t="s">
        <v>404</v>
      </c>
      <c r="C84" s="147" t="s">
        <v>113</v>
      </c>
      <c r="D84" s="77" t="s">
        <v>0</v>
      </c>
      <c r="E84" s="166"/>
      <c r="F84" s="172">
        <v>20</v>
      </c>
      <c r="G84" s="104" t="s">
        <v>0</v>
      </c>
      <c r="H8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115" t="str">
        <f>IF(Sklop10[[#This Row],[ZAHTEVANA SHEMA KAKOVOSTI]]&lt;&gt;"",Sklop10[[#This Row],[Preračunana masa/volumen/kos na enoto kg]],"")</f>
        <v/>
      </c>
      <c r="J84" s="131"/>
      <c r="K84" s="176" t="s">
        <v>113</v>
      </c>
      <c r="L84" s="176" t="s">
        <v>113</v>
      </c>
      <c r="M84" s="176" t="s">
        <v>113</v>
      </c>
      <c r="N84" s="161"/>
      <c r="O84" s="176" t="s">
        <v>113</v>
      </c>
      <c r="P84" s="162"/>
      <c r="Q84" s="161">
        <f>+Sklop10[[#This Row],[cena/enota brez DDV v EUR]]*Sklop10[[#This Row],[Stopnja DDV (%)]]</f>
        <v>0</v>
      </c>
      <c r="R84" s="161">
        <f>+Sklop10[[#This Row],[cena/enota brez DDV v EUR]]+Sklop10[[#This Row],[Davek (EUR)]]</f>
        <v>0</v>
      </c>
      <c r="S84" s="161">
        <f>+Sklop10[[#This Row],[cena/enota brez DDV v EUR]]*Sklop10[[#This Row],[Okvirna količina]]</f>
        <v>0</v>
      </c>
      <c r="T84" s="209">
        <f>+Sklop10[[#This Row],[Končna cena/enoto mere (EUR) z DDV]]*Sklop10[[#This Row],[Okvirna količina]]</f>
        <v>0</v>
      </c>
      <c r="U84" s="176" t="s">
        <v>113</v>
      </c>
    </row>
    <row r="85" spans="1:21" s="55" customFormat="1" ht="12">
      <c r="A85" s="79" t="s">
        <v>178</v>
      </c>
      <c r="B85" s="157" t="s">
        <v>405</v>
      </c>
      <c r="C85" s="147" t="s">
        <v>113</v>
      </c>
      <c r="D85" s="77" t="s">
        <v>0</v>
      </c>
      <c r="E85" s="166"/>
      <c r="F85" s="172">
        <v>10</v>
      </c>
      <c r="G85" s="104" t="s">
        <v>0</v>
      </c>
      <c r="H8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5" s="115" t="str">
        <f>IF(Sklop10[[#This Row],[ZAHTEVANA SHEMA KAKOVOSTI]]&lt;&gt;"",Sklop10[[#This Row],[Preračunana masa/volumen/kos na enoto kg]],"")</f>
        <v/>
      </c>
      <c r="J85" s="131"/>
      <c r="K85" s="176" t="s">
        <v>113</v>
      </c>
      <c r="L85" s="176" t="s">
        <v>113</v>
      </c>
      <c r="M85" s="176" t="s">
        <v>113</v>
      </c>
      <c r="N85" s="161"/>
      <c r="O85" s="176" t="s">
        <v>113</v>
      </c>
      <c r="P85" s="162"/>
      <c r="Q85" s="161">
        <f>+Sklop10[[#This Row],[cena/enota brez DDV v EUR]]*Sklop10[[#This Row],[Stopnja DDV (%)]]</f>
        <v>0</v>
      </c>
      <c r="R85" s="161">
        <f>+Sklop10[[#This Row],[cena/enota brez DDV v EUR]]+Sklop10[[#This Row],[Davek (EUR)]]</f>
        <v>0</v>
      </c>
      <c r="S85" s="161">
        <f>+Sklop10[[#This Row],[cena/enota brez DDV v EUR]]*Sklop10[[#This Row],[Okvirna količina]]</f>
        <v>0</v>
      </c>
      <c r="T85" s="209">
        <f>+Sklop10[[#This Row],[Končna cena/enoto mere (EUR) z DDV]]*Sklop10[[#This Row],[Okvirna količina]]</f>
        <v>0</v>
      </c>
      <c r="U85" s="176" t="s">
        <v>113</v>
      </c>
    </row>
    <row r="86" spans="1:21" s="55" customFormat="1" ht="12">
      <c r="A86" s="79" t="s">
        <v>179</v>
      </c>
      <c r="B86" s="157" t="s">
        <v>406</v>
      </c>
      <c r="C86" s="147" t="s">
        <v>113</v>
      </c>
      <c r="D86" s="77" t="s">
        <v>0</v>
      </c>
      <c r="E86" s="166"/>
      <c r="F86" s="172" t="s">
        <v>969</v>
      </c>
      <c r="G86" s="104" t="s">
        <v>0</v>
      </c>
      <c r="H8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6" s="115" t="str">
        <f>IF(Sklop10[[#This Row],[ZAHTEVANA SHEMA KAKOVOSTI]]&lt;&gt;"",Sklop10[[#This Row],[Preračunana masa/volumen/kos na enoto kg]],"")</f>
        <v/>
      </c>
      <c r="J86" s="131"/>
      <c r="K86" s="176" t="s">
        <v>113</v>
      </c>
      <c r="L86" s="176" t="s">
        <v>113</v>
      </c>
      <c r="M86" s="176" t="s">
        <v>113</v>
      </c>
      <c r="N86" s="161"/>
      <c r="O86" s="176" t="s">
        <v>113</v>
      </c>
      <c r="P86" s="162"/>
      <c r="Q86" s="161">
        <f>+Sklop10[[#This Row],[cena/enota brez DDV v EUR]]*Sklop10[[#This Row],[Stopnja DDV (%)]]</f>
        <v>0</v>
      </c>
      <c r="R86" s="161">
        <f>+Sklop10[[#This Row],[cena/enota brez DDV v EUR]]+Sklop10[[#This Row],[Davek (EUR)]]</f>
        <v>0</v>
      </c>
      <c r="S86" s="161">
        <f>+Sklop10[[#This Row],[cena/enota brez DDV v EUR]]*Sklop10[[#This Row],[Okvirna količina]]</f>
        <v>0</v>
      </c>
      <c r="T86" s="209">
        <f>+Sklop10[[#This Row],[Končna cena/enoto mere (EUR) z DDV]]*Sklop10[[#This Row],[Okvirna količina]]</f>
        <v>0</v>
      </c>
      <c r="U86" s="176" t="s">
        <v>113</v>
      </c>
    </row>
    <row r="87" spans="1:21" s="55" customFormat="1" ht="12">
      <c r="A87" s="79" t="s">
        <v>180</v>
      </c>
      <c r="B87" s="157" t="s">
        <v>407</v>
      </c>
      <c r="C87" s="147" t="s">
        <v>113</v>
      </c>
      <c r="D87" s="77" t="s">
        <v>0</v>
      </c>
      <c r="E87" s="166"/>
      <c r="F87" s="172">
        <v>30</v>
      </c>
      <c r="G87" s="104" t="s">
        <v>0</v>
      </c>
      <c r="H8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7" s="115" t="str">
        <f>IF(Sklop10[[#This Row],[ZAHTEVANA SHEMA KAKOVOSTI]]&lt;&gt;"",Sklop10[[#This Row],[Preračunana masa/volumen/kos na enoto kg]],"")</f>
        <v/>
      </c>
      <c r="J87" s="131"/>
      <c r="K87" s="176" t="s">
        <v>113</v>
      </c>
      <c r="L87" s="176" t="s">
        <v>113</v>
      </c>
      <c r="M87" s="176" t="s">
        <v>113</v>
      </c>
      <c r="N87" s="161"/>
      <c r="O87" s="176" t="s">
        <v>113</v>
      </c>
      <c r="P87" s="162"/>
      <c r="Q87" s="161">
        <f>+Sklop10[[#This Row],[cena/enota brez DDV v EUR]]*Sklop10[[#This Row],[Stopnja DDV (%)]]</f>
        <v>0</v>
      </c>
      <c r="R87" s="161">
        <f>+Sklop10[[#This Row],[cena/enota brez DDV v EUR]]+Sklop10[[#This Row],[Davek (EUR)]]</f>
        <v>0</v>
      </c>
      <c r="S87" s="161">
        <f>+Sklop10[[#This Row],[cena/enota brez DDV v EUR]]*Sklop10[[#This Row],[Okvirna količina]]</f>
        <v>0</v>
      </c>
      <c r="T87" s="209">
        <f>+Sklop10[[#This Row],[Končna cena/enoto mere (EUR) z DDV]]*Sklop10[[#This Row],[Okvirna količina]]</f>
        <v>0</v>
      </c>
      <c r="U87" s="176" t="s">
        <v>113</v>
      </c>
    </row>
    <row r="88" spans="1:21" s="55" customFormat="1" ht="12">
      <c r="A88" s="79" t="s">
        <v>181</v>
      </c>
      <c r="B88" s="157" t="s">
        <v>408</v>
      </c>
      <c r="C88" s="147" t="s">
        <v>113</v>
      </c>
      <c r="D88" s="77" t="s">
        <v>0</v>
      </c>
      <c r="E88" s="166"/>
      <c r="F88" s="172" t="s">
        <v>1000</v>
      </c>
      <c r="G88" s="104" t="s">
        <v>0</v>
      </c>
      <c r="H8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8" s="115" t="str">
        <f>IF(Sklop10[[#This Row],[ZAHTEVANA SHEMA KAKOVOSTI]]&lt;&gt;"",Sklop10[[#This Row],[Preračunana masa/volumen/kos na enoto kg]],"")</f>
        <v/>
      </c>
      <c r="J88" s="131"/>
      <c r="K88" s="176" t="s">
        <v>113</v>
      </c>
      <c r="L88" s="176" t="s">
        <v>113</v>
      </c>
      <c r="M88" s="176" t="s">
        <v>113</v>
      </c>
      <c r="N88" s="161"/>
      <c r="O88" s="176" t="s">
        <v>113</v>
      </c>
      <c r="P88" s="162"/>
      <c r="Q88" s="161">
        <f>+Sklop10[[#This Row],[cena/enota brez DDV v EUR]]*Sklop10[[#This Row],[Stopnja DDV (%)]]</f>
        <v>0</v>
      </c>
      <c r="R88" s="161">
        <f>+Sklop10[[#This Row],[cena/enota brez DDV v EUR]]+Sklop10[[#This Row],[Davek (EUR)]]</f>
        <v>0</v>
      </c>
      <c r="S88" s="161">
        <f>+Sklop10[[#This Row],[cena/enota brez DDV v EUR]]*Sklop10[[#This Row],[Okvirna količina]]</f>
        <v>0</v>
      </c>
      <c r="T88" s="209">
        <f>+Sklop10[[#This Row],[Končna cena/enoto mere (EUR) z DDV]]*Sklop10[[#This Row],[Okvirna količina]]</f>
        <v>0</v>
      </c>
      <c r="U88" s="176" t="s">
        <v>113</v>
      </c>
    </row>
    <row r="89" spans="1:21" s="55" customFormat="1" ht="12">
      <c r="A89" s="79" t="s">
        <v>182</v>
      </c>
      <c r="B89" s="157" t="s">
        <v>409</v>
      </c>
      <c r="C89" s="147" t="s">
        <v>113</v>
      </c>
      <c r="D89" s="77" t="s">
        <v>0</v>
      </c>
      <c r="E89" s="166"/>
      <c r="F89" s="172" t="s">
        <v>999</v>
      </c>
      <c r="G89" s="104" t="s">
        <v>0</v>
      </c>
      <c r="H8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89" s="115" t="str">
        <f>IF(Sklop10[[#This Row],[ZAHTEVANA SHEMA KAKOVOSTI]]&lt;&gt;"",Sklop10[[#This Row],[Preračunana masa/volumen/kos na enoto kg]],"")</f>
        <v/>
      </c>
      <c r="J89" s="131"/>
      <c r="K89" s="176" t="s">
        <v>113</v>
      </c>
      <c r="L89" s="176" t="s">
        <v>113</v>
      </c>
      <c r="M89" s="176" t="s">
        <v>113</v>
      </c>
      <c r="N89" s="161"/>
      <c r="O89" s="176" t="s">
        <v>113</v>
      </c>
      <c r="P89" s="162"/>
      <c r="Q89" s="161">
        <f>+Sklop10[[#This Row],[cena/enota brez DDV v EUR]]*Sklop10[[#This Row],[Stopnja DDV (%)]]</f>
        <v>0</v>
      </c>
      <c r="R89" s="161">
        <f>+Sklop10[[#This Row],[cena/enota brez DDV v EUR]]+Sklop10[[#This Row],[Davek (EUR)]]</f>
        <v>0</v>
      </c>
      <c r="S89" s="161">
        <f>+Sklop10[[#This Row],[cena/enota brez DDV v EUR]]*Sklop10[[#This Row],[Okvirna količina]]</f>
        <v>0</v>
      </c>
      <c r="T89" s="134">
        <f>+Sklop10[[#This Row],[Končna cena/enoto mere (EUR) z DDV]]*Sklop10[[#This Row],[Okvirna količina]]</f>
        <v>0</v>
      </c>
      <c r="U89" s="176" t="s">
        <v>113</v>
      </c>
    </row>
    <row r="90" spans="1:21" s="55" customFormat="1" ht="12">
      <c r="A90" s="79" t="s">
        <v>183</v>
      </c>
      <c r="B90" s="157" t="s">
        <v>410</v>
      </c>
      <c r="C90" s="147" t="s">
        <v>113</v>
      </c>
      <c r="D90" s="77" t="s">
        <v>0</v>
      </c>
      <c r="E90" s="166"/>
      <c r="F90" s="172">
        <v>90</v>
      </c>
      <c r="G90" s="104" t="s">
        <v>0</v>
      </c>
      <c r="H9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90" s="115" t="str">
        <f>IF(Sklop10[[#This Row],[ZAHTEVANA SHEMA KAKOVOSTI]]&lt;&gt;"",Sklop10[[#This Row],[Preračunana masa/volumen/kos na enoto kg]],"")</f>
        <v/>
      </c>
      <c r="J90" s="131"/>
      <c r="K90" s="176" t="s">
        <v>113</v>
      </c>
      <c r="L90" s="176" t="s">
        <v>113</v>
      </c>
      <c r="M90" s="176" t="s">
        <v>113</v>
      </c>
      <c r="N90" s="161"/>
      <c r="O90" s="176" t="s">
        <v>113</v>
      </c>
      <c r="P90" s="162"/>
      <c r="Q90" s="161">
        <f>+Sklop10[[#This Row],[cena/enota brez DDV v EUR]]*Sklop10[[#This Row],[Stopnja DDV (%)]]</f>
        <v>0</v>
      </c>
      <c r="R90" s="161">
        <f>+Sklop10[[#This Row],[cena/enota brez DDV v EUR]]+Sklop10[[#This Row],[Davek (EUR)]]</f>
        <v>0</v>
      </c>
      <c r="S90" s="161">
        <f>+Sklop10[[#This Row],[cena/enota brez DDV v EUR]]*Sklop10[[#This Row],[Okvirna količina]]</f>
        <v>0</v>
      </c>
      <c r="T90" s="134">
        <f>+Sklop10[[#This Row],[Končna cena/enoto mere (EUR) z DDV]]*Sklop10[[#This Row],[Okvirna količina]]</f>
        <v>0</v>
      </c>
      <c r="U90" s="176" t="s">
        <v>113</v>
      </c>
    </row>
    <row r="91" spans="1:21" s="55" customFormat="1" ht="12">
      <c r="A91" s="79" t="s">
        <v>184</v>
      </c>
      <c r="B91" s="157" t="s">
        <v>411</v>
      </c>
      <c r="C91" s="147" t="s">
        <v>113</v>
      </c>
      <c r="D91" s="77" t="s">
        <v>0</v>
      </c>
      <c r="E91" s="166"/>
      <c r="F91" s="172">
        <v>280</v>
      </c>
      <c r="G91" s="104" t="s">
        <v>0</v>
      </c>
      <c r="H9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91" s="115" t="str">
        <f>IF(Sklop10[[#This Row],[ZAHTEVANA SHEMA KAKOVOSTI]]&lt;&gt;"",Sklop10[[#This Row],[Preračunana masa/volumen/kos na enoto kg]],"")</f>
        <v/>
      </c>
      <c r="J91" s="131"/>
      <c r="K91" s="176" t="s">
        <v>113</v>
      </c>
      <c r="L91" s="176" t="s">
        <v>113</v>
      </c>
      <c r="M91" s="176" t="s">
        <v>113</v>
      </c>
      <c r="N91" s="161"/>
      <c r="O91" s="176" t="s">
        <v>113</v>
      </c>
      <c r="P91" s="162"/>
      <c r="Q91" s="161">
        <f>+Sklop10[[#This Row],[cena/enota brez DDV v EUR]]*Sklop10[[#This Row],[Stopnja DDV (%)]]</f>
        <v>0</v>
      </c>
      <c r="R91" s="161">
        <f>+Sklop10[[#This Row],[cena/enota brez DDV v EUR]]+Sklop10[[#This Row],[Davek (EUR)]]</f>
        <v>0</v>
      </c>
      <c r="S91" s="161">
        <f>+Sklop10[[#This Row],[cena/enota brez DDV v EUR]]*Sklop10[[#This Row],[Okvirna količina]]</f>
        <v>0</v>
      </c>
      <c r="T91" s="134">
        <f>+Sklop10[[#This Row],[Končna cena/enoto mere (EUR) z DDV]]*Sklop10[[#This Row],[Okvirna količina]]</f>
        <v>0</v>
      </c>
      <c r="U91" s="176" t="s">
        <v>113</v>
      </c>
    </row>
    <row r="92" spans="1:21" s="55" customFormat="1" ht="12">
      <c r="A92" s="79" t="s">
        <v>185</v>
      </c>
      <c r="B92" s="157" t="s">
        <v>412</v>
      </c>
      <c r="C92" s="147" t="s">
        <v>113</v>
      </c>
      <c r="D92" s="77" t="s">
        <v>0</v>
      </c>
      <c r="E92" s="166"/>
      <c r="F92" s="172" t="s">
        <v>969</v>
      </c>
      <c r="G92" s="104" t="s">
        <v>0</v>
      </c>
      <c r="H9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2" s="115" t="str">
        <f>IF(Sklop10[[#This Row],[ZAHTEVANA SHEMA KAKOVOSTI]]&lt;&gt;"",Sklop10[[#This Row],[Preračunana masa/volumen/kos na enoto kg]],"")</f>
        <v/>
      </c>
      <c r="J92" s="131"/>
      <c r="K92" s="176" t="s">
        <v>113</v>
      </c>
      <c r="L92" s="176" t="s">
        <v>113</v>
      </c>
      <c r="M92" s="176" t="s">
        <v>113</v>
      </c>
      <c r="N92" s="161"/>
      <c r="O92" s="176" t="s">
        <v>113</v>
      </c>
      <c r="P92" s="162"/>
      <c r="Q92" s="161">
        <f>+Sklop10[[#This Row],[cena/enota brez DDV v EUR]]*Sklop10[[#This Row],[Stopnja DDV (%)]]</f>
        <v>0</v>
      </c>
      <c r="R92" s="161">
        <f>+Sklop10[[#This Row],[cena/enota brez DDV v EUR]]+Sklop10[[#This Row],[Davek (EUR)]]</f>
        <v>0</v>
      </c>
      <c r="S92" s="161">
        <f>+Sklop10[[#This Row],[cena/enota brez DDV v EUR]]*Sklop10[[#This Row],[Okvirna količina]]</f>
        <v>0</v>
      </c>
      <c r="T92" s="134">
        <f>+Sklop10[[#This Row],[Končna cena/enoto mere (EUR) z DDV]]*Sklop10[[#This Row],[Okvirna količina]]</f>
        <v>0</v>
      </c>
      <c r="U92" s="176" t="s">
        <v>113</v>
      </c>
    </row>
    <row r="93" spans="1:21" s="55" customFormat="1" ht="12">
      <c r="A93" s="79" t="s">
        <v>186</v>
      </c>
      <c r="B93" s="157" t="s">
        <v>531</v>
      </c>
      <c r="C93" s="147" t="s">
        <v>418</v>
      </c>
      <c r="D93" s="77" t="s">
        <v>0</v>
      </c>
      <c r="E93" s="166"/>
      <c r="F93" s="172">
        <v>30</v>
      </c>
      <c r="G93" s="104" t="s">
        <v>0</v>
      </c>
      <c r="H9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3" s="115" t="str">
        <f>IF(Sklop10[[#This Row],[ZAHTEVANA SHEMA KAKOVOSTI]]&lt;&gt;"",Sklop10[[#This Row],[Preračunana masa/volumen/kos na enoto kg]],"")</f>
        <v/>
      </c>
      <c r="J93" s="131"/>
      <c r="K93" s="176" t="s">
        <v>113</v>
      </c>
      <c r="L93" s="176" t="s">
        <v>113</v>
      </c>
      <c r="M93" s="176" t="s">
        <v>113</v>
      </c>
      <c r="N93" s="161"/>
      <c r="O93" s="176" t="s">
        <v>113</v>
      </c>
      <c r="P93" s="162"/>
      <c r="Q93" s="161">
        <f>+Sklop10[[#This Row],[cena/enota brez DDV v EUR]]*Sklop10[[#This Row],[Stopnja DDV (%)]]</f>
        <v>0</v>
      </c>
      <c r="R93" s="161">
        <f>+Sklop10[[#This Row],[cena/enota brez DDV v EUR]]+Sklop10[[#This Row],[Davek (EUR)]]</f>
        <v>0</v>
      </c>
      <c r="S93" s="161">
        <f>+Sklop10[[#This Row],[cena/enota brez DDV v EUR]]*Sklop10[[#This Row],[Okvirna količina]]</f>
        <v>0</v>
      </c>
      <c r="T93" s="134">
        <f>+Sklop10[[#This Row],[Končna cena/enoto mere (EUR) z DDV]]*Sklop10[[#This Row],[Okvirna količina]]</f>
        <v>0</v>
      </c>
      <c r="U93" s="176" t="s">
        <v>113</v>
      </c>
    </row>
    <row r="94" spans="1:21" s="55" customFormat="1" ht="24">
      <c r="A94" s="79" t="s">
        <v>187</v>
      </c>
      <c r="B94" s="157" t="s">
        <v>413</v>
      </c>
      <c r="C94" s="147" t="s">
        <v>418</v>
      </c>
      <c r="D94" s="77" t="s">
        <v>0</v>
      </c>
      <c r="E94" s="166"/>
      <c r="F94" s="172" t="s">
        <v>996</v>
      </c>
      <c r="G94" s="104" t="s">
        <v>0</v>
      </c>
      <c r="H9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4" s="115" t="str">
        <f>IF(Sklop10[[#This Row],[ZAHTEVANA SHEMA KAKOVOSTI]]&lt;&gt;"",Sklop10[[#This Row],[Preračunana masa/volumen/kos na enoto kg]],"")</f>
        <v/>
      </c>
      <c r="J94" s="131"/>
      <c r="K94" s="176" t="s">
        <v>113</v>
      </c>
      <c r="L94" s="176" t="s">
        <v>113</v>
      </c>
      <c r="M94" s="176" t="s">
        <v>113</v>
      </c>
      <c r="N94" s="161"/>
      <c r="O94" s="176" t="s">
        <v>113</v>
      </c>
      <c r="P94" s="162"/>
      <c r="Q94" s="161">
        <f>+Sklop10[[#This Row],[cena/enota brez DDV v EUR]]*Sklop10[[#This Row],[Stopnja DDV (%)]]</f>
        <v>0</v>
      </c>
      <c r="R94" s="161">
        <f>+Sklop10[[#This Row],[cena/enota brez DDV v EUR]]+Sklop10[[#This Row],[Davek (EUR)]]</f>
        <v>0</v>
      </c>
      <c r="S94" s="161">
        <f>+Sklop10[[#This Row],[cena/enota brez DDV v EUR]]*Sklop10[[#This Row],[Okvirna količina]]</f>
        <v>0</v>
      </c>
      <c r="T94" s="134">
        <f>+Sklop10[[#This Row],[Končna cena/enoto mere (EUR) z DDV]]*Sklop10[[#This Row],[Okvirna količina]]</f>
        <v>0</v>
      </c>
      <c r="U94" s="176" t="s">
        <v>113</v>
      </c>
    </row>
    <row r="95" spans="1:21" s="55" customFormat="1" ht="12">
      <c r="A95" s="79" t="s">
        <v>188</v>
      </c>
      <c r="B95" s="157" t="s">
        <v>532</v>
      </c>
      <c r="C95" s="147" t="s">
        <v>418</v>
      </c>
      <c r="D95" s="77" t="s">
        <v>0</v>
      </c>
      <c r="E95" s="166"/>
      <c r="F95" s="172" t="s">
        <v>1000</v>
      </c>
      <c r="G95" s="104" t="s">
        <v>0</v>
      </c>
      <c r="H9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5" s="115" t="str">
        <f>IF(Sklop10[[#This Row],[ZAHTEVANA SHEMA KAKOVOSTI]]&lt;&gt;"",Sklop10[[#This Row],[Preračunana masa/volumen/kos na enoto kg]],"")</f>
        <v/>
      </c>
      <c r="J95" s="131"/>
      <c r="K95" s="176" t="s">
        <v>113</v>
      </c>
      <c r="L95" s="176" t="s">
        <v>113</v>
      </c>
      <c r="M95" s="176" t="s">
        <v>113</v>
      </c>
      <c r="N95" s="161"/>
      <c r="O95" s="176" t="s">
        <v>113</v>
      </c>
      <c r="P95" s="162"/>
      <c r="Q95" s="161">
        <f>+Sklop10[[#This Row],[cena/enota brez DDV v EUR]]*Sklop10[[#This Row],[Stopnja DDV (%)]]</f>
        <v>0</v>
      </c>
      <c r="R95" s="161">
        <f>+Sklop10[[#This Row],[cena/enota brez DDV v EUR]]+Sklop10[[#This Row],[Davek (EUR)]]</f>
        <v>0</v>
      </c>
      <c r="S95" s="161">
        <f>+Sklop10[[#This Row],[cena/enota brez DDV v EUR]]*Sklop10[[#This Row],[Okvirna količina]]</f>
        <v>0</v>
      </c>
      <c r="T95" s="134">
        <f>+Sklop10[[#This Row],[Končna cena/enoto mere (EUR) z DDV]]*Sklop10[[#This Row],[Okvirna količina]]</f>
        <v>0</v>
      </c>
      <c r="U95" s="176" t="s">
        <v>113</v>
      </c>
    </row>
    <row r="96" spans="1:21" s="55" customFormat="1" ht="12">
      <c r="A96" s="79" t="s">
        <v>189</v>
      </c>
      <c r="B96" s="157" t="s">
        <v>414</v>
      </c>
      <c r="C96" s="147" t="s">
        <v>113</v>
      </c>
      <c r="D96" s="77" t="s">
        <v>0</v>
      </c>
      <c r="E96" s="166"/>
      <c r="F96" s="172" t="s">
        <v>994</v>
      </c>
      <c r="G96" s="104" t="s">
        <v>0</v>
      </c>
      <c r="H9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6" s="115" t="str">
        <f>IF(Sklop10[[#This Row],[ZAHTEVANA SHEMA KAKOVOSTI]]&lt;&gt;"",Sklop10[[#This Row],[Preračunana masa/volumen/kos na enoto kg]],"")</f>
        <v/>
      </c>
      <c r="J96" s="131"/>
      <c r="K96" s="176" t="s">
        <v>113</v>
      </c>
      <c r="L96" s="176" t="s">
        <v>113</v>
      </c>
      <c r="M96" s="176" t="s">
        <v>113</v>
      </c>
      <c r="N96" s="161"/>
      <c r="O96" s="176" t="s">
        <v>113</v>
      </c>
      <c r="P96" s="162"/>
      <c r="Q96" s="161">
        <f>+Sklop10[[#This Row],[cena/enota brez DDV v EUR]]*Sklop10[[#This Row],[Stopnja DDV (%)]]</f>
        <v>0</v>
      </c>
      <c r="R96" s="161">
        <f>+Sklop10[[#This Row],[cena/enota brez DDV v EUR]]+Sklop10[[#This Row],[Davek (EUR)]]</f>
        <v>0</v>
      </c>
      <c r="S96" s="161">
        <f>+Sklop10[[#This Row],[cena/enota brez DDV v EUR]]*Sklop10[[#This Row],[Okvirna količina]]</f>
        <v>0</v>
      </c>
      <c r="T96" s="134">
        <f>+Sklop10[[#This Row],[Končna cena/enoto mere (EUR) z DDV]]*Sklop10[[#This Row],[Okvirna količina]]</f>
        <v>0</v>
      </c>
      <c r="U96" s="176" t="s">
        <v>113</v>
      </c>
    </row>
    <row r="97" spans="1:21" s="55" customFormat="1" ht="24">
      <c r="A97" s="79" t="s">
        <v>190</v>
      </c>
      <c r="B97" s="157" t="s">
        <v>533</v>
      </c>
      <c r="C97" s="147" t="s">
        <v>418</v>
      </c>
      <c r="D97" s="77" t="s">
        <v>0</v>
      </c>
      <c r="E97" s="166"/>
      <c r="F97" s="172" t="s">
        <v>994</v>
      </c>
      <c r="G97" s="104" t="s">
        <v>0</v>
      </c>
      <c r="H9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7" s="115" t="str">
        <f>IF(Sklop10[[#This Row],[ZAHTEVANA SHEMA KAKOVOSTI]]&lt;&gt;"",Sklop10[[#This Row],[Preračunana masa/volumen/kos na enoto kg]],"")</f>
        <v/>
      </c>
      <c r="J97" s="131"/>
      <c r="K97" s="176" t="s">
        <v>113</v>
      </c>
      <c r="L97" s="176" t="s">
        <v>113</v>
      </c>
      <c r="M97" s="176" t="s">
        <v>113</v>
      </c>
      <c r="N97" s="161"/>
      <c r="O97" s="176" t="s">
        <v>113</v>
      </c>
      <c r="P97" s="162"/>
      <c r="Q97" s="161">
        <f>+Sklop10[[#This Row],[cena/enota brez DDV v EUR]]*Sklop10[[#This Row],[Stopnja DDV (%)]]</f>
        <v>0</v>
      </c>
      <c r="R97" s="161">
        <f>+Sklop10[[#This Row],[cena/enota brez DDV v EUR]]+Sklop10[[#This Row],[Davek (EUR)]]</f>
        <v>0</v>
      </c>
      <c r="S97" s="161">
        <f>+Sklop10[[#This Row],[cena/enota brez DDV v EUR]]*Sklop10[[#This Row],[Okvirna količina]]</f>
        <v>0</v>
      </c>
      <c r="T97" s="134">
        <f>+Sklop10[[#This Row],[Končna cena/enoto mere (EUR) z DDV]]*Sklop10[[#This Row],[Okvirna količina]]</f>
        <v>0</v>
      </c>
      <c r="U97" s="176" t="s">
        <v>113</v>
      </c>
    </row>
    <row r="98" spans="1:21" s="55" customFormat="1" ht="24">
      <c r="A98" s="79" t="s">
        <v>191</v>
      </c>
      <c r="B98" s="157" t="s">
        <v>534</v>
      </c>
      <c r="C98" s="147" t="s">
        <v>418</v>
      </c>
      <c r="D98" s="77" t="s">
        <v>0</v>
      </c>
      <c r="E98" s="166"/>
      <c r="F98" s="172" t="s">
        <v>1001</v>
      </c>
      <c r="G98" s="104" t="s">
        <v>0</v>
      </c>
      <c r="H9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8" s="115" t="str">
        <f>IF(Sklop10[[#This Row],[ZAHTEVANA SHEMA KAKOVOSTI]]&lt;&gt;"",Sklop10[[#This Row],[Preračunana masa/volumen/kos na enoto kg]],"")</f>
        <v/>
      </c>
      <c r="J98" s="131"/>
      <c r="K98" s="176" t="s">
        <v>113</v>
      </c>
      <c r="L98" s="176" t="s">
        <v>113</v>
      </c>
      <c r="M98" s="176" t="s">
        <v>113</v>
      </c>
      <c r="N98" s="161"/>
      <c r="O98" s="176" t="s">
        <v>113</v>
      </c>
      <c r="P98" s="162"/>
      <c r="Q98" s="161">
        <f>+Sklop10[[#This Row],[cena/enota brez DDV v EUR]]*Sklop10[[#This Row],[Stopnja DDV (%)]]</f>
        <v>0</v>
      </c>
      <c r="R98" s="161">
        <f>+Sklop10[[#This Row],[cena/enota brez DDV v EUR]]+Sklop10[[#This Row],[Davek (EUR)]]</f>
        <v>0</v>
      </c>
      <c r="S98" s="161">
        <f>+Sklop10[[#This Row],[cena/enota brez DDV v EUR]]*Sklop10[[#This Row],[Okvirna količina]]</f>
        <v>0</v>
      </c>
      <c r="T98" s="134">
        <f>+Sklop10[[#This Row],[Končna cena/enoto mere (EUR) z DDV]]*Sklop10[[#This Row],[Okvirna količina]]</f>
        <v>0</v>
      </c>
      <c r="U98" s="176" t="s">
        <v>113</v>
      </c>
    </row>
    <row r="99" spans="1:21" s="55" customFormat="1" ht="12">
      <c r="A99" s="79" t="s">
        <v>192</v>
      </c>
      <c r="B99" s="157" t="s">
        <v>535</v>
      </c>
      <c r="C99" s="147" t="s">
        <v>418</v>
      </c>
      <c r="D99" s="77" t="s">
        <v>0</v>
      </c>
      <c r="E99" s="166"/>
      <c r="F99" s="172" t="s">
        <v>975</v>
      </c>
      <c r="G99" s="104" t="s">
        <v>0</v>
      </c>
      <c r="H9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115" t="str">
        <f>IF(Sklop10[[#This Row],[ZAHTEVANA SHEMA KAKOVOSTI]]&lt;&gt;"",Sklop10[[#This Row],[Preračunana masa/volumen/kos na enoto kg]],"")</f>
        <v/>
      </c>
      <c r="J99" s="131"/>
      <c r="K99" s="176" t="s">
        <v>113</v>
      </c>
      <c r="L99" s="176" t="s">
        <v>113</v>
      </c>
      <c r="M99" s="176" t="s">
        <v>113</v>
      </c>
      <c r="N99" s="161"/>
      <c r="O99" s="176" t="s">
        <v>113</v>
      </c>
      <c r="P99" s="162"/>
      <c r="Q99" s="161">
        <f>+Sklop10[[#This Row],[cena/enota brez DDV v EUR]]*Sklop10[[#This Row],[Stopnja DDV (%)]]</f>
        <v>0</v>
      </c>
      <c r="R99" s="161">
        <f>+Sklop10[[#This Row],[cena/enota brez DDV v EUR]]+Sklop10[[#This Row],[Davek (EUR)]]</f>
        <v>0</v>
      </c>
      <c r="S99" s="161">
        <f>+Sklop10[[#This Row],[cena/enota brez DDV v EUR]]*Sklop10[[#This Row],[Okvirna količina]]</f>
        <v>0</v>
      </c>
      <c r="T99" s="134">
        <f>+Sklop10[[#This Row],[Končna cena/enoto mere (EUR) z DDV]]*Sklop10[[#This Row],[Okvirna količina]]</f>
        <v>0</v>
      </c>
      <c r="U99" s="176" t="s">
        <v>113</v>
      </c>
    </row>
    <row r="100" spans="1:21" s="55" customFormat="1" ht="12">
      <c r="A100" s="79" t="s">
        <v>193</v>
      </c>
      <c r="B100" s="157" t="s">
        <v>536</v>
      </c>
      <c r="C100" s="147" t="s">
        <v>418</v>
      </c>
      <c r="D100" s="77" t="s">
        <v>0</v>
      </c>
      <c r="E100" s="166"/>
      <c r="F100" s="172" t="s">
        <v>1002</v>
      </c>
      <c r="G100" s="104" t="s">
        <v>0</v>
      </c>
      <c r="H10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00" s="115" t="str">
        <f>IF(Sklop10[[#This Row],[ZAHTEVANA SHEMA KAKOVOSTI]]&lt;&gt;"",Sklop10[[#This Row],[Preračunana masa/volumen/kos na enoto kg]],"")</f>
        <v/>
      </c>
      <c r="J100" s="131"/>
      <c r="K100" s="176" t="s">
        <v>113</v>
      </c>
      <c r="L100" s="176" t="s">
        <v>113</v>
      </c>
      <c r="M100" s="176" t="s">
        <v>113</v>
      </c>
      <c r="N100" s="161"/>
      <c r="O100" s="176" t="s">
        <v>113</v>
      </c>
      <c r="P100" s="162"/>
      <c r="Q100" s="161">
        <f>+Sklop10[[#This Row],[cena/enota brez DDV v EUR]]*Sklop10[[#This Row],[Stopnja DDV (%)]]</f>
        <v>0</v>
      </c>
      <c r="R100" s="161">
        <f>+Sklop10[[#This Row],[cena/enota brez DDV v EUR]]+Sklop10[[#This Row],[Davek (EUR)]]</f>
        <v>0</v>
      </c>
      <c r="S100" s="161">
        <f>+Sklop10[[#This Row],[cena/enota brez DDV v EUR]]*Sklop10[[#This Row],[Okvirna količina]]</f>
        <v>0</v>
      </c>
      <c r="T100" s="134">
        <f>+Sklop10[[#This Row],[Končna cena/enoto mere (EUR) z DDV]]*Sklop10[[#This Row],[Okvirna količina]]</f>
        <v>0</v>
      </c>
      <c r="U100" s="176" t="s">
        <v>113</v>
      </c>
    </row>
    <row r="101" spans="1:21" s="55" customFormat="1" ht="12">
      <c r="A101" s="79" t="s">
        <v>194</v>
      </c>
      <c r="B101" s="157" t="s">
        <v>537</v>
      </c>
      <c r="C101" s="147" t="s">
        <v>418</v>
      </c>
      <c r="D101" s="77" t="s">
        <v>0</v>
      </c>
      <c r="E101" s="166"/>
      <c r="F101" s="172" t="s">
        <v>1003</v>
      </c>
      <c r="G101" s="104" t="s">
        <v>0</v>
      </c>
      <c r="H10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01" s="115" t="str">
        <f>IF(Sklop10[[#This Row],[ZAHTEVANA SHEMA KAKOVOSTI]]&lt;&gt;"",Sklop10[[#This Row],[Preračunana masa/volumen/kos na enoto kg]],"")</f>
        <v/>
      </c>
      <c r="J101" s="131"/>
      <c r="K101" s="176" t="s">
        <v>113</v>
      </c>
      <c r="L101" s="176" t="s">
        <v>113</v>
      </c>
      <c r="M101" s="176" t="s">
        <v>113</v>
      </c>
      <c r="N101" s="161"/>
      <c r="O101" s="176" t="s">
        <v>113</v>
      </c>
      <c r="P101" s="162"/>
      <c r="Q101" s="161">
        <f>+Sklop10[[#This Row],[cena/enota brez DDV v EUR]]*Sklop10[[#This Row],[Stopnja DDV (%)]]</f>
        <v>0</v>
      </c>
      <c r="R101" s="161">
        <f>+Sklop10[[#This Row],[cena/enota brez DDV v EUR]]+Sklop10[[#This Row],[Davek (EUR)]]</f>
        <v>0</v>
      </c>
      <c r="S101" s="161">
        <f>+Sklop10[[#This Row],[cena/enota brez DDV v EUR]]*Sklop10[[#This Row],[Okvirna količina]]</f>
        <v>0</v>
      </c>
      <c r="T101" s="134">
        <f>+Sklop10[[#This Row],[Končna cena/enoto mere (EUR) z DDV]]*Sklop10[[#This Row],[Okvirna količina]]</f>
        <v>0</v>
      </c>
      <c r="U101" s="176" t="s">
        <v>113</v>
      </c>
    </row>
    <row r="102" spans="1:21" s="55" customFormat="1" ht="24">
      <c r="A102" s="79" t="s">
        <v>195</v>
      </c>
      <c r="B102" s="157" t="s">
        <v>538</v>
      </c>
      <c r="C102" s="147" t="s">
        <v>113</v>
      </c>
      <c r="D102" s="77" t="s">
        <v>0</v>
      </c>
      <c r="E102" s="166"/>
      <c r="F102" s="172" t="s">
        <v>966</v>
      </c>
      <c r="G102" s="104" t="s">
        <v>0</v>
      </c>
      <c r="H10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2" s="115" t="str">
        <f>IF(Sklop10[[#This Row],[ZAHTEVANA SHEMA KAKOVOSTI]]&lt;&gt;"",Sklop10[[#This Row],[Preračunana masa/volumen/kos na enoto kg]],"")</f>
        <v/>
      </c>
      <c r="J102" s="131"/>
      <c r="K102" s="176" t="s">
        <v>113</v>
      </c>
      <c r="L102" s="176" t="s">
        <v>113</v>
      </c>
      <c r="M102" s="176" t="s">
        <v>113</v>
      </c>
      <c r="N102" s="161"/>
      <c r="O102" s="176" t="s">
        <v>113</v>
      </c>
      <c r="P102" s="162"/>
      <c r="Q102" s="161">
        <f>+Sklop10[[#This Row],[cena/enota brez DDV v EUR]]*Sklop10[[#This Row],[Stopnja DDV (%)]]</f>
        <v>0</v>
      </c>
      <c r="R102" s="161">
        <f>+Sklop10[[#This Row],[cena/enota brez DDV v EUR]]+Sklop10[[#This Row],[Davek (EUR)]]</f>
        <v>0</v>
      </c>
      <c r="S102" s="161">
        <f>+Sklop10[[#This Row],[cena/enota brez DDV v EUR]]*Sklop10[[#This Row],[Okvirna količina]]</f>
        <v>0</v>
      </c>
      <c r="T102" s="134">
        <f>+Sklop10[[#This Row],[Končna cena/enoto mere (EUR) z DDV]]*Sklop10[[#This Row],[Okvirna količina]]</f>
        <v>0</v>
      </c>
      <c r="U102" s="176" t="s">
        <v>113</v>
      </c>
    </row>
    <row r="103" spans="1:21" s="55" customFormat="1" ht="24">
      <c r="A103" s="79" t="s">
        <v>196</v>
      </c>
      <c r="B103" s="157" t="s">
        <v>415</v>
      </c>
      <c r="C103" s="147" t="s">
        <v>113</v>
      </c>
      <c r="D103" s="77" t="s">
        <v>0</v>
      </c>
      <c r="E103" s="166"/>
      <c r="F103" s="172">
        <v>10</v>
      </c>
      <c r="G103" s="104" t="s">
        <v>0</v>
      </c>
      <c r="H10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115" t="str">
        <f>IF(Sklop10[[#This Row],[ZAHTEVANA SHEMA KAKOVOSTI]]&lt;&gt;"",Sklop10[[#This Row],[Preračunana masa/volumen/kos na enoto kg]],"")</f>
        <v/>
      </c>
      <c r="J103" s="131"/>
      <c r="K103" s="176" t="s">
        <v>113</v>
      </c>
      <c r="L103" s="176" t="s">
        <v>113</v>
      </c>
      <c r="M103" s="176" t="s">
        <v>113</v>
      </c>
      <c r="N103" s="161"/>
      <c r="O103" s="176" t="s">
        <v>113</v>
      </c>
      <c r="P103" s="162"/>
      <c r="Q103" s="161">
        <f>+Sklop10[[#This Row],[cena/enota brez DDV v EUR]]*Sklop10[[#This Row],[Stopnja DDV (%)]]</f>
        <v>0</v>
      </c>
      <c r="R103" s="161">
        <f>+Sklop10[[#This Row],[cena/enota brez DDV v EUR]]+Sklop10[[#This Row],[Davek (EUR)]]</f>
        <v>0</v>
      </c>
      <c r="S103" s="161">
        <f>+Sklop10[[#This Row],[cena/enota brez DDV v EUR]]*Sklop10[[#This Row],[Okvirna količina]]</f>
        <v>0</v>
      </c>
      <c r="T103" s="134">
        <f>+Sklop10[[#This Row],[Končna cena/enoto mere (EUR) z DDV]]*Sklop10[[#This Row],[Okvirna količina]]</f>
        <v>0</v>
      </c>
      <c r="U103" s="176" t="s">
        <v>113</v>
      </c>
    </row>
    <row r="104" spans="1:21" s="55" customFormat="1" ht="24">
      <c r="A104" s="79" t="s">
        <v>197</v>
      </c>
      <c r="B104" s="157" t="s">
        <v>539</v>
      </c>
      <c r="C104" s="147" t="s">
        <v>418</v>
      </c>
      <c r="D104" s="77" t="s">
        <v>111</v>
      </c>
      <c r="E104" s="166"/>
      <c r="F104" s="172" t="s">
        <v>1000</v>
      </c>
      <c r="G104" s="104" t="s">
        <v>0</v>
      </c>
      <c r="H10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4" s="115" t="str">
        <f>IF(Sklop10[[#This Row],[ZAHTEVANA SHEMA KAKOVOSTI]]&lt;&gt;"",Sklop10[[#This Row],[Preračunana masa/volumen/kos na enoto kg]],"")</f>
        <v/>
      </c>
      <c r="J104" s="131"/>
      <c r="K104" s="176" t="s">
        <v>113</v>
      </c>
      <c r="L104" s="176" t="s">
        <v>113</v>
      </c>
      <c r="M104" s="176" t="s">
        <v>113</v>
      </c>
      <c r="N104" s="161"/>
      <c r="O104" s="176" t="s">
        <v>113</v>
      </c>
      <c r="P104" s="162"/>
      <c r="Q104" s="161">
        <f>+Sklop10[[#This Row],[cena/enota brez DDV v EUR]]*Sklop10[[#This Row],[Stopnja DDV (%)]]</f>
        <v>0</v>
      </c>
      <c r="R104" s="161">
        <f>+Sklop10[[#This Row],[cena/enota brez DDV v EUR]]+Sklop10[[#This Row],[Davek (EUR)]]</f>
        <v>0</v>
      </c>
      <c r="S104" s="161">
        <f>+Sklop10[[#This Row],[cena/enota brez DDV v EUR]]*Sklop10[[#This Row],[Okvirna količina]]</f>
        <v>0</v>
      </c>
      <c r="T104" s="134">
        <f>+Sklop10[[#This Row],[Končna cena/enoto mere (EUR) z DDV]]*Sklop10[[#This Row],[Okvirna količina]]</f>
        <v>0</v>
      </c>
      <c r="U104" s="176" t="s">
        <v>113</v>
      </c>
    </row>
    <row r="105" spans="1:21" s="55" customFormat="1" ht="12">
      <c r="A105" s="79" t="s">
        <v>198</v>
      </c>
      <c r="B105" s="157" t="s">
        <v>416</v>
      </c>
      <c r="C105" s="147" t="s">
        <v>418</v>
      </c>
      <c r="D105" s="77" t="s">
        <v>0</v>
      </c>
      <c r="E105" s="166"/>
      <c r="F105" s="172" t="s">
        <v>987</v>
      </c>
      <c r="G105" s="104" t="s">
        <v>0</v>
      </c>
      <c r="H10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5" s="115" t="str">
        <f>IF(Sklop10[[#This Row],[ZAHTEVANA SHEMA KAKOVOSTI]]&lt;&gt;"",Sklop10[[#This Row],[Preračunana masa/volumen/kos na enoto kg]],"")</f>
        <v/>
      </c>
      <c r="J105" s="131"/>
      <c r="K105" s="176" t="s">
        <v>113</v>
      </c>
      <c r="L105" s="176" t="s">
        <v>113</v>
      </c>
      <c r="M105" s="176" t="s">
        <v>113</v>
      </c>
      <c r="N105" s="161"/>
      <c r="O105" s="176" t="s">
        <v>113</v>
      </c>
      <c r="P105" s="162"/>
      <c r="Q105" s="161">
        <f>+Sklop10[[#This Row],[cena/enota brez DDV v EUR]]*Sklop10[[#This Row],[Stopnja DDV (%)]]</f>
        <v>0</v>
      </c>
      <c r="R105" s="161">
        <f>+Sklop10[[#This Row],[cena/enota brez DDV v EUR]]+Sklop10[[#This Row],[Davek (EUR)]]</f>
        <v>0</v>
      </c>
      <c r="S105" s="161">
        <f>+Sklop10[[#This Row],[cena/enota brez DDV v EUR]]*Sklop10[[#This Row],[Okvirna količina]]</f>
        <v>0</v>
      </c>
      <c r="T105" s="134">
        <f>+Sklop10[[#This Row],[Končna cena/enoto mere (EUR) z DDV]]*Sklop10[[#This Row],[Okvirna količina]]</f>
        <v>0</v>
      </c>
      <c r="U105" s="176" t="s">
        <v>113</v>
      </c>
    </row>
    <row r="106" spans="1:21" s="55" customFormat="1" ht="12">
      <c r="A106" s="79" t="s">
        <v>199</v>
      </c>
      <c r="B106" s="157" t="s">
        <v>540</v>
      </c>
      <c r="C106" s="147" t="s">
        <v>418</v>
      </c>
      <c r="D106" s="77" t="s">
        <v>0</v>
      </c>
      <c r="E106" s="166"/>
      <c r="F106" s="172">
        <v>10</v>
      </c>
      <c r="G106" s="104" t="s">
        <v>0</v>
      </c>
      <c r="H10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6" s="115" t="str">
        <f>IF(Sklop10[[#This Row],[ZAHTEVANA SHEMA KAKOVOSTI]]&lt;&gt;"",Sklop10[[#This Row],[Preračunana masa/volumen/kos na enoto kg]],"")</f>
        <v/>
      </c>
      <c r="J106" s="131"/>
      <c r="K106" s="176" t="s">
        <v>113</v>
      </c>
      <c r="L106" s="176" t="s">
        <v>113</v>
      </c>
      <c r="M106" s="176" t="s">
        <v>113</v>
      </c>
      <c r="N106" s="161"/>
      <c r="O106" s="176" t="s">
        <v>113</v>
      </c>
      <c r="P106" s="162"/>
      <c r="Q106" s="161">
        <f>+Sklop10[[#This Row],[cena/enota brez DDV v EUR]]*Sklop10[[#This Row],[Stopnja DDV (%)]]</f>
        <v>0</v>
      </c>
      <c r="R106" s="161">
        <f>+Sklop10[[#This Row],[cena/enota brez DDV v EUR]]+Sklop10[[#This Row],[Davek (EUR)]]</f>
        <v>0</v>
      </c>
      <c r="S106" s="161">
        <f>+Sklop10[[#This Row],[cena/enota brez DDV v EUR]]*Sklop10[[#This Row],[Okvirna količina]]</f>
        <v>0</v>
      </c>
      <c r="T106" s="134">
        <f>+Sklop10[[#This Row],[Končna cena/enoto mere (EUR) z DDV]]*Sklop10[[#This Row],[Okvirna količina]]</f>
        <v>0</v>
      </c>
      <c r="U106" s="176" t="s">
        <v>113</v>
      </c>
    </row>
    <row r="107" spans="1:21" s="55" customFormat="1" ht="12">
      <c r="A107" s="79" t="s">
        <v>200</v>
      </c>
      <c r="B107" s="157" t="s">
        <v>541</v>
      </c>
      <c r="C107" s="147" t="s">
        <v>418</v>
      </c>
      <c r="D107" s="77" t="s">
        <v>0</v>
      </c>
      <c r="E107" s="166"/>
      <c r="F107" s="172" t="s">
        <v>967</v>
      </c>
      <c r="G107" s="104" t="s">
        <v>0</v>
      </c>
      <c r="H10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7" s="115" t="str">
        <f>IF(Sklop10[[#This Row],[ZAHTEVANA SHEMA KAKOVOSTI]]&lt;&gt;"",Sklop10[[#This Row],[Preračunana masa/volumen/kos na enoto kg]],"")</f>
        <v/>
      </c>
      <c r="J107" s="131"/>
      <c r="K107" s="176" t="s">
        <v>113</v>
      </c>
      <c r="L107" s="176" t="s">
        <v>113</v>
      </c>
      <c r="M107" s="176" t="s">
        <v>113</v>
      </c>
      <c r="N107" s="161"/>
      <c r="O107" s="176" t="s">
        <v>113</v>
      </c>
      <c r="P107" s="162"/>
      <c r="Q107" s="161">
        <f>+Sklop10[[#This Row],[cena/enota brez DDV v EUR]]*Sklop10[[#This Row],[Stopnja DDV (%)]]</f>
        <v>0</v>
      </c>
      <c r="R107" s="161">
        <f>+Sklop10[[#This Row],[cena/enota brez DDV v EUR]]+Sklop10[[#This Row],[Davek (EUR)]]</f>
        <v>0</v>
      </c>
      <c r="S107" s="161">
        <f>+Sklop10[[#This Row],[cena/enota brez DDV v EUR]]*Sklop10[[#This Row],[Okvirna količina]]</f>
        <v>0</v>
      </c>
      <c r="T107" s="134">
        <f>+Sklop10[[#This Row],[Končna cena/enoto mere (EUR) z DDV]]*Sklop10[[#This Row],[Okvirna količina]]</f>
        <v>0</v>
      </c>
      <c r="U107" s="176" t="s">
        <v>113</v>
      </c>
    </row>
    <row r="108" spans="1:21" s="55" customFormat="1" ht="12">
      <c r="A108" s="79" t="s">
        <v>201</v>
      </c>
      <c r="B108" s="157" t="s">
        <v>542</v>
      </c>
      <c r="C108" s="147" t="s">
        <v>418</v>
      </c>
      <c r="D108" s="77" t="s">
        <v>0</v>
      </c>
      <c r="E108" s="166"/>
      <c r="F108" s="172">
        <v>10</v>
      </c>
      <c r="G108" s="104" t="s">
        <v>0</v>
      </c>
      <c r="H10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115" t="str">
        <f>IF(Sklop10[[#This Row],[ZAHTEVANA SHEMA KAKOVOSTI]]&lt;&gt;"",Sklop10[[#This Row],[Preračunana masa/volumen/kos na enoto kg]],"")</f>
        <v/>
      </c>
      <c r="J108" s="131"/>
      <c r="K108" s="176" t="s">
        <v>113</v>
      </c>
      <c r="L108" s="176" t="s">
        <v>113</v>
      </c>
      <c r="M108" s="176" t="s">
        <v>113</v>
      </c>
      <c r="N108" s="161"/>
      <c r="O108" s="176" t="s">
        <v>113</v>
      </c>
      <c r="P108" s="162"/>
      <c r="Q108" s="161">
        <f>+Sklop10[[#This Row],[cena/enota brez DDV v EUR]]*Sklop10[[#This Row],[Stopnja DDV (%)]]</f>
        <v>0</v>
      </c>
      <c r="R108" s="161">
        <f>+Sklop10[[#This Row],[cena/enota brez DDV v EUR]]+Sklop10[[#This Row],[Davek (EUR)]]</f>
        <v>0</v>
      </c>
      <c r="S108" s="161">
        <f>+Sklop10[[#This Row],[cena/enota brez DDV v EUR]]*Sklop10[[#This Row],[Okvirna količina]]</f>
        <v>0</v>
      </c>
      <c r="T108" s="134">
        <f>+Sklop10[[#This Row],[Končna cena/enoto mere (EUR) z DDV]]*Sklop10[[#This Row],[Okvirna količina]]</f>
        <v>0</v>
      </c>
      <c r="U108" s="176" t="s">
        <v>113</v>
      </c>
    </row>
    <row r="109" spans="1:21" s="55" customFormat="1" ht="12">
      <c r="A109" s="79" t="s">
        <v>202</v>
      </c>
      <c r="B109" s="157" t="s">
        <v>543</v>
      </c>
      <c r="C109" s="147" t="s">
        <v>418</v>
      </c>
      <c r="D109" s="77" t="s">
        <v>0</v>
      </c>
      <c r="E109" s="166"/>
      <c r="F109" s="172" t="s">
        <v>967</v>
      </c>
      <c r="G109" s="104" t="s">
        <v>0</v>
      </c>
      <c r="H10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9" s="115" t="str">
        <f>IF(Sklop10[[#This Row],[ZAHTEVANA SHEMA KAKOVOSTI]]&lt;&gt;"",Sklop10[[#This Row],[Preračunana masa/volumen/kos na enoto kg]],"")</f>
        <v/>
      </c>
      <c r="J109" s="131"/>
      <c r="K109" s="176" t="s">
        <v>113</v>
      </c>
      <c r="L109" s="176" t="s">
        <v>113</v>
      </c>
      <c r="M109" s="176" t="s">
        <v>113</v>
      </c>
      <c r="N109" s="161"/>
      <c r="O109" s="176" t="s">
        <v>113</v>
      </c>
      <c r="P109" s="162"/>
      <c r="Q109" s="161">
        <f>+Sklop10[[#This Row],[cena/enota brez DDV v EUR]]*Sklop10[[#This Row],[Stopnja DDV (%)]]</f>
        <v>0</v>
      </c>
      <c r="R109" s="161">
        <f>+Sklop10[[#This Row],[cena/enota brez DDV v EUR]]+Sklop10[[#This Row],[Davek (EUR)]]</f>
        <v>0</v>
      </c>
      <c r="S109" s="161">
        <f>+Sklop10[[#This Row],[cena/enota brez DDV v EUR]]*Sklop10[[#This Row],[Okvirna količina]]</f>
        <v>0</v>
      </c>
      <c r="T109" s="134">
        <f>+Sklop10[[#This Row],[Končna cena/enoto mere (EUR) z DDV]]*Sklop10[[#This Row],[Okvirna količina]]</f>
        <v>0</v>
      </c>
      <c r="U109" s="176" t="s">
        <v>113</v>
      </c>
    </row>
    <row r="110" spans="1:21" s="55" customFormat="1" ht="12">
      <c r="A110" s="79" t="s">
        <v>203</v>
      </c>
      <c r="B110" s="157" t="s">
        <v>544</v>
      </c>
      <c r="C110" s="147" t="s">
        <v>418</v>
      </c>
      <c r="D110" s="77" t="s">
        <v>0</v>
      </c>
      <c r="E110" s="166"/>
      <c r="F110" s="172">
        <v>10</v>
      </c>
      <c r="G110" s="104" t="s">
        <v>0</v>
      </c>
      <c r="H11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0" s="115" t="str">
        <f>IF(Sklop10[[#This Row],[ZAHTEVANA SHEMA KAKOVOSTI]]&lt;&gt;"",Sklop10[[#This Row],[Preračunana masa/volumen/kos na enoto kg]],"")</f>
        <v/>
      </c>
      <c r="J110" s="131"/>
      <c r="K110" s="176" t="s">
        <v>113</v>
      </c>
      <c r="L110" s="176" t="s">
        <v>113</v>
      </c>
      <c r="M110" s="176" t="s">
        <v>113</v>
      </c>
      <c r="N110" s="161"/>
      <c r="O110" s="176" t="s">
        <v>113</v>
      </c>
      <c r="P110" s="162"/>
      <c r="Q110" s="161">
        <f>+Sklop10[[#This Row],[cena/enota brez DDV v EUR]]*Sklop10[[#This Row],[Stopnja DDV (%)]]</f>
        <v>0</v>
      </c>
      <c r="R110" s="161">
        <f>+Sklop10[[#This Row],[cena/enota brez DDV v EUR]]+Sklop10[[#This Row],[Davek (EUR)]]</f>
        <v>0</v>
      </c>
      <c r="S110" s="161">
        <f>+Sklop10[[#This Row],[cena/enota brez DDV v EUR]]*Sklop10[[#This Row],[Okvirna količina]]</f>
        <v>0</v>
      </c>
      <c r="T110" s="134">
        <f>+Sklop10[[#This Row],[Končna cena/enoto mere (EUR) z DDV]]*Sklop10[[#This Row],[Okvirna količina]]</f>
        <v>0</v>
      </c>
      <c r="U110" s="176" t="s">
        <v>113</v>
      </c>
    </row>
    <row r="111" spans="1:21" s="55" customFormat="1" ht="12">
      <c r="A111" s="79" t="s">
        <v>204</v>
      </c>
      <c r="B111" s="157" t="s">
        <v>545</v>
      </c>
      <c r="C111" s="147" t="s">
        <v>418</v>
      </c>
      <c r="D111" s="77" t="s">
        <v>0</v>
      </c>
      <c r="E111" s="166"/>
      <c r="F111" s="172" t="s">
        <v>967</v>
      </c>
      <c r="G111" s="104" t="s">
        <v>0</v>
      </c>
      <c r="H11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1" s="115" t="str">
        <f>IF(Sklop10[[#This Row],[ZAHTEVANA SHEMA KAKOVOSTI]]&lt;&gt;"",Sklop10[[#This Row],[Preračunana masa/volumen/kos na enoto kg]],"")</f>
        <v/>
      </c>
      <c r="J111" s="131"/>
      <c r="K111" s="176" t="s">
        <v>113</v>
      </c>
      <c r="L111" s="176" t="s">
        <v>113</v>
      </c>
      <c r="M111" s="176" t="s">
        <v>113</v>
      </c>
      <c r="N111" s="161"/>
      <c r="O111" s="176" t="s">
        <v>113</v>
      </c>
      <c r="P111" s="162"/>
      <c r="Q111" s="161">
        <f>+Sklop10[[#This Row],[cena/enota brez DDV v EUR]]*Sklop10[[#This Row],[Stopnja DDV (%)]]</f>
        <v>0</v>
      </c>
      <c r="R111" s="161">
        <f>+Sklop10[[#This Row],[cena/enota brez DDV v EUR]]+Sklop10[[#This Row],[Davek (EUR)]]</f>
        <v>0</v>
      </c>
      <c r="S111" s="161">
        <f>+Sklop10[[#This Row],[cena/enota brez DDV v EUR]]*Sklop10[[#This Row],[Okvirna količina]]</f>
        <v>0</v>
      </c>
      <c r="T111" s="134">
        <f>+Sklop10[[#This Row],[Končna cena/enoto mere (EUR) z DDV]]*Sklop10[[#This Row],[Okvirna količina]]</f>
        <v>0</v>
      </c>
      <c r="U111" s="176" t="s">
        <v>113</v>
      </c>
    </row>
    <row r="112" spans="1:21" s="55" customFormat="1" ht="12">
      <c r="A112" s="79" t="s">
        <v>205</v>
      </c>
      <c r="B112" s="157" t="s">
        <v>546</v>
      </c>
      <c r="C112" s="147" t="s">
        <v>418</v>
      </c>
      <c r="D112" s="77" t="s">
        <v>0</v>
      </c>
      <c r="E112" s="166"/>
      <c r="F112" s="172">
        <v>10</v>
      </c>
      <c r="G112" s="104" t="s">
        <v>0</v>
      </c>
      <c r="H11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2" s="115" t="str">
        <f>IF(Sklop10[[#This Row],[ZAHTEVANA SHEMA KAKOVOSTI]]&lt;&gt;"",Sklop10[[#This Row],[Preračunana masa/volumen/kos na enoto kg]],"")</f>
        <v/>
      </c>
      <c r="J112" s="131"/>
      <c r="K112" s="176" t="s">
        <v>113</v>
      </c>
      <c r="L112" s="176" t="s">
        <v>113</v>
      </c>
      <c r="M112" s="176" t="s">
        <v>113</v>
      </c>
      <c r="N112" s="161"/>
      <c r="O112" s="176" t="s">
        <v>113</v>
      </c>
      <c r="P112" s="162"/>
      <c r="Q112" s="161">
        <f>+Sklop10[[#This Row],[cena/enota brez DDV v EUR]]*Sklop10[[#This Row],[Stopnja DDV (%)]]</f>
        <v>0</v>
      </c>
      <c r="R112" s="161">
        <f>+Sklop10[[#This Row],[cena/enota brez DDV v EUR]]+Sklop10[[#This Row],[Davek (EUR)]]</f>
        <v>0</v>
      </c>
      <c r="S112" s="161">
        <f>+Sklop10[[#This Row],[cena/enota brez DDV v EUR]]*Sklop10[[#This Row],[Okvirna količina]]</f>
        <v>0</v>
      </c>
      <c r="T112" s="134">
        <f>+Sklop10[[#This Row],[Končna cena/enoto mere (EUR) z DDV]]*Sklop10[[#This Row],[Okvirna količina]]</f>
        <v>0</v>
      </c>
      <c r="U112" s="176" t="s">
        <v>113</v>
      </c>
    </row>
    <row r="113" spans="1:21" s="55" customFormat="1" ht="12">
      <c r="A113" s="79" t="s">
        <v>206</v>
      </c>
      <c r="B113" s="157" t="s">
        <v>547</v>
      </c>
      <c r="C113" s="147" t="s">
        <v>418</v>
      </c>
      <c r="D113" s="77" t="s">
        <v>0</v>
      </c>
      <c r="E113" s="166"/>
      <c r="F113" s="172">
        <v>10</v>
      </c>
      <c r="G113" s="104" t="s">
        <v>0</v>
      </c>
      <c r="H11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115" t="str">
        <f>IF(Sklop10[[#This Row],[ZAHTEVANA SHEMA KAKOVOSTI]]&lt;&gt;"",Sklop10[[#This Row],[Preračunana masa/volumen/kos na enoto kg]],"")</f>
        <v/>
      </c>
      <c r="J113" s="131"/>
      <c r="K113" s="176" t="s">
        <v>113</v>
      </c>
      <c r="L113" s="176" t="s">
        <v>113</v>
      </c>
      <c r="M113" s="176" t="s">
        <v>113</v>
      </c>
      <c r="N113" s="161"/>
      <c r="O113" s="176" t="s">
        <v>113</v>
      </c>
      <c r="P113" s="162"/>
      <c r="Q113" s="161">
        <f>+Sklop10[[#This Row],[cena/enota brez DDV v EUR]]*Sklop10[[#This Row],[Stopnja DDV (%)]]</f>
        <v>0</v>
      </c>
      <c r="R113" s="161">
        <f>+Sklop10[[#This Row],[cena/enota brez DDV v EUR]]+Sklop10[[#This Row],[Davek (EUR)]]</f>
        <v>0</v>
      </c>
      <c r="S113" s="161">
        <f>+Sklop10[[#This Row],[cena/enota brez DDV v EUR]]*Sklop10[[#This Row],[Okvirna količina]]</f>
        <v>0</v>
      </c>
      <c r="T113" s="134">
        <f>+Sklop10[[#This Row],[Končna cena/enoto mere (EUR) z DDV]]*Sklop10[[#This Row],[Okvirna količina]]</f>
        <v>0</v>
      </c>
      <c r="U113" s="176" t="s">
        <v>113</v>
      </c>
    </row>
    <row r="114" spans="1:21" s="55" customFormat="1" ht="12">
      <c r="A114" s="79" t="s">
        <v>207</v>
      </c>
      <c r="B114" s="157" t="s">
        <v>548</v>
      </c>
      <c r="C114" s="147" t="s">
        <v>418</v>
      </c>
      <c r="D114" s="77" t="s">
        <v>0</v>
      </c>
      <c r="E114" s="166"/>
      <c r="F114" s="172" t="s">
        <v>1004</v>
      </c>
      <c r="G114" s="104" t="s">
        <v>0</v>
      </c>
      <c r="H11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14" s="115" t="str">
        <f>IF(Sklop10[[#This Row],[ZAHTEVANA SHEMA KAKOVOSTI]]&lt;&gt;"",Sklop10[[#This Row],[Preračunana masa/volumen/kos na enoto kg]],"")</f>
        <v/>
      </c>
      <c r="J114" s="131"/>
      <c r="K114" s="176" t="s">
        <v>113</v>
      </c>
      <c r="L114" s="176" t="s">
        <v>113</v>
      </c>
      <c r="M114" s="176" t="s">
        <v>113</v>
      </c>
      <c r="N114" s="161"/>
      <c r="O114" s="176" t="s">
        <v>113</v>
      </c>
      <c r="P114" s="162"/>
      <c r="Q114" s="161">
        <f>+Sklop10[[#This Row],[cena/enota brez DDV v EUR]]*Sklop10[[#This Row],[Stopnja DDV (%)]]</f>
        <v>0</v>
      </c>
      <c r="R114" s="161">
        <f>+Sklop10[[#This Row],[cena/enota brez DDV v EUR]]+Sklop10[[#This Row],[Davek (EUR)]]</f>
        <v>0</v>
      </c>
      <c r="S114" s="161">
        <f>+Sklop10[[#This Row],[cena/enota brez DDV v EUR]]*Sklop10[[#This Row],[Okvirna količina]]</f>
        <v>0</v>
      </c>
      <c r="T114" s="134">
        <f>+Sklop10[[#This Row],[Končna cena/enoto mere (EUR) z DDV]]*Sklop10[[#This Row],[Okvirna količina]]</f>
        <v>0</v>
      </c>
      <c r="U114" s="176" t="s">
        <v>113</v>
      </c>
    </row>
    <row r="115" spans="1:21" s="55" customFormat="1" ht="12">
      <c r="A115" s="79" t="s">
        <v>208</v>
      </c>
      <c r="B115" s="157" t="s">
        <v>549</v>
      </c>
      <c r="C115" s="147" t="s">
        <v>418</v>
      </c>
      <c r="D115" s="77" t="s">
        <v>0</v>
      </c>
      <c r="E115" s="166"/>
      <c r="F115" s="172" t="s">
        <v>1005</v>
      </c>
      <c r="G115" s="104" t="s">
        <v>0</v>
      </c>
      <c r="H11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15" s="115" t="str">
        <f>IF(Sklop10[[#This Row],[ZAHTEVANA SHEMA KAKOVOSTI]]&lt;&gt;"",Sklop10[[#This Row],[Preračunana masa/volumen/kos na enoto kg]],"")</f>
        <v/>
      </c>
      <c r="J115" s="131"/>
      <c r="K115" s="176" t="s">
        <v>113</v>
      </c>
      <c r="L115" s="176" t="s">
        <v>113</v>
      </c>
      <c r="M115" s="176" t="s">
        <v>113</v>
      </c>
      <c r="N115" s="161"/>
      <c r="O115" s="176" t="s">
        <v>113</v>
      </c>
      <c r="P115" s="162"/>
      <c r="Q115" s="161">
        <f>+Sklop10[[#This Row],[cena/enota brez DDV v EUR]]*Sklop10[[#This Row],[Stopnja DDV (%)]]</f>
        <v>0</v>
      </c>
      <c r="R115" s="161">
        <f>+Sklop10[[#This Row],[cena/enota brez DDV v EUR]]+Sklop10[[#This Row],[Davek (EUR)]]</f>
        <v>0</v>
      </c>
      <c r="S115" s="161">
        <f>+Sklop10[[#This Row],[cena/enota brez DDV v EUR]]*Sklop10[[#This Row],[Okvirna količina]]</f>
        <v>0</v>
      </c>
      <c r="T115" s="134">
        <f>+Sklop10[[#This Row],[Končna cena/enoto mere (EUR) z DDV]]*Sklop10[[#This Row],[Okvirna količina]]</f>
        <v>0</v>
      </c>
      <c r="U115" s="176" t="s">
        <v>113</v>
      </c>
    </row>
    <row r="116" spans="1:21" s="55" customFormat="1" ht="12">
      <c r="A116" s="79" t="s">
        <v>209</v>
      </c>
      <c r="B116" s="157" t="s">
        <v>550</v>
      </c>
      <c r="C116" s="147" t="s">
        <v>418</v>
      </c>
      <c r="D116" s="77" t="s">
        <v>0</v>
      </c>
      <c r="E116" s="166"/>
      <c r="F116" s="172">
        <v>20</v>
      </c>
      <c r="G116" s="104" t="s">
        <v>0</v>
      </c>
      <c r="H11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6" s="115" t="str">
        <f>IF(Sklop10[[#This Row],[ZAHTEVANA SHEMA KAKOVOSTI]]&lt;&gt;"",Sklop10[[#This Row],[Preračunana masa/volumen/kos na enoto kg]],"")</f>
        <v/>
      </c>
      <c r="J116" s="131"/>
      <c r="K116" s="176" t="s">
        <v>113</v>
      </c>
      <c r="L116" s="176" t="s">
        <v>113</v>
      </c>
      <c r="M116" s="176" t="s">
        <v>113</v>
      </c>
      <c r="N116" s="161"/>
      <c r="O116" s="176" t="s">
        <v>113</v>
      </c>
      <c r="P116" s="162"/>
      <c r="Q116" s="161">
        <f>+Sklop10[[#This Row],[cena/enota brez DDV v EUR]]*Sklop10[[#This Row],[Stopnja DDV (%)]]</f>
        <v>0</v>
      </c>
      <c r="R116" s="161">
        <f>+Sklop10[[#This Row],[cena/enota brez DDV v EUR]]+Sklop10[[#This Row],[Davek (EUR)]]</f>
        <v>0</v>
      </c>
      <c r="S116" s="161">
        <f>+Sklop10[[#This Row],[cena/enota brez DDV v EUR]]*Sklop10[[#This Row],[Okvirna količina]]</f>
        <v>0</v>
      </c>
      <c r="T116" s="134">
        <f>+Sklop10[[#This Row],[Končna cena/enoto mere (EUR) z DDV]]*Sklop10[[#This Row],[Okvirna količina]]</f>
        <v>0</v>
      </c>
      <c r="U116" s="176" t="s">
        <v>113</v>
      </c>
    </row>
    <row r="117" spans="1:21" s="55" customFormat="1" ht="12">
      <c r="A117" s="79" t="s">
        <v>210</v>
      </c>
      <c r="B117" s="157" t="s">
        <v>551</v>
      </c>
      <c r="C117" s="147" t="s">
        <v>418</v>
      </c>
      <c r="D117" s="77" t="s">
        <v>0</v>
      </c>
      <c r="E117" s="166"/>
      <c r="F117" s="172">
        <v>20</v>
      </c>
      <c r="G117" s="104" t="s">
        <v>0</v>
      </c>
      <c r="H11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7" s="115" t="str">
        <f>IF(Sklop10[[#This Row],[ZAHTEVANA SHEMA KAKOVOSTI]]&lt;&gt;"",Sklop10[[#This Row],[Preračunana masa/volumen/kos na enoto kg]],"")</f>
        <v/>
      </c>
      <c r="J117" s="131"/>
      <c r="K117" s="176" t="s">
        <v>113</v>
      </c>
      <c r="L117" s="176" t="s">
        <v>113</v>
      </c>
      <c r="M117" s="176" t="s">
        <v>113</v>
      </c>
      <c r="N117" s="161"/>
      <c r="O117" s="176" t="s">
        <v>113</v>
      </c>
      <c r="P117" s="162"/>
      <c r="Q117" s="161">
        <f>+Sklop10[[#This Row],[cena/enota brez DDV v EUR]]*Sklop10[[#This Row],[Stopnja DDV (%)]]</f>
        <v>0</v>
      </c>
      <c r="R117" s="161">
        <f>+Sklop10[[#This Row],[cena/enota brez DDV v EUR]]+Sklop10[[#This Row],[Davek (EUR)]]</f>
        <v>0</v>
      </c>
      <c r="S117" s="161">
        <f>+Sklop10[[#This Row],[cena/enota brez DDV v EUR]]*Sklop10[[#This Row],[Okvirna količina]]</f>
        <v>0</v>
      </c>
      <c r="T117" s="134">
        <f>+Sklop10[[#This Row],[Končna cena/enoto mere (EUR) z DDV]]*Sklop10[[#This Row],[Okvirna količina]]</f>
        <v>0</v>
      </c>
      <c r="U117" s="176" t="s">
        <v>113</v>
      </c>
    </row>
    <row r="118" spans="1:21" s="55" customFormat="1" ht="24">
      <c r="A118" s="79" t="s">
        <v>211</v>
      </c>
      <c r="B118" s="157" t="s">
        <v>552</v>
      </c>
      <c r="C118" s="147" t="s">
        <v>418</v>
      </c>
      <c r="D118" s="77" t="s">
        <v>0</v>
      </c>
      <c r="E118" s="166"/>
      <c r="F118" s="172" t="s">
        <v>997</v>
      </c>
      <c r="G118" s="104" t="s">
        <v>0</v>
      </c>
      <c r="H11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8" s="115" t="str">
        <f>IF(Sklop10[[#This Row],[ZAHTEVANA SHEMA KAKOVOSTI]]&lt;&gt;"",Sklop10[[#This Row],[Preračunana masa/volumen/kos na enoto kg]],"")</f>
        <v/>
      </c>
      <c r="J118" s="131"/>
      <c r="K118" s="176" t="s">
        <v>113</v>
      </c>
      <c r="L118" s="176" t="s">
        <v>113</v>
      </c>
      <c r="M118" s="176" t="s">
        <v>113</v>
      </c>
      <c r="N118" s="161"/>
      <c r="O118" s="176" t="s">
        <v>113</v>
      </c>
      <c r="P118" s="162"/>
      <c r="Q118" s="161">
        <f>+Sklop10[[#This Row],[cena/enota brez DDV v EUR]]*Sklop10[[#This Row],[Stopnja DDV (%)]]</f>
        <v>0</v>
      </c>
      <c r="R118" s="161">
        <f>+Sklop10[[#This Row],[cena/enota brez DDV v EUR]]+Sklop10[[#This Row],[Davek (EUR)]]</f>
        <v>0</v>
      </c>
      <c r="S118" s="161">
        <f>+Sklop10[[#This Row],[cena/enota brez DDV v EUR]]*Sklop10[[#This Row],[Okvirna količina]]</f>
        <v>0</v>
      </c>
      <c r="T118" s="134">
        <f>+Sklop10[[#This Row],[Končna cena/enoto mere (EUR) z DDV]]*Sklop10[[#This Row],[Okvirna količina]]</f>
        <v>0</v>
      </c>
      <c r="U118" s="176" t="s">
        <v>113</v>
      </c>
    </row>
    <row r="119" spans="1:21" s="55" customFormat="1" ht="12">
      <c r="A119" s="79" t="s">
        <v>212</v>
      </c>
      <c r="B119" s="157" t="s">
        <v>553</v>
      </c>
      <c r="C119" s="147" t="s">
        <v>418</v>
      </c>
      <c r="D119" s="77" t="s">
        <v>0</v>
      </c>
      <c r="E119" s="166"/>
      <c r="F119" s="172" t="s">
        <v>967</v>
      </c>
      <c r="G119" s="104" t="s">
        <v>0</v>
      </c>
      <c r="H11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9" s="115" t="str">
        <f>IF(Sklop10[[#This Row],[ZAHTEVANA SHEMA KAKOVOSTI]]&lt;&gt;"",Sklop10[[#This Row],[Preračunana masa/volumen/kos na enoto kg]],"")</f>
        <v/>
      </c>
      <c r="J119" s="131"/>
      <c r="K119" s="176" t="s">
        <v>113</v>
      </c>
      <c r="L119" s="176" t="s">
        <v>113</v>
      </c>
      <c r="M119" s="176" t="s">
        <v>113</v>
      </c>
      <c r="N119" s="161"/>
      <c r="O119" s="176" t="s">
        <v>113</v>
      </c>
      <c r="P119" s="162"/>
      <c r="Q119" s="161">
        <f>+Sklop10[[#This Row],[cena/enota brez DDV v EUR]]*Sklop10[[#This Row],[Stopnja DDV (%)]]</f>
        <v>0</v>
      </c>
      <c r="R119" s="161">
        <f>+Sklop10[[#This Row],[cena/enota brez DDV v EUR]]+Sklop10[[#This Row],[Davek (EUR)]]</f>
        <v>0</v>
      </c>
      <c r="S119" s="161">
        <f>+Sklop10[[#This Row],[cena/enota brez DDV v EUR]]*Sklop10[[#This Row],[Okvirna količina]]</f>
        <v>0</v>
      </c>
      <c r="T119" s="134">
        <f>+Sklop10[[#This Row],[Končna cena/enoto mere (EUR) z DDV]]*Sklop10[[#This Row],[Okvirna količina]]</f>
        <v>0</v>
      </c>
      <c r="U119" s="176" t="s">
        <v>113</v>
      </c>
    </row>
    <row r="120" spans="1:21" s="55" customFormat="1" ht="24">
      <c r="A120" s="79" t="s">
        <v>213</v>
      </c>
      <c r="B120" s="157" t="s">
        <v>554</v>
      </c>
      <c r="C120" s="147" t="s">
        <v>418</v>
      </c>
      <c r="D120" s="77" t="s">
        <v>0</v>
      </c>
      <c r="E120" s="166"/>
      <c r="F120" s="172" t="s">
        <v>966</v>
      </c>
      <c r="G120" s="104" t="s">
        <v>0</v>
      </c>
      <c r="H12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0" s="115" t="str">
        <f>IF(Sklop10[[#This Row],[ZAHTEVANA SHEMA KAKOVOSTI]]&lt;&gt;"",Sklop10[[#This Row],[Preračunana masa/volumen/kos na enoto kg]],"")</f>
        <v/>
      </c>
      <c r="J120" s="131"/>
      <c r="K120" s="176" t="s">
        <v>113</v>
      </c>
      <c r="L120" s="176" t="s">
        <v>113</v>
      </c>
      <c r="M120" s="176" t="s">
        <v>113</v>
      </c>
      <c r="N120" s="161"/>
      <c r="O120" s="176" t="s">
        <v>113</v>
      </c>
      <c r="P120" s="162"/>
      <c r="Q120" s="161">
        <f>+Sklop10[[#This Row],[cena/enota brez DDV v EUR]]*Sklop10[[#This Row],[Stopnja DDV (%)]]</f>
        <v>0</v>
      </c>
      <c r="R120" s="161">
        <f>+Sklop10[[#This Row],[cena/enota brez DDV v EUR]]+Sklop10[[#This Row],[Davek (EUR)]]</f>
        <v>0</v>
      </c>
      <c r="S120" s="161">
        <f>+Sklop10[[#This Row],[cena/enota brez DDV v EUR]]*Sklop10[[#This Row],[Okvirna količina]]</f>
        <v>0</v>
      </c>
      <c r="T120" s="134">
        <f>+Sklop10[[#This Row],[Končna cena/enoto mere (EUR) z DDV]]*Sklop10[[#This Row],[Okvirna količina]]</f>
        <v>0</v>
      </c>
      <c r="U120" s="176" t="s">
        <v>113</v>
      </c>
    </row>
    <row r="121" spans="1:21" s="55" customFormat="1" ht="12">
      <c r="A121" s="79" t="s">
        <v>214</v>
      </c>
      <c r="B121" s="157" t="s">
        <v>555</v>
      </c>
      <c r="C121" s="147" t="s">
        <v>418</v>
      </c>
      <c r="D121" s="77" t="s">
        <v>0</v>
      </c>
      <c r="E121" s="166"/>
      <c r="F121" s="172">
        <v>10</v>
      </c>
      <c r="G121" s="104" t="s">
        <v>0</v>
      </c>
      <c r="H12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1" s="115" t="str">
        <f>IF(Sklop10[[#This Row],[ZAHTEVANA SHEMA KAKOVOSTI]]&lt;&gt;"",Sklop10[[#This Row],[Preračunana masa/volumen/kos na enoto kg]],"")</f>
        <v/>
      </c>
      <c r="J121" s="131"/>
      <c r="K121" s="176" t="s">
        <v>113</v>
      </c>
      <c r="L121" s="176" t="s">
        <v>113</v>
      </c>
      <c r="M121" s="176" t="s">
        <v>113</v>
      </c>
      <c r="N121" s="161"/>
      <c r="O121" s="176" t="s">
        <v>113</v>
      </c>
      <c r="P121" s="162"/>
      <c r="Q121" s="161">
        <f>+Sklop10[[#This Row],[cena/enota brez DDV v EUR]]*Sklop10[[#This Row],[Stopnja DDV (%)]]</f>
        <v>0</v>
      </c>
      <c r="R121" s="161">
        <f>+Sklop10[[#This Row],[cena/enota brez DDV v EUR]]+Sklop10[[#This Row],[Davek (EUR)]]</f>
        <v>0</v>
      </c>
      <c r="S121" s="161">
        <f>+Sklop10[[#This Row],[cena/enota brez DDV v EUR]]*Sklop10[[#This Row],[Okvirna količina]]</f>
        <v>0</v>
      </c>
      <c r="T121" s="134">
        <f>+Sklop10[[#This Row],[Končna cena/enoto mere (EUR) z DDV]]*Sklop10[[#This Row],[Okvirna količina]]</f>
        <v>0</v>
      </c>
      <c r="U121" s="176" t="s">
        <v>113</v>
      </c>
    </row>
    <row r="122" spans="1:21" s="55" customFormat="1" ht="72">
      <c r="A122" s="79" t="s">
        <v>215</v>
      </c>
      <c r="B122" s="157" t="s">
        <v>417</v>
      </c>
      <c r="C122" s="147">
        <v>53</v>
      </c>
      <c r="D122" s="77" t="s">
        <v>111</v>
      </c>
      <c r="E122" s="166"/>
      <c r="F122" s="172" t="s">
        <v>1006</v>
      </c>
      <c r="G122" s="104" t="s">
        <v>74</v>
      </c>
      <c r="H12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1060</v>
      </c>
      <c r="I122" s="115" t="str">
        <f>IF(Sklop10[[#This Row],[ZAHTEVANA SHEMA KAKOVOSTI]]&lt;&gt;"",Sklop10[[#This Row],[Preračunana masa/volumen/kos na enoto kg]],"")</f>
        <v/>
      </c>
      <c r="J122" s="131"/>
      <c r="K122" s="176" t="s">
        <v>113</v>
      </c>
      <c r="L122" s="176" t="s">
        <v>113</v>
      </c>
      <c r="M122" s="176" t="s">
        <v>113</v>
      </c>
      <c r="N122" s="161"/>
      <c r="O122" s="176" t="s">
        <v>113</v>
      </c>
      <c r="P122" s="162"/>
      <c r="Q122" s="161">
        <f>+Sklop10[[#This Row],[cena/enota brez DDV v EUR]]*Sklop10[[#This Row],[Stopnja DDV (%)]]</f>
        <v>0</v>
      </c>
      <c r="R122" s="161">
        <f>+Sklop10[[#This Row],[cena/enota brez DDV v EUR]]+Sklop10[[#This Row],[Davek (EUR)]]</f>
        <v>0</v>
      </c>
      <c r="S122" s="161">
        <f>+Sklop10[[#This Row],[cena/enota brez DDV v EUR]]*Sklop10[[#This Row],[Okvirna količina]]</f>
        <v>0</v>
      </c>
      <c r="T122" s="134">
        <f>+Sklop10[[#This Row],[Končna cena/enoto mere (EUR) z DDV]]*Sklop10[[#This Row],[Okvirna količina]]</f>
        <v>0</v>
      </c>
      <c r="U122" s="176" t="s">
        <v>113</v>
      </c>
    </row>
    <row r="123" spans="1:21" s="55" customFormat="1" ht="36">
      <c r="A123" s="79" t="s">
        <v>216</v>
      </c>
      <c r="B123" s="157" t="s">
        <v>556</v>
      </c>
      <c r="C123" s="147">
        <v>1</v>
      </c>
      <c r="D123" s="77" t="s">
        <v>0</v>
      </c>
      <c r="E123" s="166"/>
      <c r="F123" s="172">
        <v>5</v>
      </c>
      <c r="G123" s="104" t="s">
        <v>0</v>
      </c>
      <c r="H1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115" t="str">
        <f>IF(Sklop10[[#This Row],[ZAHTEVANA SHEMA KAKOVOSTI]]&lt;&gt;"",Sklop10[[#This Row],[Preračunana masa/volumen/kos na enoto kg]],"")</f>
        <v/>
      </c>
      <c r="J123" s="131"/>
      <c r="K123" s="176" t="s">
        <v>113</v>
      </c>
      <c r="L123" s="176" t="s">
        <v>113</v>
      </c>
      <c r="M123" s="176" t="s">
        <v>113</v>
      </c>
      <c r="N123" s="161"/>
      <c r="O123" s="176" t="s">
        <v>113</v>
      </c>
      <c r="P123" s="162"/>
      <c r="Q123" s="161">
        <f>+Sklop10[[#This Row],[cena/enota brez DDV v EUR]]*Sklop10[[#This Row],[Stopnja DDV (%)]]</f>
        <v>0</v>
      </c>
      <c r="R123" s="161">
        <f>+Sklop10[[#This Row],[cena/enota brez DDV v EUR]]+Sklop10[[#This Row],[Davek (EUR)]]</f>
        <v>0</v>
      </c>
      <c r="S123" s="161">
        <f>+Sklop10[[#This Row],[cena/enota brez DDV v EUR]]*Sklop10[[#This Row],[Okvirna količina]]</f>
        <v>0</v>
      </c>
      <c r="T123" s="134">
        <f>+Sklop10[[#This Row],[Končna cena/enoto mere (EUR) z DDV]]*Sklop10[[#This Row],[Okvirna količina]]</f>
        <v>0</v>
      </c>
      <c r="U123" s="176" t="s">
        <v>113</v>
      </c>
    </row>
    <row r="124" spans="1:21" s="55" customFormat="1" ht="36">
      <c r="A124" s="79" t="s">
        <v>217</v>
      </c>
      <c r="B124" s="192" t="s">
        <v>558</v>
      </c>
      <c r="C124" s="130" t="s">
        <v>557</v>
      </c>
      <c r="D124" s="77" t="s">
        <v>0</v>
      </c>
      <c r="E124" s="100"/>
      <c r="F124" s="172">
        <v>540</v>
      </c>
      <c r="G124" s="104" t="s">
        <v>0</v>
      </c>
      <c r="H1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124" s="80" t="str">
        <f>IF(Sklop10[[#This Row],[ZAHTEVANA SHEMA KAKOVOSTI]]&lt;&gt;"",Sklop10[[#This Row],[Preračunana masa/volumen/kos na enoto kg]],"")</f>
        <v/>
      </c>
      <c r="J124" s="88"/>
      <c r="K124" s="194" t="s">
        <v>113</v>
      </c>
      <c r="L124" s="194" t="s">
        <v>113</v>
      </c>
      <c r="M124" s="194" t="s">
        <v>113</v>
      </c>
      <c r="N124" s="86"/>
      <c r="O124" s="194" t="s">
        <v>113</v>
      </c>
      <c r="P124" s="91"/>
      <c r="Q124" s="86">
        <f>+Sklop10[[#This Row],[cena/enota brez DDV v EUR]]*Sklop10[[#This Row],[Stopnja DDV (%)]]</f>
        <v>0</v>
      </c>
      <c r="R124" s="86">
        <f>+Sklop10[[#This Row],[cena/enota brez DDV v EUR]]+Sklop10[[#This Row],[Davek (EUR)]]</f>
        <v>0</v>
      </c>
      <c r="S124" s="86">
        <f>+Sklop10[[#This Row],[cena/enota brez DDV v EUR]]*Sklop10[[#This Row],[Okvirna količina]]</f>
        <v>0</v>
      </c>
      <c r="T124" s="86">
        <f>+Sklop10[[#This Row],[Končna cena/enoto mere (EUR) z DDV]]*Sklop10[[#This Row],[Okvirna količina]]</f>
        <v>0</v>
      </c>
      <c r="U124" s="194" t="s">
        <v>113</v>
      </c>
    </row>
    <row r="125" spans="1:21" s="55" customFormat="1" ht="36">
      <c r="A125" s="79" t="s">
        <v>218</v>
      </c>
      <c r="B125" s="167" t="s">
        <v>559</v>
      </c>
      <c r="C125" s="130">
        <v>1</v>
      </c>
      <c r="D125" s="77" t="s">
        <v>0</v>
      </c>
      <c r="E125" s="100"/>
      <c r="F125" s="193">
        <v>750</v>
      </c>
      <c r="G125" s="104" t="s">
        <v>0</v>
      </c>
      <c r="H1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125" s="80" t="str">
        <f>IF(Sklop10[[#This Row],[ZAHTEVANA SHEMA KAKOVOSTI]]&lt;&gt;"",Sklop10[[#This Row],[Preračunana masa/volumen/kos na enoto kg]],"")</f>
        <v/>
      </c>
      <c r="J125" s="88"/>
      <c r="K125" s="194" t="s">
        <v>113</v>
      </c>
      <c r="L125" s="194" t="s">
        <v>113</v>
      </c>
      <c r="M125" s="194" t="s">
        <v>113</v>
      </c>
      <c r="N125" s="86"/>
      <c r="O125" s="194" t="s">
        <v>113</v>
      </c>
      <c r="P125" s="91"/>
      <c r="Q125" s="86">
        <f>+Sklop10[[#This Row],[cena/enota brez DDV v EUR]]*Sklop10[[#This Row],[Stopnja DDV (%)]]</f>
        <v>0</v>
      </c>
      <c r="R125" s="86">
        <f>+Sklop10[[#This Row],[cena/enota brez DDV v EUR]]+Sklop10[[#This Row],[Davek (EUR)]]</f>
        <v>0</v>
      </c>
      <c r="S125" s="86">
        <f>+Sklop10[[#This Row],[cena/enota brez DDV v EUR]]*Sklop10[[#This Row],[Okvirna količina]]</f>
        <v>0</v>
      </c>
      <c r="T125" s="86">
        <f>+Sklop10[[#This Row],[Končna cena/enoto mere (EUR) z DDV]]*Sklop10[[#This Row],[Okvirna količina]]</f>
        <v>0</v>
      </c>
      <c r="U125" s="194" t="s">
        <v>113</v>
      </c>
    </row>
    <row r="126" spans="1:21" s="55" customFormat="1" ht="36">
      <c r="A126" s="79" t="s">
        <v>219</v>
      </c>
      <c r="B126" s="167" t="s">
        <v>559</v>
      </c>
      <c r="C126" s="130" t="s">
        <v>557</v>
      </c>
      <c r="D126" s="77" t="s">
        <v>0</v>
      </c>
      <c r="E126" s="100"/>
      <c r="F126" s="193">
        <v>1450</v>
      </c>
      <c r="G126" s="104" t="s">
        <v>0</v>
      </c>
      <c r="H1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1450</v>
      </c>
      <c r="I126" s="80" t="str">
        <f>IF(Sklop10[[#This Row],[ZAHTEVANA SHEMA KAKOVOSTI]]&lt;&gt;"",Sklop10[[#This Row],[Preračunana masa/volumen/kos na enoto kg]],"")</f>
        <v/>
      </c>
      <c r="J126" s="88"/>
      <c r="K126" s="194" t="s">
        <v>113</v>
      </c>
      <c r="L126" s="194" t="s">
        <v>113</v>
      </c>
      <c r="M126" s="194" t="s">
        <v>113</v>
      </c>
      <c r="N126" s="86"/>
      <c r="O126" s="194" t="s">
        <v>113</v>
      </c>
      <c r="P126" s="91"/>
      <c r="Q126" s="86">
        <f>+Sklop10[[#This Row],[cena/enota brez DDV v EUR]]*Sklop10[[#This Row],[Stopnja DDV (%)]]</f>
        <v>0</v>
      </c>
      <c r="R126" s="86">
        <f>+Sklop10[[#This Row],[cena/enota brez DDV v EUR]]+Sklop10[[#This Row],[Davek (EUR)]]</f>
        <v>0</v>
      </c>
      <c r="S126" s="86">
        <f>+Sklop10[[#This Row],[cena/enota brez DDV v EUR]]*Sklop10[[#This Row],[Okvirna količina]]</f>
        <v>0</v>
      </c>
      <c r="T126" s="86">
        <f>+Sklop10[[#This Row],[Končna cena/enoto mere (EUR) z DDV]]*Sklop10[[#This Row],[Okvirna količina]]</f>
        <v>0</v>
      </c>
      <c r="U126" s="194" t="s">
        <v>113</v>
      </c>
    </row>
    <row r="127" spans="1:21">
      <c r="A127" s="296" t="s">
        <v>135</v>
      </c>
      <c r="B127" s="284"/>
      <c r="C127" s="291"/>
      <c r="D127" s="291"/>
      <c r="E127" s="300"/>
      <c r="F127" s="287"/>
      <c r="G127" s="298"/>
      <c r="H127" s="290">
        <f>SUBTOTAL(109,Sklop10[Preračunana masa/volumen/kos na enoto kg])</f>
        <v>34270</v>
      </c>
      <c r="I127" s="290">
        <f>SUBTOTAL(109,Sklop10[Živila iz shem kakovosti (kg)])</f>
        <v>0</v>
      </c>
      <c r="J127" s="289"/>
      <c r="K127" s="293"/>
      <c r="L127" s="293"/>
      <c r="M127" s="283"/>
      <c r="N127" s="299"/>
      <c r="O127" s="299"/>
      <c r="P127" s="299"/>
      <c r="Q127" s="294"/>
      <c r="R127" s="289"/>
      <c r="S127" s="294">
        <f>SUBTOTAL(109,Sklop10[Vrednost za okvirno količino (EUR) brez DDV])</f>
        <v>0</v>
      </c>
      <c r="T127" s="294">
        <f>SUBTOTAL(109,Sklop10[Vrednost za okvirno količino (EUR) z DDV])</f>
        <v>0</v>
      </c>
      <c r="U127" s="297"/>
    </row>
    <row r="128" spans="1:21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A129" s="48" t="s">
        <v>131</v>
      </c>
      <c r="B129" s="16"/>
      <c r="C129" s="28"/>
      <c r="D129" s="28"/>
      <c r="E129" s="101"/>
      <c r="Q129" s="48"/>
      <c r="R129" s="48"/>
      <c r="S129" s="48"/>
      <c r="T129" s="48"/>
    </row>
    <row r="130" spans="1:22">
      <c r="A130" s="11" t="s">
        <v>133</v>
      </c>
      <c r="B130" s="16"/>
      <c r="C130" s="28"/>
      <c r="D130" s="28"/>
      <c r="E130" s="101"/>
    </row>
    <row r="131" spans="1:22">
      <c r="A131" s="96" t="s">
        <v>174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2" ht="12.75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3"/>
      <c r="N132" s="113"/>
      <c r="O132" s="113"/>
      <c r="P132" s="113"/>
      <c r="Q132" s="113"/>
      <c r="R132" s="113"/>
      <c r="S132" s="113"/>
      <c r="T132" s="113"/>
      <c r="U132" s="113"/>
      <c r="V132" s="219"/>
    </row>
    <row r="133" spans="1:22">
      <c r="A133" s="96" t="s">
        <v>65</v>
      </c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</row>
    <row r="134" spans="1:22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>
      <c r="B142" s="16"/>
      <c r="C142" s="28"/>
      <c r="D142" s="28"/>
      <c r="E142" s="101"/>
    </row>
    <row r="143" spans="1:22">
      <c r="B143" s="16"/>
      <c r="C143" s="28"/>
      <c r="D143" s="28"/>
      <c r="E143" s="101"/>
    </row>
    <row r="144" spans="1:22">
      <c r="B144" s="16"/>
      <c r="C144" s="28"/>
      <c r="D144" s="28"/>
      <c r="E144" s="101"/>
    </row>
    <row r="145" spans="1:22">
      <c r="B145" s="16"/>
      <c r="C145" s="28"/>
      <c r="D145" s="28"/>
      <c r="E145" s="101"/>
    </row>
    <row r="146" spans="1:22">
      <c r="B146" s="16"/>
      <c r="C146" s="28"/>
      <c r="D146" s="28"/>
      <c r="E146" s="101"/>
    </row>
    <row r="147" spans="1:22">
      <c r="B147" s="16"/>
      <c r="C147" s="28"/>
      <c r="D147" s="28"/>
      <c r="E147" s="101"/>
    </row>
    <row r="148" spans="1:22">
      <c r="B148" s="16"/>
      <c r="C148" s="28"/>
      <c r="D148" s="28"/>
      <c r="E148" s="10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</sheetData>
  <sheetProtection insertRows="0" deleteRows="0"/>
  <protectedRanges>
    <protectedRange sqref="U133:U1048576 J133:P1048576 J1:P15 U1:U15 U127:U131 J16:J126 N16:N126 P16:P126 J127:P131" name="Obseg1"/>
    <protectedRange sqref="J132:P132 U13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9" max="11" man="1"/>
  </rowBreaks>
  <ignoredErrors>
    <ignoredError sqref="F122 F118:F120 F114:F115 F103:F111 F92:F102 F56:F89 F20:F54 F17:F1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5"/>
  <sheetViews>
    <sheetView zoomScale="91" zoomScaleNormal="91" zoomScaleSheetLayoutView="100" workbookViewId="0">
      <selection activeCell="B19" sqref="B19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02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03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03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03"/>
      <c r="I12" s="14"/>
      <c r="J12" s="14"/>
      <c r="K12" s="14"/>
      <c r="U12" s="7"/>
    </row>
    <row r="13" spans="1:21" s="12" customFormat="1" ht="21" customHeight="1">
      <c r="B13" s="384" t="str">
        <f>+'Ponudbeni pred_rekapitulacija'!B24</f>
        <v>DIETNI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95" t="s">
        <v>2</v>
      </c>
      <c r="B15" s="195" t="s">
        <v>163</v>
      </c>
      <c r="C15" s="195" t="s">
        <v>153</v>
      </c>
      <c r="D15" s="195" t="s">
        <v>154</v>
      </c>
      <c r="E15" s="195" t="s">
        <v>162</v>
      </c>
      <c r="F15" s="195" t="s">
        <v>97</v>
      </c>
      <c r="G15" s="195" t="s">
        <v>98</v>
      </c>
      <c r="H15" s="196" t="s">
        <v>134</v>
      </c>
      <c r="I15" s="196" t="s">
        <v>149</v>
      </c>
      <c r="J15" s="197" t="s">
        <v>105</v>
      </c>
      <c r="K15" s="197" t="s">
        <v>76</v>
      </c>
      <c r="L15" s="197" t="s">
        <v>77</v>
      </c>
      <c r="M15" s="197" t="s">
        <v>104</v>
      </c>
      <c r="N15" s="197" t="s">
        <v>63</v>
      </c>
      <c r="O15" s="197" t="s">
        <v>124</v>
      </c>
      <c r="P15" s="197" t="s">
        <v>101</v>
      </c>
      <c r="Q15" s="198" t="s">
        <v>102</v>
      </c>
      <c r="R15" s="198" t="s">
        <v>116</v>
      </c>
      <c r="S15" s="198" t="s">
        <v>106</v>
      </c>
      <c r="T15" s="198" t="s">
        <v>107</v>
      </c>
      <c r="U15" s="197" t="s">
        <v>121</v>
      </c>
    </row>
    <row r="16" spans="1:21" s="55" customFormat="1" ht="24">
      <c r="A16" s="130" t="s">
        <v>1</v>
      </c>
      <c r="B16" s="192" t="s">
        <v>560</v>
      </c>
      <c r="C16" s="130">
        <v>200</v>
      </c>
      <c r="D16" s="130" t="s">
        <v>111</v>
      </c>
      <c r="E16" s="164"/>
      <c r="F16" s="285" t="s">
        <v>975</v>
      </c>
      <c r="G16" s="292" t="s">
        <v>74</v>
      </c>
      <c r="H1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6" s="115" t="str">
        <f>IF(Sklop11[[#This Row],[ZAHTEVANA SHEMA KAKOVOSTI]]&lt;&gt;"",Sklop11[[#This Row],[Preračunana masa/volumen/kos na enoto kg]],"")</f>
        <v/>
      </c>
      <c r="J16" s="131"/>
      <c r="K16" s="216"/>
      <c r="L16" s="216"/>
      <c r="M16" s="169"/>
      <c r="N16" s="161"/>
      <c r="O16" s="161"/>
      <c r="P16" s="162"/>
      <c r="Q16" s="161">
        <f>+Sklop11[[#This Row],[cena/enota brez DDV v EUR]]*Sklop11[[#This Row],[Stopnja DDV (%)]]</f>
        <v>0</v>
      </c>
      <c r="R16" s="161">
        <f>+Sklop11[[#This Row],[cena/enota brez DDV v EUR]]+Sklop11[[#This Row],[Davek (EUR)]]</f>
        <v>0</v>
      </c>
      <c r="S16" s="161">
        <f>+Sklop11[[#This Row],[cena/enota brez DDV v EUR]]*Sklop11[[#This Row],[Okvirna količina]]</f>
        <v>0</v>
      </c>
      <c r="T16" s="161">
        <f>+Sklop11[[#This Row],[Končna cena/enoto mere (EUR) z DDV]]*Sklop11[[#This Row],[Okvirna količina]]</f>
        <v>0</v>
      </c>
      <c r="U16" s="217"/>
    </row>
    <row r="17" spans="1:21" s="55" customFormat="1" ht="12">
      <c r="A17" s="130" t="s">
        <v>3</v>
      </c>
      <c r="B17" s="157" t="s">
        <v>1007</v>
      </c>
      <c r="C17" s="130">
        <v>10</v>
      </c>
      <c r="D17" s="130" t="s">
        <v>111</v>
      </c>
      <c r="E17" s="164"/>
      <c r="F17" s="115">
        <v>25</v>
      </c>
      <c r="G17" s="292" t="s">
        <v>74</v>
      </c>
      <c r="H1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7" s="115" t="str">
        <f>IF(Sklop11[[#This Row],[ZAHTEVANA SHEMA KAKOVOSTI]]&lt;&gt;"",Sklop11[[#This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+Sklop11[[#This Row],[cena/enota brez DDV v EUR]]*Sklop11[[#This Row],[Stopnja DDV (%)]]</f>
        <v>0</v>
      </c>
      <c r="R17" s="161">
        <f>+Sklop11[[#This Row],[cena/enota brez DDV v EUR]]+Sklop11[[#This Row],[Davek (EUR)]]</f>
        <v>0</v>
      </c>
      <c r="S17" s="161">
        <f>+Sklop11[[#This Row],[cena/enota brez DDV v EUR]]*Sklop11[[#This Row],[Okvirna količina]]</f>
        <v>0</v>
      </c>
      <c r="T17" s="161">
        <f>+Sklop11[[#This Row],[Končna cena/enoto mere (EUR) z DDV]]*Sklop11[[#This Row],[Okvirna količina]]</f>
        <v>0</v>
      </c>
      <c r="U17" s="217"/>
    </row>
    <row r="18" spans="1:21" s="55" customFormat="1" ht="24">
      <c r="A18" s="130" t="s">
        <v>4</v>
      </c>
      <c r="B18" s="157" t="s">
        <v>561</v>
      </c>
      <c r="C18" s="130">
        <v>80</v>
      </c>
      <c r="D18" s="130" t="s">
        <v>111</v>
      </c>
      <c r="E18" s="164"/>
      <c r="F18" s="115">
        <v>80</v>
      </c>
      <c r="G18" s="292" t="s">
        <v>74</v>
      </c>
      <c r="H1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18" s="115" t="str">
        <f>IF(Sklop11[[#This Row],[ZAHTEVANA SHEMA KAKOVOSTI]]&lt;&gt;"",Sklop11[[#This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+Sklop11[[#This Row],[cena/enota brez DDV v EUR]]*Sklop11[[#This Row],[Stopnja DDV (%)]]</f>
        <v>0</v>
      </c>
      <c r="R18" s="161">
        <f>+Sklop11[[#This Row],[cena/enota brez DDV v EUR]]+Sklop11[[#This Row],[Davek (EUR)]]</f>
        <v>0</v>
      </c>
      <c r="S18" s="161">
        <f>+Sklop11[[#This Row],[cena/enota brez DDV v EUR]]*Sklop11[[#This Row],[Okvirna količina]]</f>
        <v>0</v>
      </c>
      <c r="T18" s="161">
        <f>+Sklop11[[#This Row],[Končna cena/enoto mere (EUR) z DDV]]*Sklop11[[#This Row],[Okvirna količina]]</f>
        <v>0</v>
      </c>
      <c r="U18" s="217"/>
    </row>
    <row r="19" spans="1:21" s="55" customFormat="1" ht="12">
      <c r="A19" s="130" t="s">
        <v>5</v>
      </c>
      <c r="B19" s="157" t="s">
        <v>562</v>
      </c>
      <c r="C19" s="130" t="s">
        <v>1022</v>
      </c>
      <c r="D19" s="130" t="s">
        <v>111</v>
      </c>
      <c r="E19" s="164"/>
      <c r="F19" s="115">
        <v>10</v>
      </c>
      <c r="G19" s="292" t="s">
        <v>0</v>
      </c>
      <c r="H1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115" t="str">
        <f>IF(Sklop11[[#This Row],[ZAHTEVANA SHEMA KAKOVOSTI]]&lt;&gt;"",Sklop11[[#This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+Sklop11[[#This Row],[cena/enota brez DDV v EUR]]*Sklop11[[#This Row],[Stopnja DDV (%)]]</f>
        <v>0</v>
      </c>
      <c r="R19" s="161">
        <f>+Sklop11[[#This Row],[cena/enota brez DDV v EUR]]+Sklop11[[#This Row],[Davek (EUR)]]</f>
        <v>0</v>
      </c>
      <c r="S19" s="161">
        <f>+Sklop11[[#This Row],[cena/enota brez DDV v EUR]]*Sklop11[[#This Row],[Okvirna količina]]</f>
        <v>0</v>
      </c>
      <c r="T19" s="161">
        <f>+Sklop11[[#This Row],[Končna cena/enoto mere (EUR) z DDV]]*Sklop11[[#This Row],[Okvirna količina]]</f>
        <v>0</v>
      </c>
      <c r="U19" s="217"/>
    </row>
    <row r="20" spans="1:21" s="55" customFormat="1" ht="24">
      <c r="A20" s="130" t="s">
        <v>6</v>
      </c>
      <c r="B20" s="157" t="s">
        <v>1008</v>
      </c>
      <c r="C20" s="130">
        <v>400</v>
      </c>
      <c r="D20" s="130" t="s">
        <v>111</v>
      </c>
      <c r="E20" s="164"/>
      <c r="F20" s="115">
        <v>25</v>
      </c>
      <c r="G20" s="292" t="s">
        <v>74</v>
      </c>
      <c r="H2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115" t="str">
        <f>IF(Sklop11[[#This Row],[ZAHTEVANA SHEMA KAKOVOSTI]]&lt;&gt;"",Sklop11[[#This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+Sklop11[[#This Row],[cena/enota brez DDV v EUR]]*Sklop11[[#This Row],[Stopnja DDV (%)]]</f>
        <v>0</v>
      </c>
      <c r="R20" s="161">
        <f>+Sklop11[[#This Row],[cena/enota brez DDV v EUR]]+Sklop11[[#This Row],[Davek (EUR)]]</f>
        <v>0</v>
      </c>
      <c r="S20" s="161">
        <f>+Sklop11[[#This Row],[cena/enota brez DDV v EUR]]*Sklop11[[#This Row],[Okvirna količina]]</f>
        <v>0</v>
      </c>
      <c r="T20" s="161">
        <f>+Sklop11[[#This Row],[Končna cena/enoto mere (EUR) z DDV]]*Sklop11[[#This Row],[Okvirna količina]]</f>
        <v>0</v>
      </c>
      <c r="U20" s="217"/>
    </row>
    <row r="21" spans="1:21" s="55" customFormat="1" ht="24">
      <c r="A21" s="130" t="s">
        <v>7</v>
      </c>
      <c r="B21" s="157" t="s">
        <v>426</v>
      </c>
      <c r="C21" s="130">
        <v>330</v>
      </c>
      <c r="D21" s="130" t="s">
        <v>111</v>
      </c>
      <c r="E21" s="164"/>
      <c r="F21" s="115">
        <v>10</v>
      </c>
      <c r="G21" s="292" t="s">
        <v>74</v>
      </c>
      <c r="H2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21" s="115" t="str">
        <f>IF(Sklop11[[#This Row],[ZAHTEVANA SHEMA KAKOVOSTI]]&lt;&gt;"",Sklop11[[#This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+Sklop11[[#This Row],[cena/enota brez DDV v EUR]]*Sklop11[[#This Row],[Stopnja DDV (%)]]</f>
        <v>0</v>
      </c>
      <c r="R21" s="161">
        <f>+Sklop11[[#This Row],[cena/enota brez DDV v EUR]]+Sklop11[[#This Row],[Davek (EUR)]]</f>
        <v>0</v>
      </c>
      <c r="S21" s="161">
        <f>+Sklop11[[#This Row],[cena/enota brez DDV v EUR]]*Sklop11[[#This Row],[Okvirna količina]]</f>
        <v>0</v>
      </c>
      <c r="T21" s="161">
        <f>+Sklop11[[#This Row],[Končna cena/enoto mere (EUR) z DDV]]*Sklop11[[#This Row],[Okvirna količina]]</f>
        <v>0</v>
      </c>
      <c r="U21" s="217"/>
    </row>
    <row r="22" spans="1:21" s="55" customFormat="1" ht="12">
      <c r="A22" s="130" t="s">
        <v>8</v>
      </c>
      <c r="B22" s="157" t="s">
        <v>563</v>
      </c>
      <c r="C22" s="130">
        <v>150</v>
      </c>
      <c r="D22" s="130" t="s">
        <v>111</v>
      </c>
      <c r="E22" s="164"/>
      <c r="F22" s="115">
        <v>10</v>
      </c>
      <c r="G22" s="292" t="s">
        <v>74</v>
      </c>
      <c r="H2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2" s="115" t="str">
        <f>IF(Sklop11[[#This Row],[ZAHTEVANA SHEMA KAKOVOSTI]]&lt;&gt;"",Sklop11[[#This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+Sklop11[[#This Row],[cena/enota brez DDV v EUR]]*Sklop11[[#This Row],[Stopnja DDV (%)]]</f>
        <v>0</v>
      </c>
      <c r="R22" s="161">
        <f>+Sklop11[[#This Row],[cena/enota brez DDV v EUR]]+Sklop11[[#This Row],[Davek (EUR)]]</f>
        <v>0</v>
      </c>
      <c r="S22" s="161">
        <f>+Sklop11[[#This Row],[cena/enota brez DDV v EUR]]*Sklop11[[#This Row],[Okvirna količina]]</f>
        <v>0</v>
      </c>
      <c r="T22" s="161">
        <f>+Sklop11[[#This Row],[Končna cena/enoto mere (EUR) z DDV]]*Sklop11[[#This Row],[Okvirna količina]]</f>
        <v>0</v>
      </c>
      <c r="U22" s="217"/>
    </row>
    <row r="23" spans="1:21" s="55" customFormat="1" ht="12">
      <c r="A23" s="130" t="s">
        <v>9</v>
      </c>
      <c r="B23" s="157" t="s">
        <v>565</v>
      </c>
      <c r="C23" s="130">
        <v>375</v>
      </c>
      <c r="D23" s="130" t="s">
        <v>111</v>
      </c>
      <c r="E23" s="164"/>
      <c r="F23" s="115">
        <v>5</v>
      </c>
      <c r="G23" s="292" t="s">
        <v>74</v>
      </c>
      <c r="H2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1.875</v>
      </c>
      <c r="I23" s="115" t="str">
        <f>IF(Sklop11[[#This Row],[ZAHTEVANA SHEMA KAKOVOSTI]]&lt;&gt;"",Sklop11[[#This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+Sklop11[[#This Row],[cena/enota brez DDV v EUR]]*Sklop11[[#This Row],[Stopnja DDV (%)]]</f>
        <v>0</v>
      </c>
      <c r="R23" s="161">
        <f>+Sklop11[[#This Row],[cena/enota brez DDV v EUR]]+Sklop11[[#This Row],[Davek (EUR)]]</f>
        <v>0</v>
      </c>
      <c r="S23" s="161">
        <f>+Sklop11[[#This Row],[cena/enota brez DDV v EUR]]*Sklop11[[#This Row],[Okvirna količina]]</f>
        <v>0</v>
      </c>
      <c r="T23" s="161">
        <f>+Sklop11[[#This Row],[Končna cena/enoto mere (EUR) z DDV]]*Sklop11[[#This Row],[Okvirna količina]]</f>
        <v>0</v>
      </c>
      <c r="U23" s="217"/>
    </row>
    <row r="24" spans="1:21" s="55" customFormat="1" ht="12">
      <c r="A24" s="130" t="s">
        <v>10</v>
      </c>
      <c r="B24" s="157" t="s">
        <v>566</v>
      </c>
      <c r="C24" s="130">
        <v>150</v>
      </c>
      <c r="D24" s="130" t="s">
        <v>111</v>
      </c>
      <c r="E24" s="164"/>
      <c r="F24" s="115">
        <v>10</v>
      </c>
      <c r="G24" s="292" t="s">
        <v>74</v>
      </c>
      <c r="H2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4" s="115" t="str">
        <f>IF(Sklop11[[#This Row],[ZAHTEVANA SHEMA KAKOVOSTI]]&lt;&gt;"",Sklop11[[#This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+Sklop11[[#This Row],[cena/enota brez DDV v EUR]]*Sklop11[[#This Row],[Stopnja DDV (%)]]</f>
        <v>0</v>
      </c>
      <c r="R24" s="161">
        <f>+Sklop11[[#This Row],[cena/enota brez DDV v EUR]]+Sklop11[[#This Row],[Davek (EUR)]]</f>
        <v>0</v>
      </c>
      <c r="S24" s="161">
        <f>+Sklop11[[#This Row],[cena/enota brez DDV v EUR]]*Sklop11[[#This Row],[Okvirna količina]]</f>
        <v>0</v>
      </c>
      <c r="T24" s="161">
        <f>+Sklop11[[#This Row],[Končna cena/enoto mere (EUR) z DDV]]*Sklop11[[#This Row],[Okvirna količina]]</f>
        <v>0</v>
      </c>
      <c r="U24" s="217"/>
    </row>
    <row r="25" spans="1:21" s="55" customFormat="1" ht="12">
      <c r="A25" s="130" t="s">
        <v>11</v>
      </c>
      <c r="B25" s="157" t="s">
        <v>567</v>
      </c>
      <c r="C25" s="130">
        <v>250</v>
      </c>
      <c r="D25" s="130" t="s">
        <v>111</v>
      </c>
      <c r="E25" s="164"/>
      <c r="F25" s="115">
        <v>10</v>
      </c>
      <c r="G25" s="292" t="s">
        <v>74</v>
      </c>
      <c r="H2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5" s="115" t="str">
        <f>IF(Sklop11[[#This Row],[ZAHTEVANA SHEMA KAKOVOSTI]]&lt;&gt;"",Sklop11[[#This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+Sklop11[[#This Row],[cena/enota brez DDV v EUR]]*Sklop11[[#This Row],[Stopnja DDV (%)]]</f>
        <v>0</v>
      </c>
      <c r="R25" s="161">
        <f>+Sklop11[[#This Row],[cena/enota brez DDV v EUR]]+Sklop11[[#This Row],[Davek (EUR)]]</f>
        <v>0</v>
      </c>
      <c r="S25" s="161">
        <f>+Sklop11[[#This Row],[cena/enota brez DDV v EUR]]*Sklop11[[#This Row],[Okvirna količina]]</f>
        <v>0</v>
      </c>
      <c r="T25" s="161">
        <f>+Sklop11[[#This Row],[Končna cena/enoto mere (EUR) z DDV]]*Sklop11[[#This Row],[Okvirna količina]]</f>
        <v>0</v>
      </c>
      <c r="U25" s="217"/>
    </row>
    <row r="26" spans="1:21" s="55" customFormat="1" ht="12">
      <c r="A26" s="130" t="s">
        <v>12</v>
      </c>
      <c r="B26" s="157" t="s">
        <v>568</v>
      </c>
      <c r="C26" s="130">
        <v>250</v>
      </c>
      <c r="D26" s="130" t="s">
        <v>111</v>
      </c>
      <c r="E26" s="164"/>
      <c r="F26" s="115">
        <v>125</v>
      </c>
      <c r="G26" s="292" t="s">
        <v>74</v>
      </c>
      <c r="H2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31.25</v>
      </c>
      <c r="I26" s="115" t="str">
        <f>IF(Sklop11[[#This Row],[ZAHTEVANA SHEMA KAKOVOSTI]]&lt;&gt;"",Sklop11[[#This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+Sklop11[[#This Row],[cena/enota brez DDV v EUR]]*Sklop11[[#This Row],[Stopnja DDV (%)]]</f>
        <v>0</v>
      </c>
      <c r="R26" s="161">
        <f>+Sklop11[[#This Row],[cena/enota brez DDV v EUR]]+Sklop11[[#This Row],[Davek (EUR)]]</f>
        <v>0</v>
      </c>
      <c r="S26" s="161">
        <f>+Sklop11[[#This Row],[cena/enota brez DDV v EUR]]*Sklop11[[#This Row],[Okvirna količina]]</f>
        <v>0</v>
      </c>
      <c r="T26" s="161">
        <f>+Sklop11[[#This Row],[Končna cena/enoto mere (EUR) z DDV]]*Sklop11[[#This Row],[Okvirna količina]]</f>
        <v>0</v>
      </c>
      <c r="U26" s="217"/>
    </row>
    <row r="27" spans="1:21" s="55" customFormat="1" ht="12">
      <c r="A27" s="130" t="s">
        <v>13</v>
      </c>
      <c r="B27" s="157" t="s">
        <v>1009</v>
      </c>
      <c r="C27" s="130">
        <v>200</v>
      </c>
      <c r="D27" s="130" t="s">
        <v>111</v>
      </c>
      <c r="E27" s="164"/>
      <c r="F27" s="115">
        <v>10</v>
      </c>
      <c r="G27" s="292" t="s">
        <v>74</v>
      </c>
      <c r="H2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115" t="str">
        <f>IF(Sklop11[[#This Row],[ZAHTEVANA SHEMA KAKOVOSTI]]&lt;&gt;"",Sklop11[[#This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+Sklop11[[#This Row],[cena/enota brez DDV v EUR]]*Sklop11[[#This Row],[Stopnja DDV (%)]]</f>
        <v>0</v>
      </c>
      <c r="R27" s="161">
        <f>+Sklop11[[#This Row],[cena/enota brez DDV v EUR]]+Sklop11[[#This Row],[Davek (EUR)]]</f>
        <v>0</v>
      </c>
      <c r="S27" s="161">
        <f>+Sklop11[[#This Row],[cena/enota brez DDV v EUR]]*Sklop11[[#This Row],[Okvirna količina]]</f>
        <v>0</v>
      </c>
      <c r="T27" s="161">
        <f>+Sklop11[[#This Row],[Končna cena/enoto mere (EUR) z DDV]]*Sklop11[[#This Row],[Okvirna količina]]</f>
        <v>0</v>
      </c>
      <c r="U27" s="217"/>
    </row>
    <row r="28" spans="1:21" s="55" customFormat="1" ht="12">
      <c r="A28" s="130" t="s">
        <v>14</v>
      </c>
      <c r="B28" s="157" t="s">
        <v>569</v>
      </c>
      <c r="C28" s="130">
        <v>300</v>
      </c>
      <c r="D28" s="130" t="s">
        <v>111</v>
      </c>
      <c r="E28" s="164"/>
      <c r="F28" s="115">
        <v>25</v>
      </c>
      <c r="G28" s="292" t="s">
        <v>74</v>
      </c>
      <c r="H2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8" s="115" t="str">
        <f>IF(Sklop11[[#This Row],[ZAHTEVANA SHEMA KAKOVOSTI]]&lt;&gt;"",Sklop11[[#This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+Sklop11[[#This Row],[cena/enota brez DDV v EUR]]*Sklop11[[#This Row],[Stopnja DDV (%)]]</f>
        <v>0</v>
      </c>
      <c r="R28" s="161">
        <f>+Sklop11[[#This Row],[cena/enota brez DDV v EUR]]+Sklop11[[#This Row],[Davek (EUR)]]</f>
        <v>0</v>
      </c>
      <c r="S28" s="161">
        <f>+Sklop11[[#This Row],[cena/enota brez DDV v EUR]]*Sklop11[[#This Row],[Okvirna količina]]</f>
        <v>0</v>
      </c>
      <c r="T28" s="161">
        <f>+Sklop11[[#This Row],[Končna cena/enoto mere (EUR) z DDV]]*Sklop11[[#This Row],[Okvirna količina]]</f>
        <v>0</v>
      </c>
      <c r="U28" s="217"/>
    </row>
    <row r="29" spans="1:21" s="55" customFormat="1" ht="12">
      <c r="A29" s="130" t="s">
        <v>15</v>
      </c>
      <c r="B29" s="157" t="s">
        <v>570</v>
      </c>
      <c r="C29" s="130">
        <v>200</v>
      </c>
      <c r="D29" s="130" t="s">
        <v>111</v>
      </c>
      <c r="E29" s="164"/>
      <c r="F29" s="115">
        <v>10</v>
      </c>
      <c r="G29" s="292" t="s">
        <v>74</v>
      </c>
      <c r="H2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115" t="str">
        <f>IF(Sklop11[[#This Row],[ZAHTEVANA SHEMA KAKOVOSTI]]&lt;&gt;"",Sklop11[[#This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+Sklop11[[#This Row],[cena/enota brez DDV v EUR]]*Sklop11[[#This Row],[Stopnja DDV (%)]]</f>
        <v>0</v>
      </c>
      <c r="R29" s="161">
        <f>+Sklop11[[#This Row],[cena/enota brez DDV v EUR]]+Sklop11[[#This Row],[Davek (EUR)]]</f>
        <v>0</v>
      </c>
      <c r="S29" s="161">
        <f>+Sklop11[[#This Row],[cena/enota brez DDV v EUR]]*Sklop11[[#This Row],[Okvirna količina]]</f>
        <v>0</v>
      </c>
      <c r="T29" s="161">
        <f>+Sklop11[[#This Row],[Končna cena/enoto mere (EUR) z DDV]]*Sklop11[[#This Row],[Okvirna količina]]</f>
        <v>0</v>
      </c>
      <c r="U29" s="217"/>
    </row>
    <row r="30" spans="1:21" s="55" customFormat="1" ht="12">
      <c r="A30" s="130" t="s">
        <v>16</v>
      </c>
      <c r="B30" s="157" t="s">
        <v>571</v>
      </c>
      <c r="C30" s="130">
        <v>250</v>
      </c>
      <c r="D30" s="130" t="s">
        <v>111</v>
      </c>
      <c r="E30" s="164"/>
      <c r="F30" s="115">
        <v>10</v>
      </c>
      <c r="G30" s="295" t="s">
        <v>74</v>
      </c>
      <c r="H3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0" s="115" t="str">
        <f>IF(Sklop11[[#This Row],[ZAHTEVANA SHEMA KAKOVOSTI]]&lt;&gt;"",Sklop11[[#This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+Sklop11[[#This Row],[cena/enota brez DDV v EUR]]*Sklop11[[#This Row],[Stopnja DDV (%)]]</f>
        <v>0</v>
      </c>
      <c r="R30" s="161">
        <f>+Sklop11[[#This Row],[cena/enota brez DDV v EUR]]+Sklop11[[#This Row],[Davek (EUR)]]</f>
        <v>0</v>
      </c>
      <c r="S30" s="161">
        <f>+Sklop11[[#This Row],[cena/enota brez DDV v EUR]]*Sklop11[[#This Row],[Okvirna količina]]</f>
        <v>0</v>
      </c>
      <c r="T30" s="161">
        <f>+Sklop11[[#This Row],[Končna cena/enoto mere (EUR) z DDV]]*Sklop11[[#This Row],[Okvirna količina]]</f>
        <v>0</v>
      </c>
      <c r="U30" s="217"/>
    </row>
    <row r="31" spans="1:21" s="55" customFormat="1" ht="24">
      <c r="A31" s="130" t="s">
        <v>17</v>
      </c>
      <c r="B31" s="157" t="s">
        <v>1010</v>
      </c>
      <c r="C31" s="130">
        <v>150</v>
      </c>
      <c r="D31" s="130" t="s">
        <v>111</v>
      </c>
      <c r="E31" s="242"/>
      <c r="F31" s="115">
        <v>10</v>
      </c>
      <c r="G31" s="344" t="s">
        <v>74</v>
      </c>
      <c r="H3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1" s="208" t="str">
        <f>IF(Sklop11[[#This Row],[ZAHTEVANA SHEMA KAKOVOSTI]]&lt;&gt;"",Sklop11[[#This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+Sklop11[[#This Row],[cena/enota brez DDV v EUR]]*Sklop11[[#This Row],[Stopnja DDV (%)]]</f>
        <v>0</v>
      </c>
      <c r="R31" s="161">
        <f>+Sklop11[[#This Row],[cena/enota brez DDV v EUR]]+Sklop11[[#This Row],[Davek (EUR)]]</f>
        <v>0</v>
      </c>
      <c r="S31" s="161">
        <f>+Sklop11[[#This Row],[cena/enota brez DDV v EUR]]*Sklop11[[#This Row],[Okvirna količina]]</f>
        <v>0</v>
      </c>
      <c r="T31" s="161">
        <f>+Sklop11[[#This Row],[Končna cena/enoto mere (EUR) z DDV]]*Sklop11[[#This Row],[Okvirna količina]]</f>
        <v>0</v>
      </c>
      <c r="U31" s="217"/>
    </row>
    <row r="32" spans="1:21" s="55" customFormat="1" ht="24">
      <c r="A32" s="130" t="s">
        <v>18</v>
      </c>
      <c r="B32" s="157" t="s">
        <v>1011</v>
      </c>
      <c r="C32" s="130">
        <v>150</v>
      </c>
      <c r="D32" s="130" t="s">
        <v>111</v>
      </c>
      <c r="E32" s="164"/>
      <c r="F32" s="115">
        <v>10</v>
      </c>
      <c r="G32" s="344" t="s">
        <v>74</v>
      </c>
      <c r="H3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2" s="115" t="str">
        <f>IF(Sklop11[[#This Row],[ZAHTEVANA SHEMA KAKOVOSTI]]&lt;&gt;"",Sklop11[[#This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+Sklop11[[#This Row],[cena/enota brez DDV v EUR]]*Sklop11[[#This Row],[Stopnja DDV (%)]]</f>
        <v>0</v>
      </c>
      <c r="R32" s="161">
        <f>+Sklop11[[#This Row],[cena/enota brez DDV v EUR]]+Sklop11[[#This Row],[Davek (EUR)]]</f>
        <v>0</v>
      </c>
      <c r="S32" s="161">
        <f>+Sklop11[[#This Row],[cena/enota brez DDV v EUR]]*Sklop11[[#This Row],[Okvirna količina]]</f>
        <v>0</v>
      </c>
      <c r="T32" s="161">
        <f>+Sklop11[[#This Row],[Končna cena/enoto mere (EUR) z DDV]]*Sklop11[[#This Row],[Okvirna količina]]</f>
        <v>0</v>
      </c>
      <c r="U32" s="217"/>
    </row>
    <row r="33" spans="1:21" s="55" customFormat="1" ht="24">
      <c r="A33" s="130" t="s">
        <v>19</v>
      </c>
      <c r="B33" s="157" t="s">
        <v>572</v>
      </c>
      <c r="C33" s="130">
        <v>200</v>
      </c>
      <c r="D33" s="130" t="s">
        <v>111</v>
      </c>
      <c r="E33" s="164"/>
      <c r="F33" s="115">
        <v>240</v>
      </c>
      <c r="G33" s="344" t="s">
        <v>74</v>
      </c>
      <c r="H3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3" s="115" t="str">
        <f>IF(Sklop11[[#This Row],[ZAHTEVANA SHEMA KAKOVOSTI]]&lt;&gt;"",Sklop11[[#This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+Sklop11[[#This Row],[cena/enota brez DDV v EUR]]*Sklop11[[#This Row],[Stopnja DDV (%)]]</f>
        <v>0</v>
      </c>
      <c r="R33" s="161">
        <f>+Sklop11[[#This Row],[cena/enota brez DDV v EUR]]+Sklop11[[#This Row],[Davek (EUR)]]</f>
        <v>0</v>
      </c>
      <c r="S33" s="161">
        <f>+Sklop11[[#This Row],[cena/enota brez DDV v EUR]]*Sklop11[[#This Row],[Okvirna količina]]</f>
        <v>0</v>
      </c>
      <c r="T33" s="161">
        <f>+Sklop11[[#This Row],[Končna cena/enoto mere (EUR) z DDV]]*Sklop11[[#This Row],[Okvirna količina]]</f>
        <v>0</v>
      </c>
      <c r="U33" s="217"/>
    </row>
    <row r="34" spans="1:21" s="55" customFormat="1" ht="12">
      <c r="A34" s="130" t="s">
        <v>20</v>
      </c>
      <c r="B34" s="157" t="s">
        <v>573</v>
      </c>
      <c r="C34" s="130">
        <v>125</v>
      </c>
      <c r="D34" s="130" t="s">
        <v>111</v>
      </c>
      <c r="E34" s="164"/>
      <c r="F34" s="115">
        <v>5</v>
      </c>
      <c r="G34" s="292" t="s">
        <v>74</v>
      </c>
      <c r="H3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0.625</v>
      </c>
      <c r="I34" s="115" t="str">
        <f>IF(Sklop11[[#This Row],[ZAHTEVANA SHEMA KAKOVOSTI]]&lt;&gt;"",Sklop11[[#This Row],[Preračunana masa/volumen/kos na enoto kg]],"")</f>
        <v/>
      </c>
      <c r="J34" s="131"/>
      <c r="K34" s="132"/>
      <c r="L34" s="132"/>
      <c r="M34" s="133"/>
      <c r="N34" s="161"/>
      <c r="O34" s="161"/>
      <c r="P34" s="162"/>
      <c r="Q34" s="161">
        <f>+Sklop11[[#This Row],[cena/enota brez DDV v EUR]]*Sklop11[[#This Row],[Stopnja DDV (%)]]</f>
        <v>0</v>
      </c>
      <c r="R34" s="161">
        <f>+Sklop11[[#This Row],[cena/enota brez DDV v EUR]]+Sklop11[[#This Row],[Davek (EUR)]]</f>
        <v>0</v>
      </c>
      <c r="S34" s="161">
        <f>+Sklop11[[#This Row],[cena/enota brez DDV v EUR]]*Sklop11[[#This Row],[Okvirna količina]]</f>
        <v>0</v>
      </c>
      <c r="T34" s="161">
        <f>+Sklop11[[#This Row],[Končna cena/enoto mere (EUR) z DDV]]*Sklop11[[#This Row],[Okvirna količina]]</f>
        <v>0</v>
      </c>
      <c r="U34" s="217"/>
    </row>
    <row r="35" spans="1:21" s="55" customFormat="1" ht="12">
      <c r="A35" s="130" t="s">
        <v>21</v>
      </c>
      <c r="B35" s="157" t="s">
        <v>1012</v>
      </c>
      <c r="C35" s="130" t="s">
        <v>418</v>
      </c>
      <c r="D35" s="130" t="s">
        <v>0</v>
      </c>
      <c r="E35" s="164"/>
      <c r="F35" s="115">
        <v>1</v>
      </c>
      <c r="G35" s="292" t="s">
        <v>0</v>
      </c>
      <c r="H3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5" s="115" t="str">
        <f>IF(Sklop11[[#This Row],[ZAHTEVANA SHEMA KAKOVOSTI]]&lt;&gt;"",Sklop11[[#This Row],[Preračunana masa/volumen/kos na enoto kg]],"")</f>
        <v/>
      </c>
      <c r="J35" s="131"/>
      <c r="K35" s="132"/>
      <c r="L35" s="132"/>
      <c r="M35" s="133"/>
      <c r="N35" s="161"/>
      <c r="O35" s="161"/>
      <c r="P35" s="162"/>
      <c r="Q35" s="161">
        <f>+Sklop11[[#This Row],[cena/enota brez DDV v EUR]]*Sklop11[[#This Row],[Stopnja DDV (%)]]</f>
        <v>0</v>
      </c>
      <c r="R35" s="161">
        <f>+Sklop11[[#This Row],[cena/enota brez DDV v EUR]]+Sklop11[[#This Row],[Davek (EUR)]]</f>
        <v>0</v>
      </c>
      <c r="S35" s="161">
        <f>+Sklop11[[#This Row],[cena/enota brez DDV v EUR]]*Sklop11[[#This Row],[Okvirna količina]]</f>
        <v>0</v>
      </c>
      <c r="T35" s="161">
        <f>+Sklop11[[#This Row],[Končna cena/enoto mere (EUR) z DDV]]*Sklop11[[#This Row],[Okvirna količina]]</f>
        <v>0</v>
      </c>
      <c r="U35" s="217"/>
    </row>
    <row r="36" spans="1:21" s="55" customFormat="1" ht="12">
      <c r="A36" s="130" t="s">
        <v>22</v>
      </c>
      <c r="B36" s="157" t="s">
        <v>575</v>
      </c>
      <c r="C36" s="130" t="s">
        <v>1023</v>
      </c>
      <c r="D36" s="130" t="s">
        <v>111</v>
      </c>
      <c r="E36" s="164"/>
      <c r="F36" s="115">
        <v>40</v>
      </c>
      <c r="G36" s="292" t="s">
        <v>0</v>
      </c>
      <c r="H3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6" s="115" t="str">
        <f>IF(Sklop11[[#This Row],[ZAHTEVANA SHEMA KAKOVOSTI]]&lt;&gt;"",Sklop11[[#This Row],[Preračunana masa/volumen/kos na enoto kg]],"")</f>
        <v/>
      </c>
      <c r="J36" s="131"/>
      <c r="K36" s="132"/>
      <c r="L36" s="132"/>
      <c r="M36" s="133"/>
      <c r="N36" s="161"/>
      <c r="O36" s="161"/>
      <c r="P36" s="162"/>
      <c r="Q36" s="161">
        <f>+Sklop11[[#This Row],[cena/enota brez DDV v EUR]]*Sklop11[[#This Row],[Stopnja DDV (%)]]</f>
        <v>0</v>
      </c>
      <c r="R36" s="161">
        <f>+Sklop11[[#This Row],[cena/enota brez DDV v EUR]]+Sklop11[[#This Row],[Davek (EUR)]]</f>
        <v>0</v>
      </c>
      <c r="S36" s="161">
        <f>+Sklop11[[#This Row],[cena/enota brez DDV v EUR]]*Sklop11[[#This Row],[Okvirna količina]]</f>
        <v>0</v>
      </c>
      <c r="T36" s="161">
        <f>+Sklop11[[#This Row],[Končna cena/enoto mere (EUR) z DDV]]*Sklop11[[#This Row],[Okvirna količina]]</f>
        <v>0</v>
      </c>
      <c r="U36" s="217"/>
    </row>
    <row r="37" spans="1:21" s="55" customFormat="1" ht="12">
      <c r="A37" s="130" t="s">
        <v>23</v>
      </c>
      <c r="B37" s="157" t="s">
        <v>1013</v>
      </c>
      <c r="C37" s="130" t="s">
        <v>418</v>
      </c>
      <c r="D37" s="130" t="s">
        <v>111</v>
      </c>
      <c r="E37" s="164"/>
      <c r="F37" s="115">
        <v>50</v>
      </c>
      <c r="G37" s="292" t="s">
        <v>0</v>
      </c>
      <c r="H3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15" t="str">
        <f>IF(Sklop11[[#This Row],[ZAHTEVANA SHEMA KAKOVOSTI]]&lt;&gt;"",Sklop11[[#This Row],[Preračunana masa/volumen/kos na enoto kg]],"")</f>
        <v/>
      </c>
      <c r="J37" s="131"/>
      <c r="K37" s="132"/>
      <c r="L37" s="132"/>
      <c r="M37" s="133"/>
      <c r="N37" s="161"/>
      <c r="O37" s="161"/>
      <c r="P37" s="162"/>
      <c r="Q37" s="161">
        <f>+Sklop11[[#This Row],[cena/enota brez DDV v EUR]]*Sklop11[[#This Row],[Stopnja DDV (%)]]</f>
        <v>0</v>
      </c>
      <c r="R37" s="161">
        <f>+Sklop11[[#This Row],[cena/enota brez DDV v EUR]]+Sklop11[[#This Row],[Davek (EUR)]]</f>
        <v>0</v>
      </c>
      <c r="S37" s="161">
        <f>+Sklop11[[#This Row],[cena/enota brez DDV v EUR]]*Sklop11[[#This Row],[Okvirna količina]]</f>
        <v>0</v>
      </c>
      <c r="T37" s="161">
        <f>+Sklop11[[#This Row],[Končna cena/enoto mere (EUR) z DDV]]*Sklop11[[#This Row],[Okvirna količina]]</f>
        <v>0</v>
      </c>
      <c r="U37" s="217"/>
    </row>
    <row r="38" spans="1:21" s="55" customFormat="1" ht="24">
      <c r="A38" s="130" t="s">
        <v>24</v>
      </c>
      <c r="B38" s="157" t="s">
        <v>576</v>
      </c>
      <c r="C38" s="130">
        <v>380</v>
      </c>
      <c r="D38" s="130" t="s">
        <v>111</v>
      </c>
      <c r="E38" s="164"/>
      <c r="F38" s="115">
        <v>10</v>
      </c>
      <c r="G38" s="292" t="s">
        <v>74</v>
      </c>
      <c r="H3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</v>
      </c>
      <c r="I38" s="115" t="str">
        <f>IF(Sklop11[[#This Row],[ZAHTEVANA SHEMA KAKOVOSTI]]&lt;&gt;"",Sklop11[[#This Row],[Preračunana masa/volumen/kos na enoto kg]],"")</f>
        <v/>
      </c>
      <c r="J38" s="131"/>
      <c r="K38" s="132"/>
      <c r="L38" s="132"/>
      <c r="M38" s="133"/>
      <c r="N38" s="161"/>
      <c r="O38" s="161"/>
      <c r="P38" s="162"/>
      <c r="Q38" s="161">
        <f>+Sklop11[[#This Row],[cena/enota brez DDV v EUR]]*Sklop11[[#This Row],[Stopnja DDV (%)]]</f>
        <v>0</v>
      </c>
      <c r="R38" s="161">
        <f>+Sklop11[[#This Row],[cena/enota brez DDV v EUR]]+Sklop11[[#This Row],[Davek (EUR)]]</f>
        <v>0</v>
      </c>
      <c r="S38" s="161">
        <f>+Sklop11[[#This Row],[cena/enota brez DDV v EUR]]*Sklop11[[#This Row],[Okvirna količina]]</f>
        <v>0</v>
      </c>
      <c r="T38" s="161">
        <f>+Sklop11[[#This Row],[Končna cena/enoto mere (EUR) z DDV]]*Sklop11[[#This Row],[Okvirna količina]]</f>
        <v>0</v>
      </c>
      <c r="U38" s="217"/>
    </row>
    <row r="39" spans="1:21" s="55" customFormat="1" ht="12">
      <c r="A39" s="130" t="s">
        <v>25</v>
      </c>
      <c r="B39" s="157" t="s">
        <v>577</v>
      </c>
      <c r="C39" s="130">
        <v>275</v>
      </c>
      <c r="D39" s="130" t="s">
        <v>111</v>
      </c>
      <c r="E39" s="164"/>
      <c r="F39" s="115">
        <v>30</v>
      </c>
      <c r="G39" s="292" t="s">
        <v>74</v>
      </c>
      <c r="H3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39" s="115" t="str">
        <f>IF(Sklop11[[#This Row],[ZAHTEVANA SHEMA KAKOVOSTI]]&lt;&gt;"",Sklop11[[#This Row],[Preračunana masa/volumen/kos na enoto kg]],"")</f>
        <v/>
      </c>
      <c r="J39" s="131"/>
      <c r="K39" s="132"/>
      <c r="L39" s="132"/>
      <c r="M39" s="133"/>
      <c r="N39" s="161"/>
      <c r="O39" s="161"/>
      <c r="P39" s="162"/>
      <c r="Q39" s="161">
        <f>+Sklop11[[#This Row],[cena/enota brez DDV v EUR]]*Sklop11[[#This Row],[Stopnja DDV (%)]]</f>
        <v>0</v>
      </c>
      <c r="R39" s="161">
        <f>+Sklop11[[#This Row],[cena/enota brez DDV v EUR]]+Sklop11[[#This Row],[Davek (EUR)]]</f>
        <v>0</v>
      </c>
      <c r="S39" s="161">
        <f>+Sklop11[[#This Row],[cena/enota brez DDV v EUR]]*Sklop11[[#This Row],[Okvirna količina]]</f>
        <v>0</v>
      </c>
      <c r="T39" s="161">
        <f>+Sklop11[[#This Row],[Končna cena/enoto mere (EUR) z DDV]]*Sklop11[[#This Row],[Okvirna količina]]</f>
        <v>0</v>
      </c>
      <c r="U39" s="217"/>
    </row>
    <row r="40" spans="1:21" s="55" customFormat="1" ht="12">
      <c r="A40" s="130" t="s">
        <v>26</v>
      </c>
      <c r="B40" s="157" t="s">
        <v>427</v>
      </c>
      <c r="C40" s="130">
        <v>300</v>
      </c>
      <c r="D40" s="130" t="s">
        <v>111</v>
      </c>
      <c r="E40" s="164"/>
      <c r="F40" s="115">
        <v>2</v>
      </c>
      <c r="G40" s="292" t="s">
        <v>74</v>
      </c>
      <c r="H4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0" s="115" t="str">
        <f>IF(Sklop11[[#This Row],[ZAHTEVANA SHEMA KAKOVOSTI]]&lt;&gt;"",Sklop11[[#This Row],[Preračunana masa/volumen/kos na enoto kg]],"")</f>
        <v/>
      </c>
      <c r="J40" s="131"/>
      <c r="K40" s="132"/>
      <c r="L40" s="132"/>
      <c r="M40" s="133"/>
      <c r="N40" s="161"/>
      <c r="O40" s="161"/>
      <c r="P40" s="162"/>
      <c r="Q40" s="161">
        <f>+Sklop11[[#This Row],[cena/enota brez DDV v EUR]]*Sklop11[[#This Row],[Stopnja DDV (%)]]</f>
        <v>0</v>
      </c>
      <c r="R40" s="161">
        <f>+Sklop11[[#This Row],[cena/enota brez DDV v EUR]]+Sklop11[[#This Row],[Davek (EUR)]]</f>
        <v>0</v>
      </c>
      <c r="S40" s="161">
        <f>+Sklop11[[#This Row],[cena/enota brez DDV v EUR]]*Sklop11[[#This Row],[Okvirna količina]]</f>
        <v>0</v>
      </c>
      <c r="T40" s="161">
        <f>+Sklop11[[#This Row],[Končna cena/enoto mere (EUR) z DDV]]*Sklop11[[#This Row],[Okvirna količina]]</f>
        <v>0</v>
      </c>
      <c r="U40" s="217"/>
    </row>
    <row r="41" spans="1:21" s="55" customFormat="1" ht="12">
      <c r="A41" s="130" t="s">
        <v>27</v>
      </c>
      <c r="B41" s="157" t="s">
        <v>578</v>
      </c>
      <c r="C41" s="130">
        <v>300</v>
      </c>
      <c r="D41" s="130" t="s">
        <v>111</v>
      </c>
      <c r="E41" s="164"/>
      <c r="F41" s="115">
        <v>20</v>
      </c>
      <c r="G41" s="292" t="s">
        <v>74</v>
      </c>
      <c r="H4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1" s="115" t="str">
        <f>IF(Sklop11[[#This Row],[ZAHTEVANA SHEMA KAKOVOSTI]]&lt;&gt;"",Sklop11[[#This Row],[Preračunana masa/volumen/kos na enoto kg]],"")</f>
        <v/>
      </c>
      <c r="J41" s="131"/>
      <c r="K41" s="132"/>
      <c r="L41" s="132"/>
      <c r="M41" s="133"/>
      <c r="N41" s="161"/>
      <c r="O41" s="161"/>
      <c r="P41" s="162"/>
      <c r="Q41" s="161">
        <f>+Sklop11[[#This Row],[cena/enota brez DDV v EUR]]*Sklop11[[#This Row],[Stopnja DDV (%)]]</f>
        <v>0</v>
      </c>
      <c r="R41" s="161">
        <f>+Sklop11[[#This Row],[cena/enota brez DDV v EUR]]+Sklop11[[#This Row],[Davek (EUR)]]</f>
        <v>0</v>
      </c>
      <c r="S41" s="161">
        <f>+Sklop11[[#This Row],[cena/enota brez DDV v EUR]]*Sklop11[[#This Row],[Okvirna količina]]</f>
        <v>0</v>
      </c>
      <c r="T41" s="161">
        <f>+Sklop11[[#This Row],[Končna cena/enoto mere (EUR) z DDV]]*Sklop11[[#This Row],[Okvirna količina]]</f>
        <v>0</v>
      </c>
      <c r="U41" s="217"/>
    </row>
    <row r="42" spans="1:21" s="55" customFormat="1" ht="12">
      <c r="A42" s="130" t="s">
        <v>28</v>
      </c>
      <c r="B42" s="157" t="s">
        <v>428</v>
      </c>
      <c r="C42" s="130">
        <v>130</v>
      </c>
      <c r="D42" s="130" t="s">
        <v>111</v>
      </c>
      <c r="E42" s="164"/>
      <c r="F42" s="115">
        <v>5</v>
      </c>
      <c r="G42" s="292" t="s">
        <v>74</v>
      </c>
      <c r="H4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2" s="115" t="str">
        <f>IF(Sklop11[[#This Row],[ZAHTEVANA SHEMA KAKOVOSTI]]&lt;&gt;"",Sklop11[[#This Row],[Preračunana masa/volumen/kos na enoto kg]],"")</f>
        <v/>
      </c>
      <c r="J42" s="131"/>
      <c r="K42" s="132"/>
      <c r="L42" s="132"/>
      <c r="M42" s="133"/>
      <c r="N42" s="161"/>
      <c r="O42" s="161"/>
      <c r="P42" s="162"/>
      <c r="Q42" s="161">
        <f>+Sklop11[[#This Row],[cena/enota brez DDV v EUR]]*Sklop11[[#This Row],[Stopnja DDV (%)]]</f>
        <v>0</v>
      </c>
      <c r="R42" s="161">
        <f>+Sklop11[[#This Row],[cena/enota brez DDV v EUR]]+Sklop11[[#This Row],[Davek (EUR)]]</f>
        <v>0</v>
      </c>
      <c r="S42" s="161">
        <f>+Sklop11[[#This Row],[cena/enota brez DDV v EUR]]*Sklop11[[#This Row],[Okvirna količina]]</f>
        <v>0</v>
      </c>
      <c r="T42" s="161">
        <f>+Sklop11[[#This Row],[Končna cena/enoto mere (EUR) z DDV]]*Sklop11[[#This Row],[Okvirna količina]]</f>
        <v>0</v>
      </c>
      <c r="U42" s="217"/>
    </row>
    <row r="43" spans="1:21" s="55" customFormat="1" ht="12">
      <c r="A43" s="130" t="s">
        <v>29</v>
      </c>
      <c r="B43" s="157" t="s">
        <v>579</v>
      </c>
      <c r="C43" s="130">
        <v>130</v>
      </c>
      <c r="D43" s="130" t="s">
        <v>111</v>
      </c>
      <c r="E43" s="164"/>
      <c r="F43" s="115">
        <v>10</v>
      </c>
      <c r="G43" s="292" t="s">
        <v>74</v>
      </c>
      <c r="H4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1.3</v>
      </c>
      <c r="I43" s="115" t="str">
        <f>IF(Sklop11[[#This Row],[ZAHTEVANA SHEMA KAKOVOSTI]]&lt;&gt;"",Sklop11[[#This Row],[Preračunana masa/volumen/kos na enoto kg]],"")</f>
        <v/>
      </c>
      <c r="J43" s="131"/>
      <c r="K43" s="132"/>
      <c r="L43" s="132"/>
      <c r="M43" s="133"/>
      <c r="N43" s="161"/>
      <c r="O43" s="161"/>
      <c r="P43" s="162"/>
      <c r="Q43" s="161">
        <f>+Sklop11[[#This Row],[cena/enota brez DDV v EUR]]*Sklop11[[#This Row],[Stopnja DDV (%)]]</f>
        <v>0</v>
      </c>
      <c r="R43" s="161">
        <f>+Sklop11[[#This Row],[cena/enota brez DDV v EUR]]+Sklop11[[#This Row],[Davek (EUR)]]</f>
        <v>0</v>
      </c>
      <c r="S43" s="161">
        <f>+Sklop11[[#This Row],[cena/enota brez DDV v EUR]]*Sklop11[[#This Row],[Okvirna količina]]</f>
        <v>0</v>
      </c>
      <c r="T43" s="161">
        <f>+Sklop11[[#This Row],[Končna cena/enoto mere (EUR) z DDV]]*Sklop11[[#This Row],[Okvirna količina]]</f>
        <v>0</v>
      </c>
      <c r="U43" s="217"/>
    </row>
    <row r="44" spans="1:21" s="55" customFormat="1" ht="24">
      <c r="A44" s="130" t="s">
        <v>30</v>
      </c>
      <c r="B44" s="157" t="s">
        <v>429</v>
      </c>
      <c r="C44" s="130">
        <v>150</v>
      </c>
      <c r="D44" s="130" t="s">
        <v>111</v>
      </c>
      <c r="E44" s="164"/>
      <c r="F44" s="115">
        <v>5</v>
      </c>
      <c r="G44" s="292" t="s">
        <v>74</v>
      </c>
      <c r="H4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4" s="115" t="str">
        <f>IF(Sklop11[[#This Row],[ZAHTEVANA SHEMA KAKOVOSTI]]&lt;&gt;"",Sklop11[[#This Row],[Preračunana masa/volumen/kos na enoto kg]],"")</f>
        <v/>
      </c>
      <c r="J44" s="131"/>
      <c r="K44" s="132"/>
      <c r="L44" s="132"/>
      <c r="M44" s="133"/>
      <c r="N44" s="161"/>
      <c r="O44" s="161"/>
      <c r="P44" s="162"/>
      <c r="Q44" s="161">
        <f>+Sklop11[[#This Row],[cena/enota brez DDV v EUR]]*Sklop11[[#This Row],[Stopnja DDV (%)]]</f>
        <v>0</v>
      </c>
      <c r="R44" s="161">
        <f>+Sklop11[[#This Row],[cena/enota brez DDV v EUR]]+Sklop11[[#This Row],[Davek (EUR)]]</f>
        <v>0</v>
      </c>
      <c r="S44" s="161">
        <f>+Sklop11[[#This Row],[cena/enota brez DDV v EUR]]*Sklop11[[#This Row],[Okvirna količina]]</f>
        <v>0</v>
      </c>
      <c r="T44" s="161">
        <f>+Sklop11[[#This Row],[Končna cena/enoto mere (EUR) z DDV]]*Sklop11[[#This Row],[Okvirna količina]]</f>
        <v>0</v>
      </c>
      <c r="U44" s="217"/>
    </row>
    <row r="45" spans="1:21" s="55" customFormat="1" ht="12">
      <c r="A45" s="130" t="s">
        <v>31</v>
      </c>
      <c r="B45" s="157" t="s">
        <v>580</v>
      </c>
      <c r="C45" s="130">
        <v>200</v>
      </c>
      <c r="D45" s="130" t="s">
        <v>111</v>
      </c>
      <c r="E45" s="164"/>
      <c r="F45" s="115">
        <v>10</v>
      </c>
      <c r="G45" s="292" t="s">
        <v>74</v>
      </c>
      <c r="H4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5" s="115" t="str">
        <f>IF(Sklop11[[#This Row],[ZAHTEVANA SHEMA KAKOVOSTI]]&lt;&gt;"",Sklop11[[#This Row],[Preračunana masa/volumen/kos na enoto kg]],"")</f>
        <v/>
      </c>
      <c r="J45" s="131"/>
      <c r="K45" s="132"/>
      <c r="L45" s="132"/>
      <c r="M45" s="133"/>
      <c r="N45" s="161"/>
      <c r="O45" s="161"/>
      <c r="P45" s="162"/>
      <c r="Q45" s="161">
        <f>+Sklop11[[#This Row],[cena/enota brez DDV v EUR]]*Sklop11[[#This Row],[Stopnja DDV (%)]]</f>
        <v>0</v>
      </c>
      <c r="R45" s="161">
        <f>+Sklop11[[#This Row],[cena/enota brez DDV v EUR]]+Sklop11[[#This Row],[Davek (EUR)]]</f>
        <v>0</v>
      </c>
      <c r="S45" s="161">
        <f>+Sklop11[[#This Row],[cena/enota brez DDV v EUR]]*Sklop11[[#This Row],[Okvirna količina]]</f>
        <v>0</v>
      </c>
      <c r="T45" s="161">
        <f>+Sklop11[[#This Row],[Končna cena/enoto mere (EUR) z DDV]]*Sklop11[[#This Row],[Okvirna količina]]</f>
        <v>0</v>
      </c>
      <c r="U45" s="217"/>
    </row>
    <row r="46" spans="1:21" s="55" customFormat="1" ht="12">
      <c r="A46" s="130" t="s">
        <v>32</v>
      </c>
      <c r="B46" s="157" t="s">
        <v>581</v>
      </c>
      <c r="C46" s="130">
        <v>24</v>
      </c>
      <c r="D46" s="130" t="s">
        <v>111</v>
      </c>
      <c r="E46" s="164"/>
      <c r="F46" s="115">
        <v>100</v>
      </c>
      <c r="G46" s="292" t="s">
        <v>74</v>
      </c>
      <c r="H4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46" s="115" t="str">
        <f>IF(Sklop11[[#This Row],[ZAHTEVANA SHEMA KAKOVOSTI]]&lt;&gt;"",Sklop11[[#This Row],[Preračunana masa/volumen/kos na enoto kg]],"")</f>
        <v/>
      </c>
      <c r="J46" s="131"/>
      <c r="K46" s="132"/>
      <c r="L46" s="132"/>
      <c r="M46" s="133"/>
      <c r="N46" s="161"/>
      <c r="O46" s="161"/>
      <c r="P46" s="162"/>
      <c r="Q46" s="161">
        <f>+Sklop11[[#This Row],[cena/enota brez DDV v EUR]]*Sklop11[[#This Row],[Stopnja DDV (%)]]</f>
        <v>0</v>
      </c>
      <c r="R46" s="161">
        <f>+Sklop11[[#This Row],[cena/enota brez DDV v EUR]]+Sklop11[[#This Row],[Davek (EUR)]]</f>
        <v>0</v>
      </c>
      <c r="S46" s="161">
        <f>+Sklop11[[#This Row],[cena/enota brez DDV v EUR]]*Sklop11[[#This Row],[Okvirna količina]]</f>
        <v>0</v>
      </c>
      <c r="T46" s="161">
        <f>+Sklop11[[#This Row],[Končna cena/enoto mere (EUR) z DDV]]*Sklop11[[#This Row],[Okvirna količina]]</f>
        <v>0</v>
      </c>
      <c r="U46" s="217"/>
    </row>
    <row r="47" spans="1:21" s="55" customFormat="1" ht="12">
      <c r="A47" s="130" t="s">
        <v>33</v>
      </c>
      <c r="B47" s="157" t="s">
        <v>1014</v>
      </c>
      <c r="C47" s="130">
        <v>0.17499999999999999</v>
      </c>
      <c r="D47" s="130" t="s">
        <v>111</v>
      </c>
      <c r="E47" s="164"/>
      <c r="F47" s="115">
        <v>10</v>
      </c>
      <c r="G47" s="292" t="s">
        <v>74</v>
      </c>
      <c r="H4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1.75E-3</v>
      </c>
      <c r="I47" s="115" t="str">
        <f>IF(Sklop11[[#This Row],[ZAHTEVANA SHEMA KAKOVOSTI]]&lt;&gt;"",Sklop11[[#This Row],[Preračunana masa/volumen/kos na enoto kg]],"")</f>
        <v/>
      </c>
      <c r="J47" s="131"/>
      <c r="K47" s="132"/>
      <c r="L47" s="132"/>
      <c r="M47" s="133"/>
      <c r="N47" s="161"/>
      <c r="O47" s="161"/>
      <c r="P47" s="162"/>
      <c r="Q47" s="161">
        <f>+Sklop11[[#This Row],[cena/enota brez DDV v EUR]]*Sklop11[[#This Row],[Stopnja DDV (%)]]</f>
        <v>0</v>
      </c>
      <c r="R47" s="161">
        <f>+Sklop11[[#This Row],[cena/enota brez DDV v EUR]]+Sklop11[[#This Row],[Davek (EUR)]]</f>
        <v>0</v>
      </c>
      <c r="S47" s="161">
        <f>+Sklop11[[#This Row],[cena/enota brez DDV v EUR]]*Sklop11[[#This Row],[Okvirna količina]]</f>
        <v>0</v>
      </c>
      <c r="T47" s="161">
        <f>+Sklop11[[#This Row],[Končna cena/enoto mere (EUR) z DDV]]*Sklop11[[#This Row],[Okvirna količina]]</f>
        <v>0</v>
      </c>
      <c r="U47" s="217"/>
    </row>
    <row r="48" spans="1:21" s="55" customFormat="1" ht="12">
      <c r="A48" s="130" t="s">
        <v>34</v>
      </c>
      <c r="B48" s="157" t="s">
        <v>582</v>
      </c>
      <c r="C48" s="130">
        <v>60</v>
      </c>
      <c r="D48" s="130" t="s">
        <v>111</v>
      </c>
      <c r="E48" s="164"/>
      <c r="F48" s="115">
        <v>5</v>
      </c>
      <c r="G48" s="292" t="s">
        <v>74</v>
      </c>
      <c r="H4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48" s="115" t="str">
        <f>IF(Sklop11[[#This Row],[ZAHTEVANA SHEMA KAKOVOSTI]]&lt;&gt;"",Sklop11[[#This Row],[Preračunana masa/volumen/kos na enoto kg]],"")</f>
        <v/>
      </c>
      <c r="J48" s="131"/>
      <c r="K48" s="132"/>
      <c r="L48" s="132"/>
      <c r="M48" s="133"/>
      <c r="N48" s="161"/>
      <c r="O48" s="161"/>
      <c r="P48" s="162"/>
      <c r="Q48" s="161">
        <f>+Sklop11[[#This Row],[cena/enota brez DDV v EUR]]*Sklop11[[#This Row],[Stopnja DDV (%)]]</f>
        <v>0</v>
      </c>
      <c r="R48" s="161">
        <f>+Sklop11[[#This Row],[cena/enota brez DDV v EUR]]+Sklop11[[#This Row],[Davek (EUR)]]</f>
        <v>0</v>
      </c>
      <c r="S48" s="161">
        <f>+Sklop11[[#This Row],[cena/enota brez DDV v EUR]]*Sklop11[[#This Row],[Okvirna količina]]</f>
        <v>0</v>
      </c>
      <c r="T48" s="161">
        <f>+Sklop11[[#This Row],[Končna cena/enoto mere (EUR) z DDV]]*Sklop11[[#This Row],[Okvirna količina]]</f>
        <v>0</v>
      </c>
      <c r="U48" s="217"/>
    </row>
    <row r="49" spans="1:21" s="55" customFormat="1" ht="12">
      <c r="A49" s="130" t="s">
        <v>35</v>
      </c>
      <c r="B49" s="157" t="s">
        <v>583</v>
      </c>
      <c r="C49" s="130">
        <v>300</v>
      </c>
      <c r="D49" s="130" t="s">
        <v>112</v>
      </c>
      <c r="E49" s="164"/>
      <c r="F49" s="115">
        <v>2</v>
      </c>
      <c r="G49" s="292" t="s">
        <v>74</v>
      </c>
      <c r="H4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9" s="115" t="str">
        <f>IF(Sklop11[[#This Row],[ZAHTEVANA SHEMA KAKOVOSTI]]&lt;&gt;"",Sklop11[[#This Row],[Preračunana masa/volumen/kos na enoto kg]],"")</f>
        <v/>
      </c>
      <c r="J49" s="131"/>
      <c r="K49" s="132"/>
      <c r="L49" s="132"/>
      <c r="M49" s="133"/>
      <c r="N49" s="161"/>
      <c r="O49" s="161"/>
      <c r="P49" s="162"/>
      <c r="Q49" s="161">
        <f>+Sklop11[[#This Row],[cena/enota brez DDV v EUR]]*Sklop11[[#This Row],[Stopnja DDV (%)]]</f>
        <v>0</v>
      </c>
      <c r="R49" s="161">
        <f>+Sklop11[[#This Row],[cena/enota brez DDV v EUR]]+Sklop11[[#This Row],[Davek (EUR)]]</f>
        <v>0</v>
      </c>
      <c r="S49" s="161">
        <f>+Sklop11[[#This Row],[cena/enota brez DDV v EUR]]*Sklop11[[#This Row],[Okvirna količina]]</f>
        <v>0</v>
      </c>
      <c r="T49" s="161">
        <f>+Sklop11[[#This Row],[Končna cena/enoto mere (EUR) z DDV]]*Sklop11[[#This Row],[Okvirna količina]]</f>
        <v>0</v>
      </c>
      <c r="U49" s="217"/>
    </row>
    <row r="50" spans="1:21" s="55" customFormat="1" ht="12">
      <c r="A50" s="130" t="s">
        <v>36</v>
      </c>
      <c r="B50" s="157" t="s">
        <v>584</v>
      </c>
      <c r="C50" s="130">
        <v>250</v>
      </c>
      <c r="D50" s="130" t="s">
        <v>111</v>
      </c>
      <c r="E50" s="164"/>
      <c r="F50" s="115">
        <v>10</v>
      </c>
      <c r="G50" s="292" t="s">
        <v>74</v>
      </c>
      <c r="H5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0" s="115" t="str">
        <f>IF(Sklop11[[#This Row],[ZAHTEVANA SHEMA KAKOVOSTI]]&lt;&gt;"",Sklop11[[#This Row],[Preračunana masa/volumen/kos na enoto kg]],"")</f>
        <v/>
      </c>
      <c r="J50" s="131"/>
      <c r="K50" s="132"/>
      <c r="L50" s="132"/>
      <c r="M50" s="133"/>
      <c r="N50" s="161"/>
      <c r="O50" s="161"/>
      <c r="P50" s="162"/>
      <c r="Q50" s="161">
        <f>+Sklop11[[#This Row],[cena/enota brez DDV v EUR]]*Sklop11[[#This Row],[Stopnja DDV (%)]]</f>
        <v>0</v>
      </c>
      <c r="R50" s="161">
        <f>+Sklop11[[#This Row],[cena/enota brez DDV v EUR]]+Sklop11[[#This Row],[Davek (EUR)]]</f>
        <v>0</v>
      </c>
      <c r="S50" s="161">
        <f>+Sklop11[[#This Row],[cena/enota brez DDV v EUR]]*Sklop11[[#This Row],[Okvirna količina]]</f>
        <v>0</v>
      </c>
      <c r="T50" s="161">
        <f>+Sklop11[[#This Row],[Končna cena/enoto mere (EUR) z DDV]]*Sklop11[[#This Row],[Okvirna količina]]</f>
        <v>0</v>
      </c>
      <c r="U50" s="217"/>
    </row>
    <row r="51" spans="1:21" s="55" customFormat="1" ht="12">
      <c r="A51" s="130" t="s">
        <v>37</v>
      </c>
      <c r="B51" s="157" t="s">
        <v>585</v>
      </c>
      <c r="C51" s="130">
        <v>250</v>
      </c>
      <c r="D51" s="130" t="s">
        <v>111</v>
      </c>
      <c r="E51" s="164"/>
      <c r="F51" s="115">
        <v>5</v>
      </c>
      <c r="G51" s="292" t="s">
        <v>74</v>
      </c>
      <c r="H5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1" s="115" t="str">
        <f>IF(Sklop11[[#This Row],[ZAHTEVANA SHEMA KAKOVOSTI]]&lt;&gt;"",Sklop11[[#This Row],[Preračunana masa/volumen/kos na enoto kg]],"")</f>
        <v/>
      </c>
      <c r="J51" s="131"/>
      <c r="K51" s="132"/>
      <c r="L51" s="132"/>
      <c r="M51" s="133"/>
      <c r="N51" s="161"/>
      <c r="O51" s="161"/>
      <c r="P51" s="162"/>
      <c r="Q51" s="161">
        <f>+Sklop11[[#This Row],[cena/enota brez DDV v EUR]]*Sklop11[[#This Row],[Stopnja DDV (%)]]</f>
        <v>0</v>
      </c>
      <c r="R51" s="161">
        <f>+Sklop11[[#This Row],[cena/enota brez DDV v EUR]]+Sklop11[[#This Row],[Davek (EUR)]]</f>
        <v>0</v>
      </c>
      <c r="S51" s="161">
        <f>+Sklop11[[#This Row],[cena/enota brez DDV v EUR]]*Sklop11[[#This Row],[Okvirna količina]]</f>
        <v>0</v>
      </c>
      <c r="T51" s="161">
        <f>+Sklop11[[#This Row],[Končna cena/enoto mere (EUR) z DDV]]*Sklop11[[#This Row],[Okvirna količina]]</f>
        <v>0</v>
      </c>
      <c r="U51" s="217"/>
    </row>
    <row r="52" spans="1:21" s="55" customFormat="1" ht="12">
      <c r="A52" s="130" t="s">
        <v>38</v>
      </c>
      <c r="B52" s="157" t="s">
        <v>586</v>
      </c>
      <c r="C52" s="130">
        <v>250</v>
      </c>
      <c r="D52" s="130" t="s">
        <v>111</v>
      </c>
      <c r="E52" s="164"/>
      <c r="F52" s="115">
        <v>5</v>
      </c>
      <c r="G52" s="292" t="s">
        <v>74</v>
      </c>
      <c r="H5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2" s="115" t="str">
        <f>IF(Sklop11[[#This Row],[ZAHTEVANA SHEMA KAKOVOSTI]]&lt;&gt;"",Sklop11[[#This Row],[Preračunana masa/volumen/kos na enoto kg]],"")</f>
        <v/>
      </c>
      <c r="J52" s="131"/>
      <c r="K52" s="132"/>
      <c r="L52" s="132"/>
      <c r="M52" s="133"/>
      <c r="N52" s="161"/>
      <c r="O52" s="161"/>
      <c r="P52" s="162"/>
      <c r="Q52" s="161">
        <f>+Sklop11[[#This Row],[cena/enota brez DDV v EUR]]*Sklop11[[#This Row],[Stopnja DDV (%)]]</f>
        <v>0</v>
      </c>
      <c r="R52" s="161">
        <f>+Sklop11[[#This Row],[cena/enota brez DDV v EUR]]+Sklop11[[#This Row],[Davek (EUR)]]</f>
        <v>0</v>
      </c>
      <c r="S52" s="161">
        <f>+Sklop11[[#This Row],[cena/enota brez DDV v EUR]]*Sklop11[[#This Row],[Okvirna količina]]</f>
        <v>0</v>
      </c>
      <c r="T52" s="161">
        <f>+Sklop11[[#This Row],[Končna cena/enoto mere (EUR) z DDV]]*Sklop11[[#This Row],[Okvirna količina]]</f>
        <v>0</v>
      </c>
      <c r="U52" s="217"/>
    </row>
    <row r="53" spans="1:21" s="55" customFormat="1" ht="12">
      <c r="A53" s="130" t="s">
        <v>39</v>
      </c>
      <c r="B53" s="157" t="s">
        <v>587</v>
      </c>
      <c r="C53" s="130">
        <v>250</v>
      </c>
      <c r="D53" s="130" t="s">
        <v>111</v>
      </c>
      <c r="E53" s="164"/>
      <c r="F53" s="115">
        <v>15</v>
      </c>
      <c r="G53" s="292" t="s">
        <v>74</v>
      </c>
      <c r="H5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53" s="115" t="str">
        <f>IF(Sklop11[[#This Row],[ZAHTEVANA SHEMA KAKOVOSTI]]&lt;&gt;"",Sklop11[[#This Row],[Preračunana masa/volumen/kos na enoto kg]],"")</f>
        <v/>
      </c>
      <c r="J53" s="131"/>
      <c r="K53" s="132"/>
      <c r="L53" s="132"/>
      <c r="M53" s="133"/>
      <c r="N53" s="161"/>
      <c r="O53" s="161"/>
      <c r="P53" s="162"/>
      <c r="Q53" s="161">
        <f>+Sklop11[[#This Row],[cena/enota brez DDV v EUR]]*Sklop11[[#This Row],[Stopnja DDV (%)]]</f>
        <v>0</v>
      </c>
      <c r="R53" s="161">
        <f>+Sklop11[[#This Row],[cena/enota brez DDV v EUR]]+Sklop11[[#This Row],[Davek (EUR)]]</f>
        <v>0</v>
      </c>
      <c r="S53" s="161">
        <f>+Sklop11[[#This Row],[cena/enota brez DDV v EUR]]*Sklop11[[#This Row],[Okvirna količina]]</f>
        <v>0</v>
      </c>
      <c r="T53" s="161">
        <f>+Sklop11[[#This Row],[Končna cena/enoto mere (EUR) z DDV]]*Sklop11[[#This Row],[Okvirna količina]]</f>
        <v>0</v>
      </c>
      <c r="U53" s="217"/>
    </row>
    <row r="54" spans="1:21" s="55" customFormat="1" ht="12">
      <c r="A54" s="130" t="s">
        <v>40</v>
      </c>
      <c r="B54" s="157" t="s">
        <v>588</v>
      </c>
      <c r="C54" s="130">
        <v>250</v>
      </c>
      <c r="D54" s="130" t="s">
        <v>111</v>
      </c>
      <c r="E54" s="164"/>
      <c r="F54" s="115">
        <v>60</v>
      </c>
      <c r="G54" s="292" t="s">
        <v>74</v>
      </c>
      <c r="H5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4" s="115" t="str">
        <f>IF(Sklop11[[#This Row],[ZAHTEVANA SHEMA KAKOVOSTI]]&lt;&gt;"",Sklop11[[#This Row],[Preračunana masa/volumen/kos na enoto kg]],"")</f>
        <v/>
      </c>
      <c r="J54" s="131"/>
      <c r="K54" s="132"/>
      <c r="L54" s="132"/>
      <c r="M54" s="133"/>
      <c r="N54" s="161"/>
      <c r="O54" s="161"/>
      <c r="P54" s="162"/>
      <c r="Q54" s="161">
        <f>+Sklop11[[#This Row],[cena/enota brez DDV v EUR]]*Sklop11[[#This Row],[Stopnja DDV (%)]]</f>
        <v>0</v>
      </c>
      <c r="R54" s="161">
        <f>+Sklop11[[#This Row],[cena/enota brez DDV v EUR]]+Sklop11[[#This Row],[Davek (EUR)]]</f>
        <v>0</v>
      </c>
      <c r="S54" s="161">
        <f>+Sklop11[[#This Row],[cena/enota brez DDV v EUR]]*Sklop11[[#This Row],[Okvirna količina]]</f>
        <v>0</v>
      </c>
      <c r="T54" s="161">
        <f>+Sklop11[[#This Row],[Končna cena/enoto mere (EUR) z DDV]]*Sklop11[[#This Row],[Okvirna količina]]</f>
        <v>0</v>
      </c>
      <c r="U54" s="217"/>
    </row>
    <row r="55" spans="1:21" s="55" customFormat="1" ht="12">
      <c r="A55" s="130" t="s">
        <v>41</v>
      </c>
      <c r="B55" s="157" t="s">
        <v>589</v>
      </c>
      <c r="C55" s="130">
        <v>250</v>
      </c>
      <c r="D55" s="130" t="s">
        <v>111</v>
      </c>
      <c r="E55" s="164"/>
      <c r="F55" s="115">
        <v>8</v>
      </c>
      <c r="G55" s="292" t="s">
        <v>74</v>
      </c>
      <c r="H5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5" s="115" t="str">
        <f>IF(Sklop11[[#This Row],[ZAHTEVANA SHEMA KAKOVOSTI]]&lt;&gt;"",Sklop11[[#This Row],[Preračunana masa/volumen/kos na enoto kg]],"")</f>
        <v/>
      </c>
      <c r="J55" s="131"/>
      <c r="K55" s="132"/>
      <c r="L55" s="132"/>
      <c r="M55" s="133"/>
      <c r="N55" s="161"/>
      <c r="O55" s="161"/>
      <c r="P55" s="162"/>
      <c r="Q55" s="161">
        <f>+Sklop11[[#This Row],[cena/enota brez DDV v EUR]]*Sklop11[[#This Row],[Stopnja DDV (%)]]</f>
        <v>0</v>
      </c>
      <c r="R55" s="161">
        <f>+Sklop11[[#This Row],[cena/enota brez DDV v EUR]]+Sklop11[[#This Row],[Davek (EUR)]]</f>
        <v>0</v>
      </c>
      <c r="S55" s="161">
        <f>+Sklop11[[#This Row],[cena/enota brez DDV v EUR]]*Sklop11[[#This Row],[Okvirna količina]]</f>
        <v>0</v>
      </c>
      <c r="T55" s="161">
        <f>+Sklop11[[#This Row],[Končna cena/enoto mere (EUR) z DDV]]*Sklop11[[#This Row],[Okvirna količina]]</f>
        <v>0</v>
      </c>
      <c r="U55" s="217"/>
    </row>
    <row r="56" spans="1:21" s="55" customFormat="1" ht="12">
      <c r="A56" s="130" t="s">
        <v>42</v>
      </c>
      <c r="B56" s="157" t="s">
        <v>590</v>
      </c>
      <c r="C56" s="130">
        <v>160</v>
      </c>
      <c r="D56" s="130" t="s">
        <v>111</v>
      </c>
      <c r="E56" s="164"/>
      <c r="F56" s="115">
        <v>20</v>
      </c>
      <c r="G56" s="292" t="s">
        <v>74</v>
      </c>
      <c r="H5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56" s="115" t="str">
        <f>IF(Sklop11[[#This Row],[ZAHTEVANA SHEMA KAKOVOSTI]]&lt;&gt;"",Sklop11[[#This Row],[Preračunana masa/volumen/kos na enoto kg]],"")</f>
        <v/>
      </c>
      <c r="J56" s="131"/>
      <c r="K56" s="132"/>
      <c r="L56" s="132"/>
      <c r="M56" s="133"/>
      <c r="N56" s="161"/>
      <c r="O56" s="161"/>
      <c r="P56" s="162"/>
      <c r="Q56" s="161">
        <f>+Sklop11[[#This Row],[cena/enota brez DDV v EUR]]*Sklop11[[#This Row],[Stopnja DDV (%)]]</f>
        <v>0</v>
      </c>
      <c r="R56" s="161">
        <f>+Sklop11[[#This Row],[cena/enota brez DDV v EUR]]+Sklop11[[#This Row],[Davek (EUR)]]</f>
        <v>0</v>
      </c>
      <c r="S56" s="161">
        <f>+Sklop11[[#This Row],[cena/enota brez DDV v EUR]]*Sklop11[[#This Row],[Okvirna količina]]</f>
        <v>0</v>
      </c>
      <c r="T56" s="161">
        <f>+Sklop11[[#This Row],[Končna cena/enoto mere (EUR) z DDV]]*Sklop11[[#This Row],[Okvirna količina]]</f>
        <v>0</v>
      </c>
      <c r="U56" s="217"/>
    </row>
    <row r="57" spans="1:21" s="55" customFormat="1" ht="12">
      <c r="A57" s="130" t="s">
        <v>43</v>
      </c>
      <c r="B57" s="157" t="s">
        <v>430</v>
      </c>
      <c r="C57" s="130">
        <v>150</v>
      </c>
      <c r="D57" s="130" t="s">
        <v>111</v>
      </c>
      <c r="E57" s="164"/>
      <c r="F57" s="115">
        <v>20</v>
      </c>
      <c r="G57" s="292" t="s">
        <v>74</v>
      </c>
      <c r="H5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57" s="115" t="str">
        <f>IF(Sklop11[[#This Row],[ZAHTEVANA SHEMA KAKOVOSTI]]&lt;&gt;"",Sklop11[[#This Row],[Preračunana masa/volumen/kos na enoto kg]],"")</f>
        <v/>
      </c>
      <c r="J57" s="131"/>
      <c r="K57" s="132"/>
      <c r="L57" s="132"/>
      <c r="M57" s="133"/>
      <c r="N57" s="161"/>
      <c r="O57" s="161"/>
      <c r="P57" s="162"/>
      <c r="Q57" s="161">
        <f>+Sklop11[[#This Row],[cena/enota brez DDV v EUR]]*Sklop11[[#This Row],[Stopnja DDV (%)]]</f>
        <v>0</v>
      </c>
      <c r="R57" s="161">
        <f>+Sklop11[[#This Row],[cena/enota brez DDV v EUR]]+Sklop11[[#This Row],[Davek (EUR)]]</f>
        <v>0</v>
      </c>
      <c r="S57" s="161">
        <f>+Sklop11[[#This Row],[cena/enota brez DDV v EUR]]*Sklop11[[#This Row],[Okvirna količina]]</f>
        <v>0</v>
      </c>
      <c r="T57" s="161">
        <f>+Sklop11[[#This Row],[Končna cena/enoto mere (EUR) z DDV]]*Sklop11[[#This Row],[Okvirna količina]]</f>
        <v>0</v>
      </c>
      <c r="U57" s="217"/>
    </row>
    <row r="58" spans="1:21" s="55" customFormat="1" ht="12">
      <c r="A58" s="130" t="s">
        <v>48</v>
      </c>
      <c r="B58" s="157" t="s">
        <v>591</v>
      </c>
      <c r="C58" s="130">
        <v>200</v>
      </c>
      <c r="D58" s="130" t="s">
        <v>111</v>
      </c>
      <c r="E58" s="164"/>
      <c r="F58" s="115">
        <v>10</v>
      </c>
      <c r="G58" s="292" t="s">
        <v>74</v>
      </c>
      <c r="H5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8" s="115" t="str">
        <f>IF(Sklop11[[#This Row],[ZAHTEVANA SHEMA KAKOVOSTI]]&lt;&gt;"",Sklop11[[#This Row],[Preračunana masa/volumen/kos na enoto kg]],"")</f>
        <v/>
      </c>
      <c r="J58" s="131"/>
      <c r="K58" s="132"/>
      <c r="L58" s="132"/>
      <c r="M58" s="133"/>
      <c r="N58" s="161"/>
      <c r="O58" s="161"/>
      <c r="P58" s="162"/>
      <c r="Q58" s="161">
        <f>+Sklop11[[#This Row],[cena/enota brez DDV v EUR]]*Sklop11[[#This Row],[Stopnja DDV (%)]]</f>
        <v>0</v>
      </c>
      <c r="R58" s="161">
        <f>+Sklop11[[#This Row],[cena/enota brez DDV v EUR]]+Sklop11[[#This Row],[Davek (EUR)]]</f>
        <v>0</v>
      </c>
      <c r="S58" s="161">
        <f>+Sklop11[[#This Row],[cena/enota brez DDV v EUR]]*Sklop11[[#This Row],[Okvirna količina]]</f>
        <v>0</v>
      </c>
      <c r="T58" s="161">
        <f>+Sklop11[[#This Row],[Končna cena/enoto mere (EUR) z DDV]]*Sklop11[[#This Row],[Okvirna količina]]</f>
        <v>0</v>
      </c>
      <c r="U58" s="217"/>
    </row>
    <row r="59" spans="1:21" s="55" customFormat="1" ht="36">
      <c r="A59" s="130" t="s">
        <v>44</v>
      </c>
      <c r="B59" s="157" t="s">
        <v>592</v>
      </c>
      <c r="C59" s="130">
        <v>125</v>
      </c>
      <c r="D59" s="130" t="s">
        <v>111</v>
      </c>
      <c r="E59" s="164"/>
      <c r="F59" s="115">
        <v>10</v>
      </c>
      <c r="G59" s="295" t="s">
        <v>74</v>
      </c>
      <c r="H5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9" s="115" t="str">
        <f>IF(Sklop11[[#This Row],[ZAHTEVANA SHEMA KAKOVOSTI]]&lt;&gt;"",Sklop11[[#This Row],[Preračunana masa/volumen/kos na enoto kg]],"")</f>
        <v/>
      </c>
      <c r="J59" s="131"/>
      <c r="K59" s="132"/>
      <c r="L59" s="132"/>
      <c r="M59" s="133"/>
      <c r="N59" s="161"/>
      <c r="O59" s="161"/>
      <c r="P59" s="162"/>
      <c r="Q59" s="161">
        <f>+Sklop11[[#This Row],[cena/enota brez DDV v EUR]]*Sklop11[[#This Row],[Stopnja DDV (%)]]</f>
        <v>0</v>
      </c>
      <c r="R59" s="161">
        <f>+Sklop11[[#This Row],[cena/enota brez DDV v EUR]]+Sklop11[[#This Row],[Davek (EUR)]]</f>
        <v>0</v>
      </c>
      <c r="S59" s="161">
        <f>+Sklop11[[#This Row],[cena/enota brez DDV v EUR]]*Sklop11[[#This Row],[Okvirna količina]]</f>
        <v>0</v>
      </c>
      <c r="T59" s="161">
        <f>+Sklop11[[#This Row],[Končna cena/enoto mere (EUR) z DDV]]*Sklop11[[#This Row],[Okvirna količina]]</f>
        <v>0</v>
      </c>
      <c r="U59" s="217"/>
    </row>
    <row r="60" spans="1:21" s="55" customFormat="1" ht="12">
      <c r="A60" s="130" t="s">
        <v>45</v>
      </c>
      <c r="B60" s="157" t="s">
        <v>593</v>
      </c>
      <c r="C60" s="130">
        <v>115</v>
      </c>
      <c r="D60" s="130" t="s">
        <v>111</v>
      </c>
      <c r="E60" s="164"/>
      <c r="F60" s="115">
        <v>10</v>
      </c>
      <c r="G60" s="292" t="s">
        <v>74</v>
      </c>
      <c r="H6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60" s="115" t="str">
        <f>IF(Sklop11[[#This Row],[ZAHTEVANA SHEMA KAKOVOSTI]]&lt;&gt;"",Sklop11[[#This Row],[Preračunana masa/volumen/kos na enoto kg]],"")</f>
        <v/>
      </c>
      <c r="J60" s="131"/>
      <c r="K60" s="132"/>
      <c r="L60" s="132"/>
      <c r="M60" s="133"/>
      <c r="N60" s="161"/>
      <c r="O60" s="161"/>
      <c r="P60" s="162"/>
      <c r="Q60" s="161">
        <f>+Sklop11[[#This Row],[cena/enota brez DDV v EUR]]*Sklop11[[#This Row],[Stopnja DDV (%)]]</f>
        <v>0</v>
      </c>
      <c r="R60" s="161">
        <f>+Sklop11[[#This Row],[cena/enota brez DDV v EUR]]+Sklop11[[#This Row],[Davek (EUR)]]</f>
        <v>0</v>
      </c>
      <c r="S60" s="161">
        <f>+Sklop11[[#This Row],[cena/enota brez DDV v EUR]]*Sklop11[[#This Row],[Okvirna količina]]</f>
        <v>0</v>
      </c>
      <c r="T60" s="161">
        <f>+Sklop11[[#This Row],[Končna cena/enoto mere (EUR) z DDV]]*Sklop11[[#This Row],[Okvirna količina]]</f>
        <v>0</v>
      </c>
      <c r="U60" s="217"/>
    </row>
    <row r="61" spans="1:21" s="55" customFormat="1" ht="24">
      <c r="A61" s="130" t="s">
        <v>49</v>
      </c>
      <c r="B61" s="157" t="s">
        <v>594</v>
      </c>
      <c r="C61" s="130">
        <v>125</v>
      </c>
      <c r="D61" s="130" t="s">
        <v>111</v>
      </c>
      <c r="E61" s="164"/>
      <c r="F61" s="115">
        <v>10</v>
      </c>
      <c r="G61" s="295" t="s">
        <v>74</v>
      </c>
      <c r="H6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1" s="115" t="str">
        <f>IF(Sklop11[[#This Row],[ZAHTEVANA SHEMA KAKOVOSTI]]&lt;&gt;"",Sklop11[[#This Row],[Preračunana masa/volumen/kos na enoto kg]],"")</f>
        <v/>
      </c>
      <c r="J61" s="131"/>
      <c r="K61" s="132"/>
      <c r="L61" s="132"/>
      <c r="M61" s="133"/>
      <c r="N61" s="161"/>
      <c r="O61" s="161"/>
      <c r="P61" s="162"/>
      <c r="Q61" s="161">
        <f>+Sklop11[[#This Row],[cena/enota brez DDV v EUR]]*Sklop11[[#This Row],[Stopnja DDV (%)]]</f>
        <v>0</v>
      </c>
      <c r="R61" s="161">
        <f>+Sklop11[[#This Row],[cena/enota brez DDV v EUR]]+Sklop11[[#This Row],[Davek (EUR)]]</f>
        <v>0</v>
      </c>
      <c r="S61" s="161">
        <f>+Sklop11[[#This Row],[cena/enota brez DDV v EUR]]*Sklop11[[#This Row],[Okvirna količina]]</f>
        <v>0</v>
      </c>
      <c r="T61" s="161">
        <f>+Sklop11[[#This Row],[Končna cena/enoto mere (EUR) z DDV]]*Sklop11[[#This Row],[Okvirna količina]]</f>
        <v>0</v>
      </c>
      <c r="U61" s="217"/>
    </row>
    <row r="62" spans="1:21" s="55" customFormat="1" ht="24">
      <c r="A62" s="130" t="s">
        <v>50</v>
      </c>
      <c r="B62" s="157" t="s">
        <v>595</v>
      </c>
      <c r="C62" s="130">
        <v>125</v>
      </c>
      <c r="D62" s="130" t="s">
        <v>111</v>
      </c>
      <c r="E62" s="164"/>
      <c r="F62" s="115">
        <v>10</v>
      </c>
      <c r="G62" s="295" t="s">
        <v>74</v>
      </c>
      <c r="H6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2" s="115" t="str">
        <f>IF(Sklop11[[#This Row],[ZAHTEVANA SHEMA KAKOVOSTI]]&lt;&gt;"",Sklop11[[#This Row],[Preračunana masa/volumen/kos na enoto kg]],"")</f>
        <v/>
      </c>
      <c r="J62" s="131"/>
      <c r="K62" s="132"/>
      <c r="L62" s="132"/>
      <c r="M62" s="133"/>
      <c r="N62" s="161"/>
      <c r="O62" s="161"/>
      <c r="P62" s="162"/>
      <c r="Q62" s="161">
        <f>+Sklop11[[#This Row],[cena/enota brez DDV v EUR]]*Sklop11[[#This Row],[Stopnja DDV (%)]]</f>
        <v>0</v>
      </c>
      <c r="R62" s="161">
        <f>+Sklop11[[#This Row],[cena/enota brez DDV v EUR]]+Sklop11[[#This Row],[Davek (EUR)]]</f>
        <v>0</v>
      </c>
      <c r="S62" s="161">
        <f>+Sklop11[[#This Row],[cena/enota brez DDV v EUR]]*Sklop11[[#This Row],[Okvirna količina]]</f>
        <v>0</v>
      </c>
      <c r="T62" s="161">
        <f>+Sklop11[[#This Row],[Končna cena/enoto mere (EUR) z DDV]]*Sklop11[[#This Row],[Okvirna količina]]</f>
        <v>0</v>
      </c>
      <c r="U62" s="217"/>
    </row>
    <row r="63" spans="1:21" s="55" customFormat="1" ht="24">
      <c r="A63" s="130" t="s">
        <v>46</v>
      </c>
      <c r="B63" s="157" t="s">
        <v>596</v>
      </c>
      <c r="C63" s="130">
        <v>125</v>
      </c>
      <c r="D63" s="130" t="s">
        <v>111</v>
      </c>
      <c r="E63" s="164"/>
      <c r="F63" s="115">
        <v>10</v>
      </c>
      <c r="G63" s="295" t="s">
        <v>74</v>
      </c>
      <c r="H6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3" s="115" t="str">
        <f>IF(Sklop11[[#This Row],[ZAHTEVANA SHEMA KAKOVOSTI]]&lt;&gt;"",Sklop11[[#This Row],[Preračunana masa/volumen/kos na enoto kg]],"")</f>
        <v/>
      </c>
      <c r="J63" s="131"/>
      <c r="K63" s="132"/>
      <c r="L63" s="132"/>
      <c r="M63" s="133"/>
      <c r="N63" s="161"/>
      <c r="O63" s="161"/>
      <c r="P63" s="162"/>
      <c r="Q63" s="161">
        <f>+Sklop11[[#This Row],[cena/enota brez DDV v EUR]]*Sklop11[[#This Row],[Stopnja DDV (%)]]</f>
        <v>0</v>
      </c>
      <c r="R63" s="161">
        <f>+Sklop11[[#This Row],[cena/enota brez DDV v EUR]]+Sklop11[[#This Row],[Davek (EUR)]]</f>
        <v>0</v>
      </c>
      <c r="S63" s="161">
        <f>+Sklop11[[#This Row],[cena/enota brez DDV v EUR]]*Sklop11[[#This Row],[Okvirna količina]]</f>
        <v>0</v>
      </c>
      <c r="T63" s="161">
        <f>+Sklop11[[#This Row],[Končna cena/enoto mere (EUR) z DDV]]*Sklop11[[#This Row],[Okvirna količina]]</f>
        <v>0</v>
      </c>
      <c r="U63" s="217"/>
    </row>
    <row r="64" spans="1:21" s="55" customFormat="1" ht="24">
      <c r="A64" s="130" t="s">
        <v>51</v>
      </c>
      <c r="B64" s="157" t="s">
        <v>597</v>
      </c>
      <c r="C64" s="130">
        <v>125</v>
      </c>
      <c r="D64" s="130" t="s">
        <v>111</v>
      </c>
      <c r="E64" s="164"/>
      <c r="F64" s="115">
        <v>6</v>
      </c>
      <c r="G64" s="295" t="s">
        <v>74</v>
      </c>
      <c r="H6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64" s="115" t="str">
        <f>IF(Sklop11[[#This Row],[ZAHTEVANA SHEMA KAKOVOSTI]]&lt;&gt;"",Sklop11[[#This Row],[Preračunana masa/volumen/kos na enoto kg]],"")</f>
        <v/>
      </c>
      <c r="J64" s="131"/>
      <c r="K64" s="132"/>
      <c r="L64" s="132"/>
      <c r="M64" s="133"/>
      <c r="N64" s="161"/>
      <c r="O64" s="161"/>
      <c r="P64" s="162"/>
      <c r="Q64" s="161">
        <f>+Sklop11[[#This Row],[cena/enota brez DDV v EUR]]*Sklop11[[#This Row],[Stopnja DDV (%)]]</f>
        <v>0</v>
      </c>
      <c r="R64" s="161">
        <f>+Sklop11[[#This Row],[cena/enota brez DDV v EUR]]+Sklop11[[#This Row],[Davek (EUR)]]</f>
        <v>0</v>
      </c>
      <c r="S64" s="161">
        <f>+Sklop11[[#This Row],[cena/enota brez DDV v EUR]]*Sklop11[[#This Row],[Okvirna količina]]</f>
        <v>0</v>
      </c>
      <c r="T64" s="161">
        <f>+Sklop11[[#This Row],[Končna cena/enoto mere (EUR) z DDV]]*Sklop11[[#This Row],[Okvirna količina]]</f>
        <v>0</v>
      </c>
      <c r="U64" s="217"/>
    </row>
    <row r="65" spans="1:21" s="55" customFormat="1" ht="23.25" customHeight="1">
      <c r="A65" s="130" t="s">
        <v>47</v>
      </c>
      <c r="B65" s="167" t="s">
        <v>598</v>
      </c>
      <c r="C65" s="130">
        <v>200</v>
      </c>
      <c r="D65" s="130" t="s">
        <v>112</v>
      </c>
      <c r="E65" s="164"/>
      <c r="F65" s="285">
        <v>20</v>
      </c>
      <c r="G65" s="295" t="s">
        <v>74</v>
      </c>
      <c r="H6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5" s="115" t="str">
        <f>IF(Sklop11[[#This Row],[ZAHTEVANA SHEMA KAKOVOSTI]]&lt;&gt;"",Sklop11[[#This Row],[Preračunana masa/volumen/kos na enoto kg]],"")</f>
        <v/>
      </c>
      <c r="J65" s="131"/>
      <c r="K65" s="216"/>
      <c r="L65" s="216"/>
      <c r="M65" s="169"/>
      <c r="N65" s="161"/>
      <c r="O65" s="161"/>
      <c r="P65" s="162"/>
      <c r="Q65" s="161">
        <f>+Sklop11[[#This Row],[cena/enota brez DDV v EUR]]*Sklop11[[#This Row],[Stopnja DDV (%)]]</f>
        <v>0</v>
      </c>
      <c r="R65" s="161">
        <f>+Sklop11[[#This Row],[cena/enota brez DDV v EUR]]+Sklop11[[#This Row],[Davek (EUR)]]</f>
        <v>0</v>
      </c>
      <c r="S65" s="161">
        <f>+Sklop11[[#This Row],[cena/enota brez DDV v EUR]]*Sklop11[[#This Row],[Okvirna količina]]</f>
        <v>0</v>
      </c>
      <c r="T65" s="161">
        <f>+Sklop11[[#This Row],[Končna cena/enoto mere (EUR) z DDV]]*Sklop11[[#This Row],[Okvirna količina]]</f>
        <v>0</v>
      </c>
      <c r="U65" s="217"/>
    </row>
    <row r="66" spans="1:21" s="55" customFormat="1" ht="23.25" customHeight="1">
      <c r="A66" s="130" t="s">
        <v>52</v>
      </c>
      <c r="B66" s="157" t="s">
        <v>1015</v>
      </c>
      <c r="C66" s="130">
        <v>300</v>
      </c>
      <c r="D66" s="130" t="s">
        <v>112</v>
      </c>
      <c r="E66" s="164"/>
      <c r="F66" s="115">
        <v>30</v>
      </c>
      <c r="G66" s="295" t="s">
        <v>74</v>
      </c>
      <c r="H6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6" s="115" t="str">
        <f>IF(Sklop11[[#This Row],[ZAHTEVANA SHEMA KAKOVOSTI]]&lt;&gt;"",Sklop11[[#This Row],[Preračunana masa/volumen/kos na enoto kg]],"")</f>
        <v/>
      </c>
      <c r="J66" s="131"/>
      <c r="K66" s="132"/>
      <c r="L66" s="132"/>
      <c r="M66" s="133"/>
      <c r="N66" s="161"/>
      <c r="O66" s="161"/>
      <c r="P66" s="162"/>
      <c r="Q66" s="161">
        <f>+Sklop11[[#This Row],[cena/enota brez DDV v EUR]]*Sklop11[[#This Row],[Stopnja DDV (%)]]</f>
        <v>0</v>
      </c>
      <c r="R66" s="161">
        <f>+Sklop11[[#This Row],[cena/enota brez DDV v EUR]]+Sklop11[[#This Row],[Davek (EUR)]]</f>
        <v>0</v>
      </c>
      <c r="S66" s="161">
        <f>+Sklop11[[#This Row],[cena/enota brez DDV v EUR]]*Sklop11[[#This Row],[Okvirna količina]]</f>
        <v>0</v>
      </c>
      <c r="T66" s="161">
        <f>+Sklop11[[#This Row],[Končna cena/enoto mere (EUR) z DDV]]*Sklop11[[#This Row],[Okvirna količina]]</f>
        <v>0</v>
      </c>
      <c r="U66" s="217"/>
    </row>
    <row r="67" spans="1:21" s="55" customFormat="1" ht="23.25" customHeight="1">
      <c r="A67" s="130" t="s">
        <v>53</v>
      </c>
      <c r="B67" s="157" t="s">
        <v>599</v>
      </c>
      <c r="C67" s="130">
        <v>200</v>
      </c>
      <c r="D67" s="130" t="s">
        <v>112</v>
      </c>
      <c r="E67" s="164"/>
      <c r="F67" s="115">
        <v>40</v>
      </c>
      <c r="G67" s="295" t="s">
        <v>74</v>
      </c>
      <c r="H6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67" s="115" t="str">
        <f>IF(Sklop11[[#This Row],[ZAHTEVANA SHEMA KAKOVOSTI]]&lt;&gt;"",Sklop11[[#This Row],[Preračunana masa/volumen/kos na enoto kg]],"")</f>
        <v/>
      </c>
      <c r="J67" s="131"/>
      <c r="K67" s="132"/>
      <c r="L67" s="132"/>
      <c r="M67" s="133"/>
      <c r="N67" s="161"/>
      <c r="O67" s="161"/>
      <c r="P67" s="162"/>
      <c r="Q67" s="161">
        <f>+Sklop11[[#This Row],[cena/enota brez DDV v EUR]]*Sklop11[[#This Row],[Stopnja DDV (%)]]</f>
        <v>0</v>
      </c>
      <c r="R67" s="161">
        <f>+Sklop11[[#This Row],[cena/enota brez DDV v EUR]]+Sklop11[[#This Row],[Davek (EUR)]]</f>
        <v>0</v>
      </c>
      <c r="S67" s="161">
        <f>+Sklop11[[#This Row],[cena/enota brez DDV v EUR]]*Sklop11[[#This Row],[Okvirna količina]]</f>
        <v>0</v>
      </c>
      <c r="T67" s="161">
        <f>+Sklop11[[#This Row],[Končna cena/enoto mere (EUR) z DDV]]*Sklop11[[#This Row],[Okvirna količina]]</f>
        <v>0</v>
      </c>
      <c r="U67" s="217"/>
    </row>
    <row r="68" spans="1:21" s="55" customFormat="1" ht="23.25" customHeight="1">
      <c r="A68" s="130" t="s">
        <v>54</v>
      </c>
      <c r="B68" s="157" t="s">
        <v>600</v>
      </c>
      <c r="C68" s="130">
        <v>200</v>
      </c>
      <c r="D68" s="130" t="s">
        <v>112</v>
      </c>
      <c r="E68" s="164"/>
      <c r="F68" s="115">
        <v>20</v>
      </c>
      <c r="G68" s="295" t="s">
        <v>74</v>
      </c>
      <c r="H6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8" s="115" t="str">
        <f>IF(Sklop11[[#This Row],[ZAHTEVANA SHEMA KAKOVOSTI]]&lt;&gt;"",Sklop11[[#This Row],[Preračunana masa/volumen/kos na enoto kg]],"")</f>
        <v/>
      </c>
      <c r="J68" s="131"/>
      <c r="K68" s="132"/>
      <c r="L68" s="132"/>
      <c r="M68" s="133"/>
      <c r="N68" s="161"/>
      <c r="O68" s="161"/>
      <c r="P68" s="162"/>
      <c r="Q68" s="161">
        <f>+Sklop11[[#This Row],[cena/enota brez DDV v EUR]]*Sklop11[[#This Row],[Stopnja DDV (%)]]</f>
        <v>0</v>
      </c>
      <c r="R68" s="161">
        <f>+Sklop11[[#This Row],[cena/enota brez DDV v EUR]]+Sklop11[[#This Row],[Davek (EUR)]]</f>
        <v>0</v>
      </c>
      <c r="S68" s="161">
        <f>+Sklop11[[#This Row],[cena/enota brez DDV v EUR]]*Sklop11[[#This Row],[Okvirna količina]]</f>
        <v>0</v>
      </c>
      <c r="T68" s="161">
        <f>+Sklop11[[#This Row],[Končna cena/enoto mere (EUR) z DDV]]*Sklop11[[#This Row],[Okvirna količina]]</f>
        <v>0</v>
      </c>
      <c r="U68" s="217"/>
    </row>
    <row r="69" spans="1:21" s="55" customFormat="1" ht="23.25" customHeight="1">
      <c r="A69" s="130" t="s">
        <v>55</v>
      </c>
      <c r="B69" s="157" t="s">
        <v>601</v>
      </c>
      <c r="C69" s="130">
        <v>250</v>
      </c>
      <c r="D69" s="130" t="s">
        <v>111</v>
      </c>
      <c r="E69" s="164"/>
      <c r="F69" s="115">
        <v>2</v>
      </c>
      <c r="G69" s="295" t="s">
        <v>74</v>
      </c>
      <c r="H6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69" s="115" t="str">
        <f>IF(Sklop11[[#This Row],[ZAHTEVANA SHEMA KAKOVOSTI]]&lt;&gt;"",Sklop11[[#This Row],[Preračunana masa/volumen/kos na enoto kg]],"")</f>
        <v/>
      </c>
      <c r="J69" s="131"/>
      <c r="K69" s="132"/>
      <c r="L69" s="132"/>
      <c r="M69" s="133"/>
      <c r="N69" s="161"/>
      <c r="O69" s="161"/>
      <c r="P69" s="162"/>
      <c r="Q69" s="161">
        <f>+Sklop11[[#This Row],[cena/enota brez DDV v EUR]]*Sklop11[[#This Row],[Stopnja DDV (%)]]</f>
        <v>0</v>
      </c>
      <c r="R69" s="161">
        <f>+Sklop11[[#This Row],[cena/enota brez DDV v EUR]]+Sklop11[[#This Row],[Davek (EUR)]]</f>
        <v>0</v>
      </c>
      <c r="S69" s="161">
        <f>+Sklop11[[#This Row],[cena/enota brez DDV v EUR]]*Sklop11[[#This Row],[Okvirna količina]]</f>
        <v>0</v>
      </c>
      <c r="T69" s="161">
        <f>+Sklop11[[#This Row],[Končna cena/enoto mere (EUR) z DDV]]*Sklop11[[#This Row],[Okvirna količina]]</f>
        <v>0</v>
      </c>
      <c r="U69" s="217"/>
    </row>
    <row r="70" spans="1:21" s="55" customFormat="1" ht="23.25" customHeight="1">
      <c r="A70" s="130" t="s">
        <v>56</v>
      </c>
      <c r="B70" s="157" t="s">
        <v>602</v>
      </c>
      <c r="C70" s="130">
        <v>145</v>
      </c>
      <c r="D70" s="130" t="s">
        <v>111</v>
      </c>
      <c r="E70" s="164"/>
      <c r="F70" s="115">
        <v>2</v>
      </c>
      <c r="G70" s="295" t="s">
        <v>74</v>
      </c>
      <c r="H7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0.28999999999999998</v>
      </c>
      <c r="I70" s="115" t="str">
        <f>IF(Sklop11[[#This Row],[ZAHTEVANA SHEMA KAKOVOSTI]]&lt;&gt;"",Sklop11[[#This Row],[Preračunana masa/volumen/kos na enoto kg]],"")</f>
        <v/>
      </c>
      <c r="J70" s="131"/>
      <c r="K70" s="132"/>
      <c r="L70" s="132"/>
      <c r="M70" s="133"/>
      <c r="N70" s="161"/>
      <c r="O70" s="161"/>
      <c r="P70" s="162"/>
      <c r="Q70" s="161">
        <f>+Sklop11[[#This Row],[cena/enota brez DDV v EUR]]*Sklop11[[#This Row],[Stopnja DDV (%)]]</f>
        <v>0</v>
      </c>
      <c r="R70" s="161">
        <f>+Sklop11[[#This Row],[cena/enota brez DDV v EUR]]+Sklop11[[#This Row],[Davek (EUR)]]</f>
        <v>0</v>
      </c>
      <c r="S70" s="161">
        <f>+Sklop11[[#This Row],[cena/enota brez DDV v EUR]]*Sklop11[[#This Row],[Okvirna količina]]</f>
        <v>0</v>
      </c>
      <c r="T70" s="161">
        <f>+Sklop11[[#This Row],[Končna cena/enoto mere (EUR) z DDV]]*Sklop11[[#This Row],[Okvirna količina]]</f>
        <v>0</v>
      </c>
      <c r="U70" s="217"/>
    </row>
    <row r="71" spans="1:21" s="55" customFormat="1" ht="23.25" customHeight="1">
      <c r="A71" s="130" t="s">
        <v>57</v>
      </c>
      <c r="B71" s="157" t="s">
        <v>603</v>
      </c>
      <c r="C71" s="130">
        <v>125</v>
      </c>
      <c r="D71" s="130" t="s">
        <v>111</v>
      </c>
      <c r="E71" s="164"/>
      <c r="F71" s="115" t="s">
        <v>981</v>
      </c>
      <c r="G71" s="295" t="s">
        <v>74</v>
      </c>
      <c r="H7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71" s="115" t="str">
        <f>IF(Sklop11[[#This Row],[ZAHTEVANA SHEMA KAKOVOSTI]]&lt;&gt;"",Sklop11[[#This Row],[Preračunana masa/volumen/kos na enoto kg]],"")</f>
        <v/>
      </c>
      <c r="J71" s="131"/>
      <c r="K71" s="132"/>
      <c r="L71" s="132"/>
      <c r="M71" s="133"/>
      <c r="N71" s="161"/>
      <c r="O71" s="161"/>
      <c r="P71" s="162"/>
      <c r="Q71" s="161">
        <f>+Sklop11[[#This Row],[cena/enota brez DDV v EUR]]*Sklop11[[#This Row],[Stopnja DDV (%)]]</f>
        <v>0</v>
      </c>
      <c r="R71" s="161">
        <f>+Sklop11[[#This Row],[cena/enota brez DDV v EUR]]+Sklop11[[#This Row],[Davek (EUR)]]</f>
        <v>0</v>
      </c>
      <c r="S71" s="161">
        <f>+Sklop11[[#This Row],[cena/enota brez DDV v EUR]]*Sklop11[[#This Row],[Okvirna količina]]</f>
        <v>0</v>
      </c>
      <c r="T71" s="161">
        <f>+Sklop11[[#This Row],[Končna cena/enoto mere (EUR) z DDV]]*Sklop11[[#This Row],[Okvirna količina]]</f>
        <v>0</v>
      </c>
      <c r="U71" s="217"/>
    </row>
    <row r="72" spans="1:21" s="55" customFormat="1" ht="23.25" customHeight="1">
      <c r="A72" s="130" t="s">
        <v>58</v>
      </c>
      <c r="B72" s="157" t="s">
        <v>1016</v>
      </c>
      <c r="C72" s="130">
        <v>125</v>
      </c>
      <c r="D72" s="130" t="s">
        <v>111</v>
      </c>
      <c r="E72" s="242"/>
      <c r="F72" s="115" t="s">
        <v>997</v>
      </c>
      <c r="G72" s="344" t="s">
        <v>74</v>
      </c>
      <c r="H7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1.875</v>
      </c>
      <c r="I72" s="208" t="str">
        <f>IF(Sklop11[[#This Row],[ZAHTEVANA SHEMA KAKOVOSTI]]&lt;&gt;"",Sklop11[[#This Row],[Preračunana masa/volumen/kos na enoto kg]],"")</f>
        <v/>
      </c>
      <c r="J72" s="131"/>
      <c r="K72" s="132"/>
      <c r="L72" s="132"/>
      <c r="M72" s="133"/>
      <c r="N72" s="161"/>
      <c r="O72" s="161"/>
      <c r="P72" s="162"/>
      <c r="Q72" s="161">
        <f>+Sklop11[[#This Row],[cena/enota brez DDV v EUR]]*Sklop11[[#This Row],[Stopnja DDV (%)]]</f>
        <v>0</v>
      </c>
      <c r="R72" s="161">
        <f>+Sklop11[[#This Row],[cena/enota brez DDV v EUR]]+Sklop11[[#This Row],[Davek (EUR)]]</f>
        <v>0</v>
      </c>
      <c r="S72" s="161">
        <f>+Sklop11[[#This Row],[cena/enota brez DDV v EUR]]*Sklop11[[#This Row],[Okvirna količina]]</f>
        <v>0</v>
      </c>
      <c r="T72" s="161">
        <f>+Sklop11[[#This Row],[Končna cena/enoto mere (EUR) z DDV]]*Sklop11[[#This Row],[Okvirna količina]]</f>
        <v>0</v>
      </c>
      <c r="U72" s="217"/>
    </row>
    <row r="73" spans="1:21" s="55" customFormat="1" ht="23.25" customHeight="1">
      <c r="A73" s="130" t="s">
        <v>59</v>
      </c>
      <c r="B73" s="157" t="s">
        <v>882</v>
      </c>
      <c r="C73" s="130">
        <v>1</v>
      </c>
      <c r="D73" s="130" t="s">
        <v>75</v>
      </c>
      <c r="E73" s="242"/>
      <c r="F73" s="115">
        <v>10</v>
      </c>
      <c r="G73" s="306" t="s">
        <v>75</v>
      </c>
      <c r="H7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208" t="str">
        <f>IF(Sklop11[[#This Row],[ZAHTEVANA SHEMA KAKOVOSTI]]&lt;&gt;"",Sklop11[[#This Row],[Preračunana masa/volumen/kos na enoto kg]],"")</f>
        <v/>
      </c>
      <c r="J73" s="131"/>
      <c r="K73" s="132"/>
      <c r="L73" s="132"/>
      <c r="M73" s="133"/>
      <c r="N73" s="161"/>
      <c r="O73" s="161"/>
      <c r="P73" s="162"/>
      <c r="Q73" s="161">
        <f>+Sklop11[[#This Row],[cena/enota brez DDV v EUR]]*Sklop11[[#This Row],[Stopnja DDV (%)]]</f>
        <v>0</v>
      </c>
      <c r="R73" s="161">
        <f>+Sklop11[[#This Row],[cena/enota brez DDV v EUR]]+Sklop11[[#This Row],[Davek (EUR)]]</f>
        <v>0</v>
      </c>
      <c r="S73" s="161">
        <f>+Sklop11[[#This Row],[cena/enota brez DDV v EUR]]*Sklop11[[#This Row],[Okvirna količina]]</f>
        <v>0</v>
      </c>
      <c r="T73" s="161">
        <f>+Sklop11[[#This Row],[Končna cena/enoto mere (EUR) z DDV]]*Sklop11[[#This Row],[Okvirna količina]]</f>
        <v>0</v>
      </c>
      <c r="U73" s="217"/>
    </row>
    <row r="74" spans="1:21" s="55" customFormat="1" ht="23.25" customHeight="1">
      <c r="A74" s="130" t="s">
        <v>60</v>
      </c>
      <c r="B74" s="157" t="s">
        <v>604</v>
      </c>
      <c r="C74" s="130">
        <v>1</v>
      </c>
      <c r="D74" s="130" t="s">
        <v>75</v>
      </c>
      <c r="E74" s="164"/>
      <c r="F74" s="115">
        <v>10</v>
      </c>
      <c r="G74" s="295" t="s">
        <v>75</v>
      </c>
      <c r="H7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4" s="115" t="str">
        <f>IF(Sklop11[[#This Row],[ZAHTEVANA SHEMA KAKOVOSTI]]&lt;&gt;"",Sklop11[[#This Row],[Preračunana masa/volumen/kos na enoto kg]],"")</f>
        <v/>
      </c>
      <c r="J74" s="131"/>
      <c r="K74" s="132"/>
      <c r="L74" s="132"/>
      <c r="M74" s="133"/>
      <c r="N74" s="161"/>
      <c r="O74" s="161"/>
      <c r="P74" s="162"/>
      <c r="Q74" s="161">
        <f>+Sklop11[[#This Row],[cena/enota brez DDV v EUR]]*Sklop11[[#This Row],[Stopnja DDV (%)]]</f>
        <v>0</v>
      </c>
      <c r="R74" s="161">
        <f>+Sklop11[[#This Row],[cena/enota brez DDV v EUR]]+Sklop11[[#This Row],[Davek (EUR)]]</f>
        <v>0</v>
      </c>
      <c r="S74" s="161">
        <f>+Sklop11[[#This Row],[cena/enota brez DDV v EUR]]*Sklop11[[#This Row],[Okvirna količina]]</f>
        <v>0</v>
      </c>
      <c r="T74" s="161">
        <f>+Sklop11[[#This Row],[Končna cena/enoto mere (EUR) z DDV]]*Sklop11[[#This Row],[Okvirna količina]]</f>
        <v>0</v>
      </c>
      <c r="U74" s="217"/>
    </row>
    <row r="75" spans="1:21" s="55" customFormat="1" ht="23.25" customHeight="1">
      <c r="A75" s="130" t="s">
        <v>61</v>
      </c>
      <c r="B75" s="157" t="s">
        <v>605</v>
      </c>
      <c r="C75" s="130">
        <v>1</v>
      </c>
      <c r="D75" s="130" t="s">
        <v>75</v>
      </c>
      <c r="E75" s="164"/>
      <c r="F75" s="115">
        <v>200</v>
      </c>
      <c r="G75" s="295" t="s">
        <v>75</v>
      </c>
      <c r="H7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5" s="115" t="str">
        <f>IF(Sklop11[[#This Row],[ZAHTEVANA SHEMA KAKOVOSTI]]&lt;&gt;"",Sklop11[[#This Row],[Preračunana masa/volumen/kos na enoto kg]],"")</f>
        <v/>
      </c>
      <c r="J75" s="131"/>
      <c r="K75" s="132"/>
      <c r="L75" s="132"/>
      <c r="M75" s="133"/>
      <c r="N75" s="161"/>
      <c r="O75" s="161"/>
      <c r="P75" s="162"/>
      <c r="Q75" s="161">
        <f>+Sklop11[[#This Row],[cena/enota brez DDV v EUR]]*Sklop11[[#This Row],[Stopnja DDV (%)]]</f>
        <v>0</v>
      </c>
      <c r="R75" s="161">
        <f>+Sklop11[[#This Row],[cena/enota brez DDV v EUR]]+Sklop11[[#This Row],[Davek (EUR)]]</f>
        <v>0</v>
      </c>
      <c r="S75" s="161">
        <f>+Sklop11[[#This Row],[cena/enota brez DDV v EUR]]*Sklop11[[#This Row],[Okvirna količina]]</f>
        <v>0</v>
      </c>
      <c r="T75" s="161">
        <f>+Sklop11[[#This Row],[Končna cena/enoto mere (EUR) z DDV]]*Sklop11[[#This Row],[Okvirna količina]]</f>
        <v>0</v>
      </c>
      <c r="U75" s="217"/>
    </row>
    <row r="76" spans="1:21" s="55" customFormat="1" ht="23.25" customHeight="1">
      <c r="A76" s="130" t="s">
        <v>62</v>
      </c>
      <c r="B76" s="157" t="s">
        <v>606</v>
      </c>
      <c r="C76" s="130">
        <v>1</v>
      </c>
      <c r="D76" s="130" t="s">
        <v>75</v>
      </c>
      <c r="E76" s="164"/>
      <c r="F76" s="115">
        <v>10</v>
      </c>
      <c r="G76" s="295" t="s">
        <v>75</v>
      </c>
      <c r="H7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6" s="115" t="str">
        <f>IF(Sklop11[[#This Row],[ZAHTEVANA SHEMA KAKOVOSTI]]&lt;&gt;"",Sklop11[[#This Row],[Preračunana masa/volumen/kos na enoto kg]],"")</f>
        <v/>
      </c>
      <c r="J76" s="131"/>
      <c r="K76" s="132"/>
      <c r="L76" s="132"/>
      <c r="M76" s="133"/>
      <c r="N76" s="161"/>
      <c r="O76" s="161"/>
      <c r="P76" s="162"/>
      <c r="Q76" s="161">
        <f>+Sklop11[[#This Row],[cena/enota brez DDV v EUR]]*Sklop11[[#This Row],[Stopnja DDV (%)]]</f>
        <v>0</v>
      </c>
      <c r="R76" s="161">
        <f>+Sklop11[[#This Row],[cena/enota brez DDV v EUR]]+Sklop11[[#This Row],[Davek (EUR)]]</f>
        <v>0</v>
      </c>
      <c r="S76" s="161">
        <f>+Sklop11[[#This Row],[cena/enota brez DDV v EUR]]*Sklop11[[#This Row],[Okvirna količina]]</f>
        <v>0</v>
      </c>
      <c r="T76" s="161">
        <f>+Sklop11[[#This Row],[Končna cena/enoto mere (EUR) z DDV]]*Sklop11[[#This Row],[Okvirna količina]]</f>
        <v>0</v>
      </c>
      <c r="U76" s="217"/>
    </row>
    <row r="77" spans="1:21" s="55" customFormat="1" ht="23.25" customHeight="1">
      <c r="A77" s="130" t="s">
        <v>68</v>
      </c>
      <c r="B77" s="157" t="s">
        <v>607</v>
      </c>
      <c r="C77" s="130">
        <v>1</v>
      </c>
      <c r="D77" s="130" t="s">
        <v>75</v>
      </c>
      <c r="E77" s="164"/>
      <c r="F77" s="115">
        <v>220</v>
      </c>
      <c r="G77" s="295" t="s">
        <v>75</v>
      </c>
      <c r="H7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77" s="115" t="str">
        <f>IF(Sklop11[[#This Row],[ZAHTEVANA SHEMA KAKOVOSTI]]&lt;&gt;"",Sklop11[[#This Row],[Preračunana masa/volumen/kos na enoto kg]],"")</f>
        <v/>
      </c>
      <c r="J77" s="131"/>
      <c r="K77" s="132"/>
      <c r="L77" s="132"/>
      <c r="M77" s="133"/>
      <c r="N77" s="161"/>
      <c r="O77" s="161"/>
      <c r="P77" s="162"/>
      <c r="Q77" s="161">
        <f>+Sklop11[[#This Row],[cena/enota brez DDV v EUR]]*Sklop11[[#This Row],[Stopnja DDV (%)]]</f>
        <v>0</v>
      </c>
      <c r="R77" s="161">
        <f>+Sklop11[[#This Row],[cena/enota brez DDV v EUR]]+Sklop11[[#This Row],[Davek (EUR)]]</f>
        <v>0</v>
      </c>
      <c r="S77" s="161">
        <f>+Sklop11[[#This Row],[cena/enota brez DDV v EUR]]*Sklop11[[#This Row],[Okvirna količina]]</f>
        <v>0</v>
      </c>
      <c r="T77" s="161">
        <f>+Sklop11[[#This Row],[Končna cena/enoto mere (EUR) z DDV]]*Sklop11[[#This Row],[Okvirna količina]]</f>
        <v>0</v>
      </c>
      <c r="U77" s="217"/>
    </row>
    <row r="78" spans="1:21" s="55" customFormat="1" ht="23.25" customHeight="1">
      <c r="A78" s="130" t="s">
        <v>69</v>
      </c>
      <c r="B78" s="157" t="s">
        <v>605</v>
      </c>
      <c r="C78" s="130">
        <v>200</v>
      </c>
      <c r="D78" s="130" t="s">
        <v>112</v>
      </c>
      <c r="E78" s="164"/>
      <c r="F78" s="115">
        <v>20</v>
      </c>
      <c r="G78" s="295" t="s">
        <v>74</v>
      </c>
      <c r="H7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8" s="115" t="str">
        <f>IF(Sklop11[[#This Row],[ZAHTEVANA SHEMA KAKOVOSTI]]&lt;&gt;"",Sklop11[[#This Row],[Preračunana masa/volumen/kos na enoto kg]],"")</f>
        <v/>
      </c>
      <c r="J78" s="131"/>
      <c r="K78" s="132"/>
      <c r="L78" s="132"/>
      <c r="M78" s="133"/>
      <c r="N78" s="161"/>
      <c r="O78" s="161"/>
      <c r="P78" s="162"/>
      <c r="Q78" s="161">
        <f>+Sklop11[[#This Row],[cena/enota brez DDV v EUR]]*Sklop11[[#This Row],[Stopnja DDV (%)]]</f>
        <v>0</v>
      </c>
      <c r="R78" s="161">
        <f>+Sklop11[[#This Row],[cena/enota brez DDV v EUR]]+Sklop11[[#This Row],[Davek (EUR)]]</f>
        <v>0</v>
      </c>
      <c r="S78" s="161">
        <f>+Sklop11[[#This Row],[cena/enota brez DDV v EUR]]*Sklop11[[#This Row],[Okvirna količina]]</f>
        <v>0</v>
      </c>
      <c r="T78" s="161">
        <f>+Sklop11[[#This Row],[Končna cena/enoto mere (EUR) z DDV]]*Sklop11[[#This Row],[Okvirna količina]]</f>
        <v>0</v>
      </c>
      <c r="U78" s="217"/>
    </row>
    <row r="79" spans="1:21" s="55" customFormat="1" ht="23.25" customHeight="1">
      <c r="A79" s="130" t="s">
        <v>70</v>
      </c>
      <c r="B79" s="157" t="s">
        <v>608</v>
      </c>
      <c r="C79" s="130">
        <v>250</v>
      </c>
      <c r="D79" s="130" t="s">
        <v>112</v>
      </c>
      <c r="E79" s="164"/>
      <c r="F79" s="115">
        <v>5</v>
      </c>
      <c r="G79" s="295" t="s">
        <v>74</v>
      </c>
      <c r="H7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79" s="115" t="str">
        <f>IF(Sklop11[[#This Row],[ZAHTEVANA SHEMA KAKOVOSTI]]&lt;&gt;"",Sklop11[[#This Row],[Preračunana masa/volumen/kos na enoto kg]],"")</f>
        <v/>
      </c>
      <c r="J79" s="131"/>
      <c r="K79" s="132"/>
      <c r="L79" s="132"/>
      <c r="M79" s="133"/>
      <c r="N79" s="161"/>
      <c r="O79" s="161"/>
      <c r="P79" s="162"/>
      <c r="Q79" s="161">
        <f>+Sklop11[[#This Row],[cena/enota brez DDV v EUR]]*Sklop11[[#This Row],[Stopnja DDV (%)]]</f>
        <v>0</v>
      </c>
      <c r="R79" s="161">
        <f>+Sklop11[[#This Row],[cena/enota brez DDV v EUR]]+Sklop11[[#This Row],[Davek (EUR)]]</f>
        <v>0</v>
      </c>
      <c r="S79" s="161">
        <f>+Sklop11[[#This Row],[cena/enota brez DDV v EUR]]*Sklop11[[#This Row],[Okvirna količina]]</f>
        <v>0</v>
      </c>
      <c r="T79" s="161">
        <f>+Sklop11[[#This Row],[Končna cena/enoto mere (EUR) z DDV]]*Sklop11[[#This Row],[Okvirna količina]]</f>
        <v>0</v>
      </c>
      <c r="U79" s="217"/>
    </row>
    <row r="80" spans="1:21" s="55" customFormat="1" ht="23.25" customHeight="1">
      <c r="A80" s="130" t="s">
        <v>71</v>
      </c>
      <c r="B80" s="157" t="s">
        <v>1017</v>
      </c>
      <c r="C80" s="130">
        <v>250</v>
      </c>
      <c r="D80" s="130" t="s">
        <v>112</v>
      </c>
      <c r="E80" s="164"/>
      <c r="F80" s="115">
        <v>5</v>
      </c>
      <c r="G80" s="295" t="s">
        <v>74</v>
      </c>
      <c r="H8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0" s="115" t="str">
        <f>IF(Sklop11[[#This Row],[ZAHTEVANA SHEMA KAKOVOSTI]]&lt;&gt;"",Sklop11[[#This Row],[Preračunana masa/volumen/kos na enoto kg]],"")</f>
        <v/>
      </c>
      <c r="J80" s="131"/>
      <c r="K80" s="132"/>
      <c r="L80" s="132"/>
      <c r="M80" s="133"/>
      <c r="N80" s="161"/>
      <c r="O80" s="161"/>
      <c r="P80" s="162"/>
      <c r="Q80" s="161">
        <f>+Sklop11[[#This Row],[cena/enota brez DDV v EUR]]*Sklop11[[#This Row],[Stopnja DDV (%)]]</f>
        <v>0</v>
      </c>
      <c r="R80" s="161">
        <f>+Sklop11[[#This Row],[cena/enota brez DDV v EUR]]+Sklop11[[#This Row],[Davek (EUR)]]</f>
        <v>0</v>
      </c>
      <c r="S80" s="161">
        <f>+Sklop11[[#This Row],[cena/enota brez DDV v EUR]]*Sklop11[[#This Row],[Okvirna količina]]</f>
        <v>0</v>
      </c>
      <c r="T80" s="161">
        <f>+Sklop11[[#This Row],[Končna cena/enoto mere (EUR) z DDV]]*Sklop11[[#This Row],[Okvirna količina]]</f>
        <v>0</v>
      </c>
      <c r="U80" s="217"/>
    </row>
    <row r="81" spans="1:22" s="55" customFormat="1" ht="23.25" customHeight="1">
      <c r="A81" s="130" t="s">
        <v>72</v>
      </c>
      <c r="B81" s="167" t="s">
        <v>894</v>
      </c>
      <c r="C81" s="130">
        <v>180</v>
      </c>
      <c r="D81" s="130" t="s">
        <v>111</v>
      </c>
      <c r="E81" s="164"/>
      <c r="F81" s="285">
        <v>40</v>
      </c>
      <c r="G81" s="295" t="s">
        <v>74</v>
      </c>
      <c r="H8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81" s="115" t="str">
        <f>IF(Sklop11[[#This Row],[ZAHTEVANA SHEMA KAKOVOSTI]]&lt;&gt;"",Sklop11[[#This Row],[Preračunana masa/volumen/kos na enoto kg]],"")</f>
        <v/>
      </c>
      <c r="J81" s="131"/>
      <c r="K81" s="216"/>
      <c r="L81" s="216"/>
      <c r="M81" s="169"/>
      <c r="N81" s="161"/>
      <c r="O81" s="161"/>
      <c r="P81" s="162"/>
      <c r="Q81" s="161">
        <f>+Sklop11[[#This Row],[cena/enota brez DDV v EUR]]*Sklop11[[#This Row],[Stopnja DDV (%)]]</f>
        <v>0</v>
      </c>
      <c r="R81" s="161">
        <f>+Sklop11[[#This Row],[cena/enota brez DDV v EUR]]+Sklop11[[#This Row],[Davek (EUR)]]</f>
        <v>0</v>
      </c>
      <c r="S81" s="161">
        <f>+Sklop11[[#This Row],[cena/enota brez DDV v EUR]]*Sklop11[[#This Row],[Okvirna količina]]</f>
        <v>0</v>
      </c>
      <c r="T81" s="161">
        <f>+Sklop11[[#This Row],[Končna cena/enoto mere (EUR) z DDV]]*Sklop11[[#This Row],[Okvirna količina]]</f>
        <v>0</v>
      </c>
      <c r="U81" s="217"/>
    </row>
    <row r="82" spans="1:22" s="55" customFormat="1" ht="23.25" customHeight="1">
      <c r="A82" s="130" t="s">
        <v>73</v>
      </c>
      <c r="B82" s="167" t="s">
        <v>609</v>
      </c>
      <c r="C82" s="130">
        <v>180</v>
      </c>
      <c r="D82" s="130" t="s">
        <v>111</v>
      </c>
      <c r="E82" s="164"/>
      <c r="F82" s="285">
        <v>25</v>
      </c>
      <c r="G82" s="295" t="s">
        <v>74</v>
      </c>
      <c r="H8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82" s="115" t="str">
        <f>IF(Sklop11[[#This Row],[ZAHTEVANA SHEMA KAKOVOSTI]]&lt;&gt;"",Sklop11[[#This Row],[Preračunana masa/volumen/kos na enoto kg]],"")</f>
        <v/>
      </c>
      <c r="J82" s="131"/>
      <c r="K82" s="216"/>
      <c r="L82" s="216"/>
      <c r="M82" s="169"/>
      <c r="N82" s="161"/>
      <c r="O82" s="161"/>
      <c r="P82" s="162"/>
      <c r="Q82" s="161">
        <f>+Sklop11[[#This Row],[cena/enota brez DDV v EUR]]*Sklop11[[#This Row],[Stopnja DDV (%)]]</f>
        <v>0</v>
      </c>
      <c r="R82" s="161">
        <f>+Sklop11[[#This Row],[cena/enota brez DDV v EUR]]+Sklop11[[#This Row],[Davek (EUR)]]</f>
        <v>0</v>
      </c>
      <c r="S82" s="161">
        <f>+Sklop11[[#This Row],[cena/enota brez DDV v EUR]]*Sklop11[[#This Row],[Okvirna količina]]</f>
        <v>0</v>
      </c>
      <c r="T82" s="161">
        <f>+Sklop11[[#This Row],[Končna cena/enoto mere (EUR) z DDV]]*Sklop11[[#This Row],[Okvirna količina]]</f>
        <v>0</v>
      </c>
      <c r="U82" s="217"/>
    </row>
    <row r="83" spans="1:22" s="55" customFormat="1" ht="23.25" customHeight="1">
      <c r="A83" s="130" t="s">
        <v>176</v>
      </c>
      <c r="B83" s="167" t="s">
        <v>610</v>
      </c>
      <c r="C83" s="130">
        <v>50</v>
      </c>
      <c r="D83" s="130" t="s">
        <v>111</v>
      </c>
      <c r="E83" s="164"/>
      <c r="F83" s="285">
        <v>5</v>
      </c>
      <c r="G83" s="295" t="s">
        <v>74</v>
      </c>
      <c r="H8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83" s="115" t="str">
        <f>IF(Sklop11[[#This Row],[ZAHTEVANA SHEMA KAKOVOSTI]]&lt;&gt;"",Sklop11[[#This Row],[Preračunana masa/volumen/kos na enoto kg]],"")</f>
        <v/>
      </c>
      <c r="J83" s="131"/>
      <c r="K83" s="216"/>
      <c r="L83" s="216"/>
      <c r="M83" s="169"/>
      <c r="N83" s="161"/>
      <c r="O83" s="161"/>
      <c r="P83" s="162"/>
      <c r="Q83" s="161">
        <f>+Sklop11[[#This Row],[cena/enota brez DDV v EUR]]*Sklop11[[#This Row],[Stopnja DDV (%)]]</f>
        <v>0</v>
      </c>
      <c r="R83" s="161">
        <f>+Sklop11[[#This Row],[cena/enota brez DDV v EUR]]+Sklop11[[#This Row],[Davek (EUR)]]</f>
        <v>0</v>
      </c>
      <c r="S83" s="161">
        <f>+Sklop11[[#This Row],[cena/enota brez DDV v EUR]]*Sklop11[[#This Row],[Okvirna količina]]</f>
        <v>0</v>
      </c>
      <c r="T83" s="161">
        <f>+Sklop11[[#This Row],[Končna cena/enoto mere (EUR) z DDV]]*Sklop11[[#This Row],[Okvirna količina]]</f>
        <v>0</v>
      </c>
      <c r="U83" s="217"/>
    </row>
    <row r="84" spans="1:22" s="55" customFormat="1" ht="23.25" customHeight="1">
      <c r="A84" s="130" t="s">
        <v>177</v>
      </c>
      <c r="B84" s="167" t="s">
        <v>610</v>
      </c>
      <c r="C84" s="130">
        <v>200</v>
      </c>
      <c r="D84" s="130" t="s">
        <v>111</v>
      </c>
      <c r="E84" s="164"/>
      <c r="F84" s="285">
        <v>5</v>
      </c>
      <c r="G84" s="295" t="s">
        <v>74</v>
      </c>
      <c r="H8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4" s="115" t="str">
        <f>IF(Sklop11[[#This Row],[ZAHTEVANA SHEMA KAKOVOSTI]]&lt;&gt;"",Sklop11[[#This Row],[Preračunana masa/volumen/kos na enoto kg]],"")</f>
        <v/>
      </c>
      <c r="J84" s="131"/>
      <c r="K84" s="216"/>
      <c r="L84" s="216"/>
      <c r="M84" s="169"/>
      <c r="N84" s="161"/>
      <c r="O84" s="161"/>
      <c r="P84" s="162"/>
      <c r="Q84" s="161">
        <f>+Sklop11[[#This Row],[cena/enota brez DDV v EUR]]*Sklop11[[#This Row],[Stopnja DDV (%)]]</f>
        <v>0</v>
      </c>
      <c r="R84" s="161">
        <f>+Sklop11[[#This Row],[cena/enota brez DDV v EUR]]+Sklop11[[#This Row],[Davek (EUR)]]</f>
        <v>0</v>
      </c>
      <c r="S84" s="161">
        <f>+Sklop11[[#This Row],[cena/enota brez DDV v EUR]]*Sklop11[[#This Row],[Okvirna količina]]</f>
        <v>0</v>
      </c>
      <c r="T84" s="161">
        <f>+Sklop11[[#This Row],[Končna cena/enoto mere (EUR) z DDV]]*Sklop11[[#This Row],[Okvirna količina]]</f>
        <v>0</v>
      </c>
      <c r="U84" s="217"/>
    </row>
    <row r="85" spans="1:22" s="55" customFormat="1" ht="23.25" customHeight="1">
      <c r="A85" s="130" t="s">
        <v>178</v>
      </c>
      <c r="B85" s="157" t="s">
        <v>611</v>
      </c>
      <c r="C85" s="130">
        <v>0.5</v>
      </c>
      <c r="D85" s="130" t="s">
        <v>75</v>
      </c>
      <c r="E85" s="343"/>
      <c r="F85" s="115">
        <v>5</v>
      </c>
      <c r="G85" s="345" t="s">
        <v>74</v>
      </c>
      <c r="H8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222" t="str">
        <f>IF(Sklop11[[#This Row],[ZAHTEVANA SHEMA KAKOVOSTI]]&lt;&gt;"",Sklop11[[#This Row],[Preračunana masa/volumen/kos na enoto kg]],"")</f>
        <v/>
      </c>
      <c r="J85" s="131"/>
      <c r="K85" s="132"/>
      <c r="L85" s="132"/>
      <c r="M85" s="133"/>
      <c r="N85" s="161"/>
      <c r="O85" s="161"/>
      <c r="P85" s="162"/>
      <c r="Q85" s="161">
        <f>+Sklop11[[#This Row],[cena/enota brez DDV v EUR]]*Sklop11[[#This Row],[Stopnja DDV (%)]]</f>
        <v>0</v>
      </c>
      <c r="R85" s="161">
        <f>+Sklop11[[#This Row],[cena/enota brez DDV v EUR]]+Sklop11[[#This Row],[Davek (EUR)]]</f>
        <v>0</v>
      </c>
      <c r="S85" s="161">
        <f>+Sklop11[[#This Row],[cena/enota brez DDV v EUR]]*Sklop11[[#This Row],[Okvirna količina]]</f>
        <v>0</v>
      </c>
      <c r="T85" s="161">
        <f>+Sklop11[[#This Row],[Končna cena/enoto mere (EUR) z DDV]]*Sklop11[[#This Row],[Okvirna količina]]</f>
        <v>0</v>
      </c>
      <c r="U85" s="217"/>
    </row>
    <row r="86" spans="1:22" s="55" customFormat="1" ht="23.25" customHeight="1">
      <c r="A86" s="130" t="s">
        <v>179</v>
      </c>
      <c r="B86" s="157" t="s">
        <v>612</v>
      </c>
      <c r="C86" s="130">
        <v>190</v>
      </c>
      <c r="D86" s="130" t="s">
        <v>111</v>
      </c>
      <c r="E86" s="343"/>
      <c r="F86" s="115" t="s">
        <v>967</v>
      </c>
      <c r="G86" s="345" t="s">
        <v>74</v>
      </c>
      <c r="H8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0.38</v>
      </c>
      <c r="I86" s="222" t="str">
        <f>IF(Sklop11[[#This Row],[ZAHTEVANA SHEMA KAKOVOSTI]]&lt;&gt;"",Sklop11[[#This Row],[Preračunana masa/volumen/kos na enoto kg]],"")</f>
        <v/>
      </c>
      <c r="J86" s="131"/>
      <c r="K86" s="132"/>
      <c r="L86" s="132"/>
      <c r="M86" s="133"/>
      <c r="N86" s="161"/>
      <c r="O86" s="161"/>
      <c r="P86" s="162"/>
      <c r="Q86" s="161">
        <f>+Sklop11[[#This Row],[cena/enota brez DDV v EUR]]*Sklop11[[#This Row],[Stopnja DDV (%)]]</f>
        <v>0</v>
      </c>
      <c r="R86" s="161">
        <f>+Sklop11[[#This Row],[cena/enota brez DDV v EUR]]+Sklop11[[#This Row],[Davek (EUR)]]</f>
        <v>0</v>
      </c>
      <c r="S86" s="161">
        <f>+Sklop11[[#This Row],[cena/enota brez DDV v EUR]]*Sklop11[[#This Row],[Okvirna količina]]</f>
        <v>0</v>
      </c>
      <c r="T86" s="161">
        <f>+Sklop11[[#This Row],[Končna cena/enoto mere (EUR) z DDV]]*Sklop11[[#This Row],[Okvirna količina]]</f>
        <v>0</v>
      </c>
      <c r="U86" s="217"/>
    </row>
    <row r="87" spans="1:22" s="55" customFormat="1" ht="23.25" customHeight="1">
      <c r="A87" s="130" t="s">
        <v>180</v>
      </c>
      <c r="B87" s="157" t="s">
        <v>1018</v>
      </c>
      <c r="C87" s="130" t="s">
        <v>1019</v>
      </c>
      <c r="D87" s="130" t="s">
        <v>111</v>
      </c>
      <c r="E87" s="343"/>
      <c r="F87" s="115">
        <v>1</v>
      </c>
      <c r="G87" s="345" t="s">
        <v>0</v>
      </c>
      <c r="H8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7" s="222" t="str">
        <f>IF(Sklop11[[#This Row],[ZAHTEVANA SHEMA KAKOVOSTI]]&lt;&gt;"",Sklop11[[#This Row],[Preračunana masa/volumen/kos na enoto kg]],"")</f>
        <v/>
      </c>
      <c r="J87" s="131"/>
      <c r="K87" s="132"/>
      <c r="L87" s="132"/>
      <c r="M87" s="133"/>
      <c r="N87" s="161"/>
      <c r="O87" s="161"/>
      <c r="P87" s="162"/>
      <c r="Q87" s="161">
        <f>+Sklop11[[#This Row],[cena/enota brez DDV v EUR]]*Sklop11[[#This Row],[Stopnja DDV (%)]]</f>
        <v>0</v>
      </c>
      <c r="R87" s="161">
        <f>+Sklop11[[#This Row],[cena/enota brez DDV v EUR]]+Sklop11[[#This Row],[Davek (EUR)]]</f>
        <v>0</v>
      </c>
      <c r="S87" s="161">
        <f>+Sklop11[[#This Row],[cena/enota brez DDV v EUR]]*Sklop11[[#This Row],[Okvirna količina]]</f>
        <v>0</v>
      </c>
      <c r="T87" s="161">
        <f>+Sklop11[[#This Row],[Končna cena/enoto mere (EUR) z DDV]]*Sklop11[[#This Row],[Okvirna količina]]</f>
        <v>0</v>
      </c>
      <c r="U87" s="217"/>
    </row>
    <row r="88" spans="1:22" s="55" customFormat="1" ht="23.25" customHeight="1">
      <c r="A88" s="130" t="s">
        <v>181</v>
      </c>
      <c r="B88" s="157" t="s">
        <v>1020</v>
      </c>
      <c r="C88" s="130" t="s">
        <v>881</v>
      </c>
      <c r="D88" s="130" t="s">
        <v>111</v>
      </c>
      <c r="E88" s="343"/>
      <c r="F88" s="115">
        <v>1</v>
      </c>
      <c r="G88" s="345" t="s">
        <v>0</v>
      </c>
      <c r="H8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8" s="222" t="str">
        <f>IF(Sklop11[[#This Row],[ZAHTEVANA SHEMA KAKOVOSTI]]&lt;&gt;"",Sklop11[[#This Row],[Preračunana masa/volumen/kos na enoto kg]],"")</f>
        <v/>
      </c>
      <c r="J88" s="131"/>
      <c r="K88" s="132"/>
      <c r="L88" s="132"/>
      <c r="M88" s="133"/>
      <c r="N88" s="161"/>
      <c r="O88" s="161"/>
      <c r="P88" s="162"/>
      <c r="Q88" s="161">
        <f>+Sklop11[[#This Row],[cena/enota brez DDV v EUR]]*Sklop11[[#This Row],[Stopnja DDV (%)]]</f>
        <v>0</v>
      </c>
      <c r="R88" s="161">
        <f>+Sklop11[[#This Row],[cena/enota brez DDV v EUR]]+Sklop11[[#This Row],[Davek (EUR)]]</f>
        <v>0</v>
      </c>
      <c r="S88" s="161">
        <f>+Sklop11[[#This Row],[cena/enota brez DDV v EUR]]*Sklop11[[#This Row],[Okvirna količina]]</f>
        <v>0</v>
      </c>
      <c r="T88" s="161">
        <f>+Sklop11[[#This Row],[Končna cena/enoto mere (EUR) z DDV]]*Sklop11[[#This Row],[Okvirna količina]]</f>
        <v>0</v>
      </c>
      <c r="U88" s="217"/>
    </row>
    <row r="89" spans="1:22" s="55" customFormat="1" ht="23.25" customHeight="1">
      <c r="A89" s="130" t="s">
        <v>182</v>
      </c>
      <c r="B89" s="157" t="s">
        <v>613</v>
      </c>
      <c r="C89" s="130">
        <v>200</v>
      </c>
      <c r="D89" s="130" t="s">
        <v>111</v>
      </c>
      <c r="E89" s="343"/>
      <c r="F89" s="115" t="s">
        <v>1021</v>
      </c>
      <c r="G89" s="345" t="s">
        <v>74</v>
      </c>
      <c r="H8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9" s="222" t="str">
        <f>IF(Sklop11[[#This Row],[ZAHTEVANA SHEMA KAKOVOSTI]]&lt;&gt;"",Sklop11[[#This Row],[Preračunana masa/volumen/kos na enoto kg]],"")</f>
        <v/>
      </c>
      <c r="J89" s="131"/>
      <c r="K89" s="132"/>
      <c r="L89" s="132"/>
      <c r="M89" s="133"/>
      <c r="N89" s="161"/>
      <c r="O89" s="161"/>
      <c r="P89" s="162"/>
      <c r="Q89" s="161">
        <f>+Sklop11[[#This Row],[cena/enota brez DDV v EUR]]*Sklop11[[#This Row],[Stopnja DDV (%)]]</f>
        <v>0</v>
      </c>
      <c r="R89" s="161">
        <f>+Sklop11[[#This Row],[cena/enota brez DDV v EUR]]+Sklop11[[#This Row],[Davek (EUR)]]</f>
        <v>0</v>
      </c>
      <c r="S89" s="161">
        <f>+Sklop11[[#This Row],[cena/enota brez DDV v EUR]]*Sklop11[[#This Row],[Okvirna količina]]</f>
        <v>0</v>
      </c>
      <c r="T89" s="161">
        <f>+Sklop11[[#This Row],[Končna cena/enoto mere (EUR) z DDV]]*Sklop11[[#This Row],[Okvirna količina]]</f>
        <v>0</v>
      </c>
      <c r="U89" s="217"/>
    </row>
    <row r="90" spans="1:22" s="55" customFormat="1" ht="23.25" customHeight="1">
      <c r="A90" s="130" t="s">
        <v>183</v>
      </c>
      <c r="B90" s="157" t="s">
        <v>614</v>
      </c>
      <c r="C90" s="130">
        <v>200</v>
      </c>
      <c r="D90" s="130" t="s">
        <v>111</v>
      </c>
      <c r="E90" s="343"/>
      <c r="F90" s="115">
        <v>40</v>
      </c>
      <c r="G90" s="345" t="s">
        <v>74</v>
      </c>
      <c r="H9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90" s="222" t="str">
        <f>IF(Sklop11[[#This Row],[ZAHTEVANA SHEMA KAKOVOSTI]]&lt;&gt;"",Sklop11[[#This Row],[Preračunana masa/volumen/kos na enoto kg]],"")</f>
        <v/>
      </c>
      <c r="J90" s="131"/>
      <c r="K90" s="132"/>
      <c r="L90" s="132"/>
      <c r="M90" s="133"/>
      <c r="N90" s="161"/>
      <c r="O90" s="161"/>
      <c r="P90" s="162"/>
      <c r="Q90" s="161">
        <f>+Sklop11[[#This Row],[cena/enota brez DDV v EUR]]*Sklop11[[#This Row],[Stopnja DDV (%)]]</f>
        <v>0</v>
      </c>
      <c r="R90" s="161">
        <f>+Sklop11[[#This Row],[cena/enota brez DDV v EUR]]+Sklop11[[#This Row],[Davek (EUR)]]</f>
        <v>0</v>
      </c>
      <c r="S90" s="161">
        <f>+Sklop11[[#This Row],[cena/enota brez DDV v EUR]]*Sklop11[[#This Row],[Okvirna količina]]</f>
        <v>0</v>
      </c>
      <c r="T90" s="161">
        <f>+Sklop11[[#This Row],[Končna cena/enoto mere (EUR) z DDV]]*Sklop11[[#This Row],[Okvirna količina]]</f>
        <v>0</v>
      </c>
      <c r="U90" s="217"/>
    </row>
    <row r="91" spans="1:22" s="55" customFormat="1" ht="23.25" customHeight="1">
      <c r="A91" s="130" t="s">
        <v>184</v>
      </c>
      <c r="B91" s="157" t="s">
        <v>615</v>
      </c>
      <c r="C91" s="130">
        <v>230</v>
      </c>
      <c r="D91" s="130" t="s">
        <v>111</v>
      </c>
      <c r="E91" s="343"/>
      <c r="F91" s="115" t="s">
        <v>966</v>
      </c>
      <c r="G91" s="345" t="s">
        <v>74</v>
      </c>
      <c r="H9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91" s="222" t="str">
        <f>IF(Sklop11[[#This Row],[ZAHTEVANA SHEMA KAKOVOSTI]]&lt;&gt;"",Sklop11[[#This Row],[Preračunana masa/volumen/kos na enoto kg]],"")</f>
        <v/>
      </c>
      <c r="J91" s="131"/>
      <c r="K91" s="132"/>
      <c r="L91" s="132"/>
      <c r="M91" s="133"/>
      <c r="N91" s="161"/>
      <c r="O91" s="161"/>
      <c r="P91" s="162"/>
      <c r="Q91" s="161">
        <f>+Sklop11[[#This Row],[cena/enota brez DDV v EUR]]*Sklop11[[#This Row],[Stopnja DDV (%)]]</f>
        <v>0</v>
      </c>
      <c r="R91" s="161">
        <f>+Sklop11[[#This Row],[cena/enota brez DDV v EUR]]+Sklop11[[#This Row],[Davek (EUR)]]</f>
        <v>0</v>
      </c>
      <c r="S91" s="161">
        <f>+Sklop11[[#This Row],[cena/enota brez DDV v EUR]]*Sklop11[[#This Row],[Okvirna količina]]</f>
        <v>0</v>
      </c>
      <c r="T91" s="161">
        <f>+Sklop11[[#This Row],[Končna cena/enoto mere (EUR) z DDV]]*Sklop11[[#This Row],[Okvirna količina]]</f>
        <v>0</v>
      </c>
      <c r="U91" s="217"/>
    </row>
    <row r="92" spans="1:22" s="55" customFormat="1" ht="23.25" customHeight="1">
      <c r="A92" s="130" t="s">
        <v>185</v>
      </c>
      <c r="B92" s="353" t="s">
        <v>1099</v>
      </c>
      <c r="C92" s="130" t="s">
        <v>1100</v>
      </c>
      <c r="D92" s="130" t="s">
        <v>111</v>
      </c>
      <c r="E92" s="354"/>
      <c r="F92" s="355">
        <v>7</v>
      </c>
      <c r="G92" s="363" t="s">
        <v>0</v>
      </c>
      <c r="H92" s="35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92" s="356" t="str">
        <f>IF(Sklop11[[#This Row],[ZAHTEVANA SHEMA KAKOVOSTI]]&lt;&gt;"",Sklop11[[#This Row],[Preračunana masa/volumen/kos na enoto kg]],"")</f>
        <v/>
      </c>
      <c r="J92" s="357"/>
      <c r="K92" s="358"/>
      <c r="L92" s="358"/>
      <c r="M92" s="359"/>
      <c r="N92" s="360"/>
      <c r="O92" s="360"/>
      <c r="P92" s="361"/>
      <c r="Q92" s="360">
        <f>+Sklop11[[#This Row],[cena/enota brez DDV v EUR]]*Sklop11[[#This Row],[Stopnja DDV (%)]]</f>
        <v>0</v>
      </c>
      <c r="R92" s="360">
        <f>+Sklop11[[#This Row],[cena/enota brez DDV v EUR]]+Sklop11[[#This Row],[Davek (EUR)]]</f>
        <v>0</v>
      </c>
      <c r="S92" s="360">
        <f>+Sklop11[[#This Row],[cena/enota brez DDV v EUR]]*Sklop11[[#This Row],[Okvirna količina]]</f>
        <v>0</v>
      </c>
      <c r="T92" s="360">
        <f>+Sklop11[[#This Row],[Končna cena/enoto mere (EUR) z DDV]]*Sklop11[[#This Row],[Okvirna količina]]</f>
        <v>0</v>
      </c>
      <c r="U92" s="362"/>
    </row>
    <row r="93" spans="1:22">
      <c r="A93" s="296" t="s">
        <v>135</v>
      </c>
      <c r="B93" s="284"/>
      <c r="C93" s="291"/>
      <c r="D93" s="291"/>
      <c r="E93" s="300"/>
      <c r="F93" s="289"/>
      <c r="G93" s="298"/>
      <c r="H93" s="290">
        <f>SUBTOTAL(109,Sklop11[Preračunana masa/volumen/kos na enoto kg])</f>
        <v>834.34675000000004</v>
      </c>
      <c r="I93" s="290">
        <f>SUBTOTAL(109,Sklop11[Živila iz shem kakovosti (kg)])</f>
        <v>0</v>
      </c>
      <c r="J93" s="289"/>
      <c r="K93" s="293"/>
      <c r="L93" s="293"/>
      <c r="M93" s="283"/>
      <c r="N93" s="299"/>
      <c r="O93" s="299"/>
      <c r="P93" s="299"/>
      <c r="Q93" s="294"/>
      <c r="R93" s="289"/>
      <c r="S93" s="294">
        <f>SUBTOTAL(109,Sklop11[Vrednost za okvirno količino (EUR) brez DDV])</f>
        <v>0</v>
      </c>
      <c r="T93" s="294">
        <f>SUBTOTAL(109,Sklop11[Vrednost za okvirno količino (EUR) z DDV])</f>
        <v>0</v>
      </c>
      <c r="U93" s="297">
        <f>SUBTOTAL(103,Sklop11[Shema kakovosti
(nacionalne, evropske)
])</f>
        <v>0</v>
      </c>
    </row>
    <row r="94" spans="1:22" s="337" customFormat="1">
      <c r="A94" s="325"/>
      <c r="B94" s="326"/>
      <c r="C94" s="327"/>
      <c r="D94" s="327"/>
      <c r="E94" s="328"/>
      <c r="F94" s="329"/>
      <c r="G94" s="330"/>
      <c r="H94" s="331"/>
      <c r="I94" s="331"/>
      <c r="J94" s="329"/>
      <c r="K94" s="332"/>
      <c r="L94" s="332"/>
      <c r="M94" s="333"/>
      <c r="N94" s="334"/>
      <c r="O94" s="334"/>
      <c r="P94" s="334"/>
      <c r="Q94" s="335"/>
      <c r="R94" s="329"/>
      <c r="S94" s="335"/>
      <c r="T94" s="335"/>
      <c r="U94" s="336"/>
    </row>
    <row r="95" spans="1:22">
      <c r="A95" s="48" t="s">
        <v>131</v>
      </c>
      <c r="B95" s="16"/>
      <c r="C95" s="28"/>
      <c r="D95" s="28"/>
      <c r="E95" s="101"/>
      <c r="Q95" s="48"/>
      <c r="R95" s="48"/>
      <c r="S95" s="48"/>
      <c r="T95" s="48"/>
      <c r="V95" s="108"/>
    </row>
    <row r="96" spans="1:22" ht="12.75" customHeight="1">
      <c r="A96" s="11" t="s">
        <v>133</v>
      </c>
      <c r="B96" s="16"/>
      <c r="C96" s="28"/>
      <c r="D96" s="28"/>
      <c r="E96" s="101"/>
    </row>
    <row r="97" spans="1:21">
      <c r="A97" s="96" t="s">
        <v>174</v>
      </c>
      <c r="F97" s="68"/>
      <c r="G97" s="68"/>
      <c r="H97" s="68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394" t="s">
        <v>167</v>
      </c>
      <c r="B98" s="394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54"/>
      <c r="N98" s="29"/>
      <c r="O98" s="29"/>
      <c r="P98" s="29"/>
      <c r="Q98" s="29"/>
      <c r="R98" s="29"/>
    </row>
    <row r="99" spans="1:21">
      <c r="A99" s="383" t="s">
        <v>243</v>
      </c>
      <c r="B99" s="383"/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6" t="s">
        <v>65</v>
      </c>
      <c r="F101" s="68"/>
      <c r="G101" s="68" t="s">
        <v>66</v>
      </c>
      <c r="H101" s="68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7"/>
      <c r="H102" s="7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 s="18" customFormat="1">
      <c r="A114" s="11"/>
      <c r="B114" s="16"/>
      <c r="C114" s="28"/>
      <c r="D114" s="28"/>
      <c r="E114" s="101"/>
      <c r="F114" s="102"/>
      <c r="G114" s="102"/>
      <c r="H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H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H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H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H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H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H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H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H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H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H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H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H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H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H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H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H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H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H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H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H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H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H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H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H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H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H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H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H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H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H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H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H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H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H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H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H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H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H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H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H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H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H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H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H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H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H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H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H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H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H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H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H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H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H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H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H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H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H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H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H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H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H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H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H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H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H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H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H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H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H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H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H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H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H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H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H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H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H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H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H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H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H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H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H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H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H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H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H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H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H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H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H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H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H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H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H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H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H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H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H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H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H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H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H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H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H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H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H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H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H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H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H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H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H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H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H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H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H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H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H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H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H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H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H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H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H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H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H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H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H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H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H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H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H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H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H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H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H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H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H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H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H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H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H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H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H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H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H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H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H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H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H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H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H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H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H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H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H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H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H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H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H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H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H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H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H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H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H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H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H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H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H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H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H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H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H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H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H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H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H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H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H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H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H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H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H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H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H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H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H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H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H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H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H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H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H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H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H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H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H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H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H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H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H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H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H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H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H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101"/>
    </row>
    <row r="324" spans="1:22">
      <c r="B324" s="16"/>
      <c r="C324" s="28"/>
      <c r="D324" s="28"/>
      <c r="E324" s="101"/>
    </row>
    <row r="325" spans="1:22">
      <c r="B325" s="16"/>
      <c r="C325" s="28"/>
      <c r="D325" s="28"/>
      <c r="E325" s="101"/>
    </row>
  </sheetData>
  <sheetProtection insertRows="0" deleteRows="0"/>
  <protectedRanges>
    <protectedRange sqref="J101:P1048576 M98:P100 J1:P97 U1:U1048576" name="Obseg1"/>
    <protectedRange sqref="J98:L98" name="Obseg1_2_1"/>
    <protectedRange sqref="J99:L100" name="Obseg1_1_1"/>
  </protectedRanges>
  <mergeCells count="9">
    <mergeCell ref="A99:L99"/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5:B9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ignoredErrors>
    <ignoredError sqref="F16 F71:F72 F86:F91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7" zoomScaleNormal="100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pred_rekapitulacija'!B25</f>
        <v>SADNI SOKOVI IN SIRUPI, VODA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67" t="s">
        <v>616</v>
      </c>
      <c r="C16" s="255" t="s">
        <v>886</v>
      </c>
      <c r="D16" s="77" t="s">
        <v>75</v>
      </c>
      <c r="E16" s="100"/>
      <c r="F16" s="130">
        <v>5</v>
      </c>
      <c r="G16" s="288" t="s">
        <v>75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6" s="80" t="str">
        <f>IF(Sklop12[[#This Row],[ZAHTEVANA SHEMA KAKOVOSTI]]&lt;&gt;"",Sklop12[[#This Row],[Preračunana masa/volumen/kos na enoto kg]],"")</f>
        <v/>
      </c>
      <c r="J16" s="199"/>
      <c r="K16" s="144"/>
      <c r="L16" s="144"/>
      <c r="M16" s="144"/>
      <c r="N16" s="140"/>
      <c r="O16" s="14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4"/>
    </row>
    <row r="17" spans="1:21" s="55" customFormat="1" ht="36">
      <c r="A17" s="79" t="s">
        <v>3</v>
      </c>
      <c r="B17" s="167" t="s">
        <v>617</v>
      </c>
      <c r="C17" s="77" t="s">
        <v>886</v>
      </c>
      <c r="D17" s="77" t="s">
        <v>75</v>
      </c>
      <c r="E17" s="100"/>
      <c r="F17" s="130">
        <v>10</v>
      </c>
      <c r="G17" s="288" t="s">
        <v>75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7" s="80" t="str">
        <f>IF(Sklop12[[#This Row],[ZAHTEVANA SHEMA KAKOVOSTI]]&lt;&gt;"",Sklop12[[#This Row],[Preračunana masa/volumen/kos na enoto kg]],"")</f>
        <v/>
      </c>
      <c r="J17" s="200"/>
      <c r="K17" s="144"/>
      <c r="L17" s="144"/>
      <c r="M17" s="144"/>
      <c r="N17" s="142"/>
      <c r="O17" s="144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144"/>
    </row>
    <row r="18" spans="1:21" s="55" customFormat="1" ht="36">
      <c r="A18" s="79" t="s">
        <v>4</v>
      </c>
      <c r="B18" s="167" t="s">
        <v>618</v>
      </c>
      <c r="C18" s="77" t="s">
        <v>886</v>
      </c>
      <c r="D18" s="77" t="s">
        <v>75</v>
      </c>
      <c r="E18" s="100"/>
      <c r="F18" s="130">
        <v>2</v>
      </c>
      <c r="G18" s="288" t="s">
        <v>75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80" t="str">
        <f>IF(Sklop12[[#This Row],[ZAHTEVANA SHEMA KAKOVOSTI]]&lt;&gt;"",Sklop12[[#This Row],[Preračunana masa/volumen/kos na enoto kg]],"")</f>
        <v/>
      </c>
      <c r="J18" s="200"/>
      <c r="K18" s="144"/>
      <c r="L18" s="144"/>
      <c r="M18" s="144"/>
      <c r="N18" s="142"/>
      <c r="O18" s="144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144"/>
    </row>
    <row r="19" spans="1:21" s="55" customFormat="1" ht="36">
      <c r="A19" s="79" t="s">
        <v>5</v>
      </c>
      <c r="B19" s="167" t="s">
        <v>619</v>
      </c>
      <c r="C19" s="77" t="s">
        <v>886</v>
      </c>
      <c r="D19" s="77" t="s">
        <v>75</v>
      </c>
      <c r="E19" s="100"/>
      <c r="F19" s="130">
        <v>2</v>
      </c>
      <c r="G19" s="288" t="s">
        <v>75</v>
      </c>
      <c r="H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9" s="80" t="str">
        <f>IF(Sklop12[[#This Row],[ZAHTEVANA SHEMA KAKOVOSTI]]&lt;&gt;"",Sklop12[[#This Row],[Preračunana masa/volumen/kos na enoto kg]],"")</f>
        <v/>
      </c>
      <c r="J19" s="200"/>
      <c r="K19" s="144"/>
      <c r="L19" s="144"/>
      <c r="M19" s="144"/>
      <c r="N19" s="142"/>
      <c r="O19" s="144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144"/>
    </row>
    <row r="20" spans="1:21" s="55" customFormat="1" ht="12">
      <c r="A20" s="79" t="s">
        <v>6</v>
      </c>
      <c r="B20" s="167" t="s">
        <v>1024</v>
      </c>
      <c r="C20" s="130" t="s">
        <v>886</v>
      </c>
      <c r="D20" s="207" t="s">
        <v>75</v>
      </c>
      <c r="E20" s="166"/>
      <c r="F20" s="301">
        <v>5</v>
      </c>
      <c r="G20" s="346" t="s">
        <v>75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" s="115" t="str">
        <f>IF(Sklop12[[#This Row],[ZAHTEVANA SHEMA KAKOVOSTI]]&lt;&gt;"",Sklop12[[#This Row],[Preračunana masa/volumen/kos na enoto kg]],"")</f>
        <v/>
      </c>
      <c r="J20" s="201"/>
      <c r="K20" s="302"/>
      <c r="L20" s="302"/>
      <c r="M20" s="303"/>
      <c r="N20" s="202"/>
      <c r="O20" s="304"/>
      <c r="P20" s="162"/>
      <c r="Q20" s="161">
        <f>+Sklop12[[#This Row],[cena/enota brez DDV v EUR]]*Sklop12[[#This Row],[Stopnja DDV (%)]]</f>
        <v>0</v>
      </c>
      <c r="R20" s="161">
        <f>+Sklop12[[#This Row],[cena/enota brez DDV v EUR]]+Sklop12[[#This Row],[Davek (EUR)]]</f>
        <v>0</v>
      </c>
      <c r="S20" s="161">
        <f>+Sklop12[[#This Row],[cena/enota brez DDV v EUR]]*Sklop12[[#This Row],[Okvirna količina]]</f>
        <v>0</v>
      </c>
      <c r="T20" s="161">
        <f>+Sklop12[[#This Row],[Končna cena/enoto mere (EUR) z DDV]]*Sklop12[[#This Row],[Okvirna količina]]</f>
        <v>0</v>
      </c>
      <c r="U20" s="251"/>
    </row>
    <row r="21" spans="1:21" s="55" customFormat="1" ht="12">
      <c r="A21" s="79" t="s">
        <v>7</v>
      </c>
      <c r="B21" s="167" t="s">
        <v>895</v>
      </c>
      <c r="C21" s="77">
        <v>1</v>
      </c>
      <c r="D21" s="77" t="s">
        <v>75</v>
      </c>
      <c r="E21" s="100"/>
      <c r="F21" s="130">
        <v>140</v>
      </c>
      <c r="G21" s="288" t="s">
        <v>75</v>
      </c>
      <c r="H2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1" s="80" t="str">
        <f>IF(Sklop12[[#This Row],[ZAHTEVANA SHEMA KAKOVOSTI]]&lt;&gt;"",Sklop12[[#This Row],[Preračunana masa/volumen/kos na enoto kg]],"")</f>
        <v/>
      </c>
      <c r="J21" s="200"/>
      <c r="K21" s="144"/>
      <c r="L21" s="144"/>
      <c r="M21" s="144"/>
      <c r="N21" s="142"/>
      <c r="O21" s="144"/>
      <c r="P21" s="91"/>
      <c r="Q21" s="86">
        <f>+Sklop12[[#This Row],[cena/enota brez DDV v EUR]]*Sklop12[[#This Row],[Stopnja DDV (%)]]</f>
        <v>0</v>
      </c>
      <c r="R21" s="86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144"/>
    </row>
    <row r="22" spans="1:21" s="55" customFormat="1" ht="12">
      <c r="A22" s="79" t="s">
        <v>8</v>
      </c>
      <c r="B22" s="167" t="s">
        <v>896</v>
      </c>
      <c r="C22" s="77" t="s">
        <v>1027</v>
      </c>
      <c r="D22" s="77" t="s">
        <v>75</v>
      </c>
      <c r="E22" s="100"/>
      <c r="F22" s="130">
        <v>70</v>
      </c>
      <c r="G22" s="288" t="s">
        <v>75</v>
      </c>
      <c r="H2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2" s="80" t="str">
        <f>IF(Sklop12[[#This Row],[ZAHTEVANA SHEMA KAKOVOSTI]]&lt;&gt;"",Sklop12[[#This Row],[Preračunana masa/volumen/kos na enoto kg]],"")</f>
        <v/>
      </c>
      <c r="J22" s="200"/>
      <c r="K22" s="144"/>
      <c r="L22" s="144"/>
      <c r="M22" s="144"/>
      <c r="N22" s="142"/>
      <c r="O22" s="144"/>
      <c r="P22" s="91"/>
      <c r="Q22" s="86">
        <f>+Sklop12[[#This Row],[cena/enota brez DDV v EUR]]*Sklop12[[#This Row],[Stopnja DDV (%)]]</f>
        <v>0</v>
      </c>
      <c r="R22" s="86">
        <f>+Sklop12[[#This Row],[cena/enota brez DDV v EUR]]+Sklop12[[#This Row],[Davek (EUR)]]</f>
        <v>0</v>
      </c>
      <c r="S22" s="86">
        <f>+Sklop12[[#This Row],[cena/enota brez DDV v EUR]]*Sklop12[[#This Row],[Okvirna količina]]</f>
        <v>0</v>
      </c>
      <c r="T22" s="86">
        <f>+Sklop12[[#This Row],[Končna cena/enoto mere (EUR) z DDV]]*Sklop12[[#This Row],[Okvirna količina]]</f>
        <v>0</v>
      </c>
      <c r="U22" s="144"/>
    </row>
    <row r="23" spans="1:21" s="55" customFormat="1" ht="12">
      <c r="A23" s="79" t="s">
        <v>9</v>
      </c>
      <c r="B23" s="167" t="s">
        <v>620</v>
      </c>
      <c r="C23" s="77">
        <v>1</v>
      </c>
      <c r="D23" s="77" t="s">
        <v>75</v>
      </c>
      <c r="E23" s="100"/>
      <c r="F23" s="130">
        <v>70</v>
      </c>
      <c r="G23" s="288" t="s">
        <v>75</v>
      </c>
      <c r="H2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3" s="80" t="str">
        <f>IF(Sklop12[[#This Row],[ZAHTEVANA SHEMA KAKOVOSTI]]&lt;&gt;"",Sklop12[[#This Row],[Preračunana masa/volumen/kos na enoto kg]],"")</f>
        <v/>
      </c>
      <c r="J23" s="200"/>
      <c r="K23" s="144"/>
      <c r="L23" s="144"/>
      <c r="M23" s="144"/>
      <c r="N23" s="142"/>
      <c r="O23" s="144"/>
      <c r="P23" s="91"/>
      <c r="Q23" s="86">
        <f>+Sklop12[[#This Row],[cena/enota brez DDV v EUR]]*Sklop12[[#This Row],[Stopnja DDV (%)]]</f>
        <v>0</v>
      </c>
      <c r="R23" s="86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144"/>
    </row>
    <row r="24" spans="1:21" s="55" customFormat="1" ht="12">
      <c r="A24" s="79" t="s">
        <v>10</v>
      </c>
      <c r="B24" s="167" t="s">
        <v>621</v>
      </c>
      <c r="C24" s="77">
        <v>1</v>
      </c>
      <c r="D24" s="77" t="s">
        <v>75</v>
      </c>
      <c r="E24" s="100"/>
      <c r="F24" s="130">
        <v>30</v>
      </c>
      <c r="G24" s="288" t="s">
        <v>75</v>
      </c>
      <c r="H2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80" t="str">
        <f>IF(Sklop12[[#This Row],[ZAHTEVANA SHEMA KAKOVOSTI]]&lt;&gt;"",Sklop12[[#This Row],[Preračunana masa/volumen/kos na enoto kg]],"")</f>
        <v/>
      </c>
      <c r="J24" s="200"/>
      <c r="K24" s="144"/>
      <c r="L24" s="144"/>
      <c r="M24" s="144"/>
      <c r="N24" s="142"/>
      <c r="O24" s="144"/>
      <c r="P24" s="91"/>
      <c r="Q24" s="86">
        <f>+Sklop12[[#This Row],[cena/enota brez DDV v EUR]]*Sklop12[[#This Row],[Stopnja DDV (%)]]</f>
        <v>0</v>
      </c>
      <c r="R24" s="86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144"/>
    </row>
    <row r="25" spans="1:21" s="55" customFormat="1" ht="12">
      <c r="A25" s="79" t="s">
        <v>11</v>
      </c>
      <c r="B25" s="167" t="s">
        <v>621</v>
      </c>
      <c r="C25" s="77" t="s">
        <v>1025</v>
      </c>
      <c r="D25" s="77" t="s">
        <v>75</v>
      </c>
      <c r="E25" s="100"/>
      <c r="F25" s="130">
        <v>600</v>
      </c>
      <c r="G25" s="288" t="s">
        <v>74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5" s="80" t="str">
        <f>IF(Sklop12[[#This Row],[ZAHTEVANA SHEMA KAKOVOSTI]]&lt;&gt;"",Sklop12[[#This Row],[Preračunana masa/volumen/kos na enoto kg]],"")</f>
        <v/>
      </c>
      <c r="J25" s="200"/>
      <c r="K25" s="144"/>
      <c r="L25" s="144"/>
      <c r="M25" s="144"/>
      <c r="N25" s="142"/>
      <c r="O25" s="144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144"/>
    </row>
    <row r="26" spans="1:21" s="55" customFormat="1" ht="12">
      <c r="A26" s="79" t="s">
        <v>12</v>
      </c>
      <c r="B26" s="167" t="s">
        <v>622</v>
      </c>
      <c r="C26" s="77">
        <v>1</v>
      </c>
      <c r="D26" s="77" t="s">
        <v>75</v>
      </c>
      <c r="E26" s="100"/>
      <c r="F26" s="130">
        <v>100</v>
      </c>
      <c r="G26" s="288" t="s">
        <v>75</v>
      </c>
      <c r="H2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200"/>
      <c r="K26" s="144"/>
      <c r="L26" s="144"/>
      <c r="M26" s="144"/>
      <c r="N26" s="142"/>
      <c r="O26" s="144"/>
      <c r="P26" s="91"/>
      <c r="Q26" s="86">
        <f>+Sklop12[[#This Row],[cena/enota brez DDV v EUR]]*Sklop12[[#This Row],[Stopnja DDV (%)]]</f>
        <v>0</v>
      </c>
      <c r="R26" s="86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144"/>
    </row>
    <row r="27" spans="1:21" s="55" customFormat="1" ht="12.75" customHeight="1">
      <c r="A27" s="79" t="s">
        <v>13</v>
      </c>
      <c r="B27" s="167" t="s">
        <v>1026</v>
      </c>
      <c r="C27" s="77" t="s">
        <v>886</v>
      </c>
      <c r="D27" s="77" t="s">
        <v>75</v>
      </c>
      <c r="E27" s="100" t="s">
        <v>436</v>
      </c>
      <c r="F27" s="130">
        <v>140</v>
      </c>
      <c r="G27" s="288" t="s">
        <v>75</v>
      </c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80">
        <f>IF(Sklop12[[#This Row],[ZAHTEVANA SHEMA KAKOVOSTI]]&lt;&gt;"",Sklop12[[#This Row],[Preračunana masa/volumen/kos na enoto kg]],"")</f>
        <v>140</v>
      </c>
      <c r="J27" s="200"/>
      <c r="K27" s="144"/>
      <c r="L27" s="144"/>
      <c r="M27" s="144"/>
      <c r="N27" s="142"/>
      <c r="O27" s="144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144"/>
    </row>
    <row r="28" spans="1:21" s="55" customFormat="1" ht="10.5" customHeight="1">
      <c r="A28" s="79" t="s">
        <v>14</v>
      </c>
      <c r="B28" s="167" t="s">
        <v>623</v>
      </c>
      <c r="C28" s="77">
        <v>1</v>
      </c>
      <c r="D28" s="77" t="s">
        <v>75</v>
      </c>
      <c r="E28" s="100"/>
      <c r="F28" s="130">
        <v>1250</v>
      </c>
      <c r="G28" s="288" t="s">
        <v>75</v>
      </c>
      <c r="H2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28" s="80" t="str">
        <f>IF(Sklop12[[#This Row],[ZAHTEVANA SHEMA KAKOVOSTI]]&lt;&gt;"",Sklop12[[#This Row],[Preračunana masa/volumen/kos na enoto kg]],"")</f>
        <v/>
      </c>
      <c r="J28" s="200"/>
      <c r="K28" s="144"/>
      <c r="L28" s="144"/>
      <c r="M28" s="144"/>
      <c r="N28" s="142"/>
      <c r="O28" s="144"/>
      <c r="P28" s="91"/>
      <c r="Q28" s="86">
        <f>+Sklop12[[#This Row],[cena/enota brez DDV v EUR]]*Sklop12[[#This Row],[Stopnja DDV (%)]]</f>
        <v>0</v>
      </c>
      <c r="R28" s="86">
        <f>+Sklop12[[#This Row],[cena/enota brez DDV v EUR]]+Sklop12[[#This Row],[Davek (EUR)]]</f>
        <v>0</v>
      </c>
      <c r="S28" s="86">
        <f>+Sklop12[[#This Row],[cena/enota brez DDV v EUR]]*Sklop12[[#This Row],[Okvirna količina]]</f>
        <v>0</v>
      </c>
      <c r="T28" s="86">
        <f>+Sklop12[[#This Row],[Končna cena/enoto mere (EUR) z DDV]]*Sklop12[[#This Row],[Okvirna količina]]</f>
        <v>0</v>
      </c>
      <c r="U28" s="144"/>
    </row>
    <row r="29" spans="1:21" s="55" customFormat="1" ht="10.5" customHeight="1">
      <c r="A29" s="79" t="s">
        <v>15</v>
      </c>
      <c r="B29" s="167" t="s">
        <v>623</v>
      </c>
      <c r="C29" s="77">
        <v>0.2</v>
      </c>
      <c r="D29" s="77" t="s">
        <v>75</v>
      </c>
      <c r="E29" s="100"/>
      <c r="F29" s="130">
        <v>720</v>
      </c>
      <c r="G29" s="288" t="s">
        <v>74</v>
      </c>
      <c r="H2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29" s="80" t="str">
        <f>IF(Sklop12[[#This Row],[ZAHTEVANA SHEMA KAKOVOSTI]]&lt;&gt;"",Sklop12[[#This Row],[Preračunana masa/volumen/kos na enoto kg]],"")</f>
        <v/>
      </c>
      <c r="J29" s="200"/>
      <c r="K29" s="144"/>
      <c r="L29" s="144"/>
      <c r="M29" s="144"/>
      <c r="N29" s="142"/>
      <c r="O29" s="144"/>
      <c r="P29" s="91"/>
      <c r="Q29" s="86">
        <f>+Sklop12[[#This Row],[cena/enota brez DDV v EUR]]*Sklop12[[#This Row],[Stopnja DDV (%)]]</f>
        <v>0</v>
      </c>
      <c r="R29" s="86">
        <f>+Sklop12[[#This Row],[cena/enota brez DDV v EUR]]+Sklop12[[#This Row],[Davek (EUR)]]</f>
        <v>0</v>
      </c>
      <c r="S29" s="86">
        <f>+Sklop12[[#This Row],[cena/enota brez DDV v EUR]]*Sklop12[[#This Row],[Okvirna količina]]</f>
        <v>0</v>
      </c>
      <c r="T29" s="86">
        <f>+Sklop12[[#This Row],[Končna cena/enoto mere (EUR) z DDV]]*Sklop12[[#This Row],[Okvirna količina]]</f>
        <v>0</v>
      </c>
      <c r="U29" s="144"/>
    </row>
    <row r="30" spans="1:21" s="55" customFormat="1" ht="10.5" customHeight="1">
      <c r="A30" s="79" t="s">
        <v>16</v>
      </c>
      <c r="B30" s="167" t="s">
        <v>624</v>
      </c>
      <c r="C30" s="77">
        <v>1</v>
      </c>
      <c r="D30" s="77" t="s">
        <v>75</v>
      </c>
      <c r="E30" s="100"/>
      <c r="F30" s="130">
        <v>70</v>
      </c>
      <c r="G30" s="288" t="s">
        <v>75</v>
      </c>
      <c r="H3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0" s="80" t="str">
        <f>IF(Sklop12[[#This Row],[ZAHTEVANA SHEMA KAKOVOSTI]]&lt;&gt;"",Sklop12[[#This Row],[Preračunana masa/volumen/kos na enoto kg]],"")</f>
        <v/>
      </c>
      <c r="J30" s="200"/>
      <c r="K30" s="144"/>
      <c r="L30" s="144"/>
      <c r="M30" s="144"/>
      <c r="N30" s="142"/>
      <c r="O30" s="144"/>
      <c r="P30" s="91"/>
      <c r="Q30" s="86">
        <f>+Sklop12[[#This Row],[cena/enota brez DDV v EUR]]*Sklop12[[#This Row],[Stopnja DDV (%)]]</f>
        <v>0</v>
      </c>
      <c r="R30" s="86">
        <f>+Sklop12[[#This Row],[cena/enota brez DDV v EUR]]+Sklop12[[#This Row],[Davek (EUR)]]</f>
        <v>0</v>
      </c>
      <c r="S30" s="86">
        <f>+Sklop12[[#This Row],[cena/enota brez DDV v EUR]]*Sklop12[[#This Row],[Okvirna količina]]</f>
        <v>0</v>
      </c>
      <c r="T30" s="86">
        <f>+Sklop12[[#This Row],[Končna cena/enoto mere (EUR) z DDV]]*Sklop12[[#This Row],[Okvirna količina]]</f>
        <v>0</v>
      </c>
      <c r="U30" s="144"/>
    </row>
    <row r="31" spans="1:21" s="55" customFormat="1" ht="10.5" customHeight="1">
      <c r="A31" s="79" t="s">
        <v>17</v>
      </c>
      <c r="B31" s="167" t="s">
        <v>432</v>
      </c>
      <c r="C31" s="77">
        <v>1</v>
      </c>
      <c r="D31" s="77" t="s">
        <v>75</v>
      </c>
      <c r="E31" s="100"/>
      <c r="F31" s="130">
        <v>5</v>
      </c>
      <c r="G31" s="288" t="s">
        <v>74</v>
      </c>
      <c r="H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80" t="str">
        <f>IF(Sklop12[[#This Row],[ZAHTEVANA SHEMA KAKOVOSTI]]&lt;&gt;"",Sklop12[[#This Row],[Preračunana masa/volumen/kos na enoto kg]],"")</f>
        <v/>
      </c>
      <c r="J31" s="200"/>
      <c r="K31" s="144"/>
      <c r="L31" s="144"/>
      <c r="M31" s="144"/>
      <c r="N31" s="142"/>
      <c r="O31" s="144"/>
      <c r="P31" s="91"/>
      <c r="Q31" s="86">
        <f>+Sklop12[[#This Row],[cena/enota brez DDV v EUR]]*Sklop12[[#This Row],[Stopnja DDV (%)]]</f>
        <v>0</v>
      </c>
      <c r="R31" s="86">
        <f>+Sklop12[[#This Row],[cena/enota brez DDV v EUR]]+Sklop12[[#This Row],[Davek (EUR)]]</f>
        <v>0</v>
      </c>
      <c r="S31" s="86">
        <f>+Sklop12[[#This Row],[cena/enota brez DDV v EUR]]*Sklop12[[#This Row],[Okvirna količina]]</f>
        <v>0</v>
      </c>
      <c r="T31" s="86">
        <f>+Sklop12[[#This Row],[Končna cena/enoto mere (EUR) z DDV]]*Sklop12[[#This Row],[Okvirna količina]]</f>
        <v>0</v>
      </c>
      <c r="U31" s="144"/>
    </row>
    <row r="32" spans="1:21" s="55" customFormat="1" ht="10.5" customHeight="1">
      <c r="A32" s="79" t="s">
        <v>18</v>
      </c>
      <c r="B32" s="167" t="s">
        <v>625</v>
      </c>
      <c r="C32" s="77">
        <v>0.5</v>
      </c>
      <c r="D32" s="77" t="s">
        <v>75</v>
      </c>
      <c r="E32" s="100"/>
      <c r="F32" s="130">
        <v>5</v>
      </c>
      <c r="G32" s="288" t="s">
        <v>74</v>
      </c>
      <c r="H3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2" s="80" t="str">
        <f>IF(Sklop12[[#This Row],[ZAHTEVANA SHEMA KAKOVOSTI]]&lt;&gt;"",Sklop12[[#This Row],[Preračunana masa/volumen/kos na enoto kg]],"")</f>
        <v/>
      </c>
      <c r="J32" s="200"/>
      <c r="K32" s="144"/>
      <c r="L32" s="144"/>
      <c r="M32" s="144"/>
      <c r="N32" s="142"/>
      <c r="O32" s="144"/>
      <c r="P32" s="91"/>
      <c r="Q32" s="86">
        <f>+Sklop12[[#This Row],[cena/enota brez DDV v EUR]]*Sklop12[[#This Row],[Stopnja DDV (%)]]</f>
        <v>0</v>
      </c>
      <c r="R32" s="86">
        <f>+Sklop12[[#This Row],[cena/enota brez DDV v EUR]]+Sklop12[[#This Row],[Davek (EUR)]]</f>
        <v>0</v>
      </c>
      <c r="S32" s="86">
        <f>+Sklop12[[#This Row],[cena/enota brez DDV v EUR]]*Sklop12[[#This Row],[Okvirna količina]]</f>
        <v>0</v>
      </c>
      <c r="T32" s="86">
        <f>+Sklop12[[#This Row],[Končna cena/enoto mere (EUR) z DDV]]*Sklop12[[#This Row],[Okvirna količina]]</f>
        <v>0</v>
      </c>
      <c r="U32" s="144"/>
    </row>
    <row r="33" spans="1:22" s="55" customFormat="1" ht="10.5" customHeight="1">
      <c r="A33" s="79" t="s">
        <v>19</v>
      </c>
      <c r="B33" s="167" t="s">
        <v>625</v>
      </c>
      <c r="C33" s="77">
        <v>1.5</v>
      </c>
      <c r="D33" s="77" t="s">
        <v>75</v>
      </c>
      <c r="E33" s="100"/>
      <c r="F33" s="130">
        <v>5</v>
      </c>
      <c r="G33" s="288" t="s">
        <v>74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33" s="80" t="str">
        <f>IF(Sklop12[[#This Row],[ZAHTEVANA SHEMA KAKOVOSTI]]&lt;&gt;"",Sklop12[[#This Row],[Preračunana masa/volumen/kos na enoto kg]],"")</f>
        <v/>
      </c>
      <c r="J33" s="200"/>
      <c r="K33" s="144"/>
      <c r="L33" s="144"/>
      <c r="M33" s="144"/>
      <c r="N33" s="142"/>
      <c r="O33" s="144"/>
      <c r="P33" s="91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144"/>
    </row>
    <row r="34" spans="1:22" s="55" customFormat="1" ht="10.5" customHeight="1">
      <c r="A34" s="79" t="s">
        <v>20</v>
      </c>
      <c r="B34" s="167" t="s">
        <v>626</v>
      </c>
      <c r="C34" s="77" t="s">
        <v>1028</v>
      </c>
      <c r="D34" s="77" t="s">
        <v>75</v>
      </c>
      <c r="E34" s="100" t="s">
        <v>436</v>
      </c>
      <c r="F34" s="130">
        <v>140</v>
      </c>
      <c r="G34" s="286" t="s">
        <v>75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4" s="80">
        <f>IF(Sklop12[[#This Row],[ZAHTEVANA SHEMA KAKOVOSTI]]&lt;&gt;"",Sklop12[[#This Row],[Preračunana masa/volumen/kos na enoto kg]],"")</f>
        <v>140</v>
      </c>
      <c r="J34" s="200"/>
      <c r="K34" s="144"/>
      <c r="L34" s="144"/>
      <c r="M34" s="144"/>
      <c r="N34" s="142"/>
      <c r="O34" s="144"/>
      <c r="P34" s="91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144"/>
    </row>
    <row r="35" spans="1:22" s="55" customFormat="1" ht="10.5" customHeight="1">
      <c r="A35" s="79" t="s">
        <v>21</v>
      </c>
      <c r="B35" s="167" t="s">
        <v>627</v>
      </c>
      <c r="C35" s="77" t="s">
        <v>435</v>
      </c>
      <c r="D35" s="77" t="s">
        <v>75</v>
      </c>
      <c r="E35" s="100" t="s">
        <v>436</v>
      </c>
      <c r="F35" s="256">
        <v>600</v>
      </c>
      <c r="G35" s="286" t="s">
        <v>75</v>
      </c>
      <c r="H35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5" s="115">
        <f>IF(Sklop12[[#This Row],[ZAHTEVANA SHEMA KAKOVOSTI]]&lt;&gt;"",Sklop12[[#This Row],[Preračunana masa/volumen/kos na enoto kg]],"")</f>
        <v>600</v>
      </c>
      <c r="J35" s="201"/>
      <c r="K35" s="144"/>
      <c r="L35" s="144"/>
      <c r="M35" s="144"/>
      <c r="N35" s="202"/>
      <c r="O35" s="144"/>
      <c r="P35" s="162"/>
      <c r="Q35" s="161">
        <f>+Sklop12[[#This Row],[cena/enota brez DDV v EUR]]*Sklop12[[#This Row],[Stopnja DDV (%)]]</f>
        <v>0</v>
      </c>
      <c r="R35" s="161">
        <f>+Sklop12[[#This Row],[cena/enota brez DDV v EUR]]+Sklop12[[#This Row],[Davek (EUR)]]</f>
        <v>0</v>
      </c>
      <c r="S35" s="161">
        <f>+Sklop12[[#This Row],[cena/enota brez DDV v EUR]]*Sklop12[[#This Row],[Okvirna količina]]</f>
        <v>0</v>
      </c>
      <c r="T35" s="161">
        <f>+Sklop12[[#This Row],[Končna cena/enoto mere (EUR) z DDV]]*Sklop12[[#This Row],[Okvirna količina]]</f>
        <v>0</v>
      </c>
      <c r="U35" s="144"/>
    </row>
    <row r="36" spans="1:22" s="55" customFormat="1" ht="10.5" customHeight="1">
      <c r="A36" s="79" t="s">
        <v>22</v>
      </c>
      <c r="B36" s="167" t="s">
        <v>628</v>
      </c>
      <c r="C36" s="77" t="s">
        <v>435</v>
      </c>
      <c r="D36" s="77" t="s">
        <v>75</v>
      </c>
      <c r="E36" s="100" t="s">
        <v>436</v>
      </c>
      <c r="F36" s="256">
        <v>1100</v>
      </c>
      <c r="G36" s="286" t="s">
        <v>75</v>
      </c>
      <c r="H36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36" s="115">
        <f>IF(Sklop12[[#This Row],[ZAHTEVANA SHEMA KAKOVOSTI]]&lt;&gt;"",Sklop12[[#This Row],[Preračunana masa/volumen/kos na enoto kg]],"")</f>
        <v>1100</v>
      </c>
      <c r="J36" s="201"/>
      <c r="K36" s="144"/>
      <c r="L36" s="144"/>
      <c r="M36" s="144"/>
      <c r="N36" s="202"/>
      <c r="O36" s="144"/>
      <c r="P36" s="162"/>
      <c r="Q36" s="161">
        <f>+Sklop12[[#This Row],[cena/enota brez DDV v EUR]]*Sklop12[[#This Row],[Stopnja DDV (%)]]</f>
        <v>0</v>
      </c>
      <c r="R36" s="161">
        <f>+Sklop12[[#This Row],[cena/enota brez DDV v EUR]]+Sklop12[[#This Row],[Davek (EUR)]]</f>
        <v>0</v>
      </c>
      <c r="S36" s="161">
        <f>+Sklop12[[#This Row],[cena/enota brez DDV v EUR]]*Sklop12[[#This Row],[Okvirna količina]]</f>
        <v>0</v>
      </c>
      <c r="T36" s="161">
        <f>+Sklop12[[#This Row],[Končna cena/enoto mere (EUR) z DDV]]*Sklop12[[#This Row],[Okvirna količina]]</f>
        <v>0</v>
      </c>
      <c r="U36" s="144"/>
    </row>
    <row r="37" spans="1:22" s="55" customFormat="1" ht="10.5" customHeight="1">
      <c r="A37" s="79" t="s">
        <v>23</v>
      </c>
      <c r="B37" s="167" t="s">
        <v>629</v>
      </c>
      <c r="C37" s="77" t="s">
        <v>1028</v>
      </c>
      <c r="D37" s="77" t="s">
        <v>75</v>
      </c>
      <c r="E37" s="100" t="s">
        <v>436</v>
      </c>
      <c r="F37" s="256">
        <v>70</v>
      </c>
      <c r="G37" s="286" t="s">
        <v>75</v>
      </c>
      <c r="H37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7" s="115">
        <f>IF(Sklop12[[#This Row],[ZAHTEVANA SHEMA KAKOVOSTI]]&lt;&gt;"",Sklop12[[#This Row],[Preračunana masa/volumen/kos na enoto kg]],"")</f>
        <v>70</v>
      </c>
      <c r="J37" s="201"/>
      <c r="K37" s="144"/>
      <c r="L37" s="144"/>
      <c r="M37" s="144"/>
      <c r="N37" s="202"/>
      <c r="O37" s="144"/>
      <c r="P37" s="162"/>
      <c r="Q37" s="161">
        <f>+Sklop12[[#This Row],[cena/enota brez DDV v EUR]]*Sklop12[[#This Row],[Stopnja DDV (%)]]</f>
        <v>0</v>
      </c>
      <c r="R37" s="161">
        <f>+Sklop12[[#This Row],[cena/enota brez DDV v EUR]]+Sklop12[[#This Row],[Davek (EUR)]]</f>
        <v>0</v>
      </c>
      <c r="S37" s="161">
        <f>+Sklop12[[#This Row],[cena/enota brez DDV v EUR]]*Sklop12[[#This Row],[Okvirna količina]]</f>
        <v>0</v>
      </c>
      <c r="T37" s="161">
        <f>+Sklop12[[#This Row],[Končna cena/enoto mere (EUR) z DDV]]*Sklop12[[#This Row],[Okvirna količina]]</f>
        <v>0</v>
      </c>
      <c r="U37" s="144"/>
    </row>
    <row r="38" spans="1:22">
      <c r="A38" s="296" t="s">
        <v>135</v>
      </c>
      <c r="B38" s="284"/>
      <c r="C38" s="291"/>
      <c r="D38" s="291"/>
      <c r="E38" s="300"/>
      <c r="F38" s="287"/>
      <c r="G38" s="298"/>
      <c r="H38" s="290">
        <f>SUBTOTAL(109,Sklop12[Preračunana masa/volumen/kos na enoto kg])</f>
        <v>4563</v>
      </c>
      <c r="I38" s="290">
        <f>SUBTOTAL(109,Sklop12[Živila iz shem kakovosti (kg)])</f>
        <v>2050</v>
      </c>
      <c r="J38" s="289"/>
      <c r="K38" s="293"/>
      <c r="L38" s="293"/>
      <c r="M38" s="283"/>
      <c r="N38" s="299"/>
      <c r="O38" s="299"/>
      <c r="P38" s="299"/>
      <c r="Q38" s="294"/>
      <c r="R38" s="289"/>
      <c r="S38" s="294">
        <f>SUBTOTAL(109,Sklop12[Vrednost za okvirno količino (EUR) brez DDV])</f>
        <v>0</v>
      </c>
      <c r="T38" s="294">
        <f>SUBTOTAL(109,Sklop12[Vrednost za okvirno količino (EUR) z DDV])</f>
        <v>0</v>
      </c>
      <c r="U38" s="297">
        <f>SUBTOTAL(103,Sklop12[Shema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131</v>
      </c>
      <c r="B40" s="16"/>
      <c r="C40" s="28"/>
      <c r="D40" s="28"/>
      <c r="E40" s="101"/>
      <c r="Q40" s="48"/>
      <c r="R40" s="48"/>
      <c r="S40" s="48"/>
      <c r="T40" s="48"/>
    </row>
    <row r="41" spans="1:22">
      <c r="A41" s="11" t="s">
        <v>133</v>
      </c>
      <c r="B41" s="16"/>
      <c r="C41" s="28"/>
      <c r="D41" s="28"/>
      <c r="E41" s="101"/>
    </row>
    <row r="42" spans="1:22">
      <c r="A42" s="96" t="s">
        <v>174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394" t="s">
        <v>167</v>
      </c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108"/>
      <c r="N43" s="108"/>
      <c r="O43" s="108"/>
      <c r="P43" s="108"/>
      <c r="Q43" s="108"/>
      <c r="R43" s="108"/>
      <c r="S43" s="108"/>
      <c r="T43" s="108"/>
      <c r="U43" s="108"/>
      <c r="V43" s="108"/>
    </row>
    <row r="44" spans="1:22">
      <c r="N44" s="29"/>
      <c r="O44" s="29"/>
      <c r="P44" s="29"/>
      <c r="Q44" s="29"/>
      <c r="R44" s="29"/>
    </row>
    <row r="45" spans="1:22">
      <c r="A45" s="96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4:P1048576 U44:U1048576 U1:U42 J38:P42 J1:P37" name="Obseg1"/>
    <protectedRange sqref="U43 M43:P43" name="Obseg1_1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31 B23 B25:B28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8"/>
  <sheetViews>
    <sheetView topLeftCell="A13" zoomScale="106" zoomScaleNormal="106" zoomScaleSheetLayoutView="100" workbookViewId="0">
      <selection activeCell="C24" sqref="C24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pred_rekapitulacija'!B26</f>
        <v>ŽITA, MLEVSKI IZDELKI IN TESTENINE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16" customFormat="1">
      <c r="A16" s="179" t="s">
        <v>1</v>
      </c>
      <c r="B16" s="350" t="s">
        <v>632</v>
      </c>
      <c r="C16" s="180">
        <v>1</v>
      </c>
      <c r="D16" s="181" t="s">
        <v>0</v>
      </c>
      <c r="E16" s="182"/>
      <c r="F16" s="183">
        <v>130</v>
      </c>
      <c r="G16" s="184" t="s">
        <v>0</v>
      </c>
      <c r="H1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6" s="185" t="str">
        <f>IF(Sklop13[[#This Row],[ZAHTEVANA SHEMA KAKOVOSTI]]&lt;&gt;"",Sklop13[[#This Row],[Preračunana masa/volumen/kos na enoto kg]],"")</f>
        <v/>
      </c>
      <c r="J16" s="186"/>
      <c r="K16" s="187"/>
      <c r="L16" s="187"/>
      <c r="M16" s="188"/>
      <c r="N16" s="189"/>
      <c r="O16" s="189"/>
      <c r="P16" s="190"/>
      <c r="Q16" s="189">
        <f>+Sklop13[[#This Row],[cena/enota brez DDV v EUR]]*Sklop13[[#This Row],[Stopnja DDV (%)]]</f>
        <v>0</v>
      </c>
      <c r="R16" s="189">
        <f>+Sklop13[[#This Row],[cena/enota brez DDV v EUR]]+Sklop13[[#This Row],[Davek (EUR)]]</f>
        <v>0</v>
      </c>
      <c r="S16" s="189">
        <f>+Sklop13[[#This Row],[cena/enota brez DDV v EUR]]*Sklop13[[#This Row],[Okvirna količina]]</f>
        <v>0</v>
      </c>
      <c r="T16" s="189">
        <f>+Sklop13[[#This Row],[Končna cena/enoto mere (EUR) z DDV]]*Sklop13[[#This Row],[Okvirna količina]]</f>
        <v>0</v>
      </c>
      <c r="U16" s="191"/>
    </row>
    <row r="17" spans="1:21" s="55" customFormat="1">
      <c r="A17" s="179" t="s">
        <v>3</v>
      </c>
      <c r="B17" s="174" t="s">
        <v>1113</v>
      </c>
      <c r="C17" s="175" t="s">
        <v>440</v>
      </c>
      <c r="D17" s="181" t="s">
        <v>0</v>
      </c>
      <c r="E17" s="164"/>
      <c r="F17" s="115">
        <v>380</v>
      </c>
      <c r="G17" s="184" t="s">
        <v>0</v>
      </c>
      <c r="H1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17" s="115" t="str">
        <f>IF(Sklop13[[#This Row],[ZAHTEVANA SHEMA KAKOVOSTI]]&lt;&gt;"",Sklop13[[#This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+Sklop13[[#This Row],[cena/enota brez DDV v EUR]]*Sklop13[[#This Row],[Stopnja DDV (%)]]</f>
        <v>0</v>
      </c>
      <c r="R17" s="161">
        <f>+Sklop13[[#This Row],[cena/enota brez DDV v EUR]]+Sklop13[[#This Row],[Davek (EUR)]]</f>
        <v>0</v>
      </c>
      <c r="S17" s="161">
        <f>+Sklop13[[#This Row],[cena/enota brez DDV v EUR]]*Sklop13[[#This Row],[Okvirna količina]]</f>
        <v>0</v>
      </c>
      <c r="T17" s="134">
        <f>+Sklop13[[#This Row],[Končna cena/enoto mere (EUR) z DDV]]*Sklop13[[#This Row],[Okvirna količina]]</f>
        <v>0</v>
      </c>
      <c r="U17" s="135"/>
    </row>
    <row r="18" spans="1:21" s="55" customFormat="1">
      <c r="A18" s="179" t="s">
        <v>4</v>
      </c>
      <c r="B18" s="174" t="s">
        <v>633</v>
      </c>
      <c r="C18" s="175">
        <v>1</v>
      </c>
      <c r="D18" s="181" t="s">
        <v>0</v>
      </c>
      <c r="E18" s="164"/>
      <c r="F18" s="115">
        <v>160</v>
      </c>
      <c r="G18" s="184" t="s">
        <v>0</v>
      </c>
      <c r="H1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8" s="115" t="str">
        <f>IF(Sklop13[[#This Row],[ZAHTEVANA SHEMA KAKOVOSTI]]&lt;&gt;"",Sklop13[[#This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+Sklop13[[#This Row],[cena/enota brez DDV v EUR]]*Sklop13[[#This Row],[Stopnja DDV (%)]]</f>
        <v>0</v>
      </c>
      <c r="R18" s="161">
        <f>+Sklop13[[#This Row],[cena/enota brez DDV v EUR]]+Sklop13[[#This Row],[Davek (EUR)]]</f>
        <v>0</v>
      </c>
      <c r="S18" s="161">
        <f>+Sklop13[[#This Row],[cena/enota brez DDV v EUR]]*Sklop13[[#This Row],[Okvirna količina]]</f>
        <v>0</v>
      </c>
      <c r="T18" s="134">
        <f>+Sklop13[[#This Row],[Končna cena/enoto mere (EUR) z DDV]]*Sklop13[[#This Row],[Okvirna količina]]</f>
        <v>0</v>
      </c>
      <c r="U18" s="135"/>
    </row>
    <row r="19" spans="1:21" s="55" customFormat="1">
      <c r="A19" s="179" t="s">
        <v>5</v>
      </c>
      <c r="B19" s="174" t="s">
        <v>634</v>
      </c>
      <c r="C19" s="175">
        <v>1</v>
      </c>
      <c r="D19" s="181" t="s">
        <v>0</v>
      </c>
      <c r="E19" s="164"/>
      <c r="F19" s="115">
        <v>60</v>
      </c>
      <c r="G19" s="184" t="s">
        <v>0</v>
      </c>
      <c r="H1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115" t="str">
        <f>IF(Sklop13[[#This Row],[ZAHTEVANA SHEMA KAKOVOSTI]]&lt;&gt;"",Sklop13[[#This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+Sklop13[[#This Row],[cena/enota brez DDV v EUR]]*Sklop13[[#This Row],[Stopnja DDV (%)]]</f>
        <v>0</v>
      </c>
      <c r="R19" s="161">
        <f>+Sklop13[[#This Row],[cena/enota brez DDV v EUR]]+Sklop13[[#This Row],[Davek (EUR)]]</f>
        <v>0</v>
      </c>
      <c r="S19" s="161">
        <f>+Sklop13[[#This Row],[cena/enota brez DDV v EUR]]*Sklop13[[#This Row],[Okvirna količina]]</f>
        <v>0</v>
      </c>
      <c r="T19" s="134">
        <f>+Sklop13[[#This Row],[Končna cena/enoto mere (EUR) z DDV]]*Sklop13[[#This Row],[Okvirna količina]]</f>
        <v>0</v>
      </c>
      <c r="U19" s="135"/>
    </row>
    <row r="20" spans="1:21" s="55" customFormat="1">
      <c r="A20" s="179" t="s">
        <v>6</v>
      </c>
      <c r="B20" s="174" t="s">
        <v>636</v>
      </c>
      <c r="C20" s="175" t="s">
        <v>450</v>
      </c>
      <c r="D20" s="181" t="s">
        <v>0</v>
      </c>
      <c r="E20" s="164"/>
      <c r="F20" s="115">
        <v>10</v>
      </c>
      <c r="G20" s="184" t="s">
        <v>0</v>
      </c>
      <c r="H2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15" t="str">
        <f>IF(Sklop13[[#This Row],[ZAHTEVANA SHEMA KAKOVOSTI]]&lt;&gt;"",Sklop13[[#This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+Sklop13[[#This Row],[cena/enota brez DDV v EUR]]*Sklop13[[#This Row],[Stopnja DDV (%)]]</f>
        <v>0</v>
      </c>
      <c r="R20" s="161">
        <f>+Sklop13[[#This Row],[cena/enota brez DDV v EUR]]+Sklop13[[#This Row],[Davek (EUR)]]</f>
        <v>0</v>
      </c>
      <c r="S20" s="161">
        <f>+Sklop13[[#This Row],[cena/enota brez DDV v EUR]]*Sklop13[[#This Row],[Okvirna količina]]</f>
        <v>0</v>
      </c>
      <c r="T20" s="134">
        <f>+Sklop13[[#This Row],[Končna cena/enoto mere (EUR) z DDV]]*Sklop13[[#This Row],[Okvirna količina]]</f>
        <v>0</v>
      </c>
      <c r="U20" s="135"/>
    </row>
    <row r="21" spans="1:21" s="55" customFormat="1">
      <c r="A21" s="179" t="s">
        <v>7</v>
      </c>
      <c r="B21" s="174" t="s">
        <v>639</v>
      </c>
      <c r="C21" s="175" t="s">
        <v>433</v>
      </c>
      <c r="D21" s="181" t="s">
        <v>0</v>
      </c>
      <c r="E21" s="164"/>
      <c r="F21" s="115">
        <v>50</v>
      </c>
      <c r="G21" s="184" t="s">
        <v>0</v>
      </c>
      <c r="H2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115" t="str">
        <f>IF(Sklop13[[#This Row],[ZAHTEVANA SHEMA KAKOVOSTI]]&lt;&gt;"",Sklop13[[#This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+Sklop13[[#This Row],[cena/enota brez DDV v EUR]]*Sklop13[[#This Row],[Stopnja DDV (%)]]</f>
        <v>0</v>
      </c>
      <c r="R21" s="161">
        <f>+Sklop13[[#This Row],[cena/enota brez DDV v EUR]]+Sklop13[[#This Row],[Davek (EUR)]]</f>
        <v>0</v>
      </c>
      <c r="S21" s="161">
        <f>+Sklop13[[#This Row],[cena/enota brez DDV v EUR]]*Sklop13[[#This Row],[Okvirna količina]]</f>
        <v>0</v>
      </c>
      <c r="T21" s="134">
        <f>+Sklop13[[#This Row],[Končna cena/enoto mere (EUR) z DDV]]*Sklop13[[#This Row],[Okvirna količina]]</f>
        <v>0</v>
      </c>
      <c r="U21" s="135"/>
    </row>
    <row r="22" spans="1:21" s="55" customFormat="1">
      <c r="A22" s="179" t="s">
        <v>8</v>
      </c>
      <c r="B22" s="174" t="s">
        <v>640</v>
      </c>
      <c r="C22" s="175">
        <v>1</v>
      </c>
      <c r="D22" s="181" t="s">
        <v>0</v>
      </c>
      <c r="E22" s="164"/>
      <c r="F22" s="115">
        <v>2</v>
      </c>
      <c r="G22" s="184" t="s">
        <v>0</v>
      </c>
      <c r="H2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115" t="str">
        <f>IF(Sklop13[[#This Row],[ZAHTEVANA SHEMA KAKOVOSTI]]&lt;&gt;"",Sklop13[[#This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+Sklop13[[#This Row],[cena/enota brez DDV v EUR]]*Sklop13[[#This Row],[Stopnja DDV (%)]]</f>
        <v>0</v>
      </c>
      <c r="R22" s="161">
        <f>+Sklop13[[#This Row],[cena/enota brez DDV v EUR]]+Sklop13[[#This Row],[Davek (EUR)]]</f>
        <v>0</v>
      </c>
      <c r="S22" s="161">
        <f>+Sklop13[[#This Row],[cena/enota brez DDV v EUR]]*Sklop13[[#This Row],[Okvirna količina]]</f>
        <v>0</v>
      </c>
      <c r="T22" s="134">
        <f>+Sklop13[[#This Row],[Končna cena/enoto mere (EUR) z DDV]]*Sklop13[[#This Row],[Okvirna količina]]</f>
        <v>0</v>
      </c>
      <c r="U22" s="135"/>
    </row>
    <row r="23" spans="1:21" s="55" customFormat="1">
      <c r="A23" s="179" t="s">
        <v>9</v>
      </c>
      <c r="B23" s="174" t="s">
        <v>1029</v>
      </c>
      <c r="C23" s="175">
        <v>1</v>
      </c>
      <c r="D23" s="181" t="s">
        <v>0</v>
      </c>
      <c r="E23" s="164"/>
      <c r="F23" s="115">
        <v>2</v>
      </c>
      <c r="G23" s="184" t="s">
        <v>0</v>
      </c>
      <c r="H2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115" t="str">
        <f>IF(Sklop13[[#This Row],[ZAHTEVANA SHEMA KAKOVOSTI]]&lt;&gt;"",Sklop13[[#This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+Sklop13[[#This Row],[cena/enota brez DDV v EUR]]*Sklop13[[#This Row],[Stopnja DDV (%)]]</f>
        <v>0</v>
      </c>
      <c r="R23" s="161">
        <f>+Sklop13[[#This Row],[cena/enota brez DDV v EUR]]+Sklop13[[#This Row],[Davek (EUR)]]</f>
        <v>0</v>
      </c>
      <c r="S23" s="161">
        <f>+Sklop13[[#This Row],[cena/enota brez DDV v EUR]]*Sklop13[[#This Row],[Okvirna količina]]</f>
        <v>0</v>
      </c>
      <c r="T23" s="134">
        <f>+Sklop13[[#This Row],[Končna cena/enoto mere (EUR) z DDV]]*Sklop13[[#This Row],[Okvirna količina]]</f>
        <v>0</v>
      </c>
      <c r="U23" s="135"/>
    </row>
    <row r="24" spans="1:21" s="55" customFormat="1">
      <c r="A24" s="179" t="s">
        <v>10</v>
      </c>
      <c r="B24" s="174" t="s">
        <v>641</v>
      </c>
      <c r="C24" s="175">
        <v>1</v>
      </c>
      <c r="D24" s="181" t="s">
        <v>0</v>
      </c>
      <c r="E24" s="164"/>
      <c r="F24" s="115">
        <v>25</v>
      </c>
      <c r="G24" s="184" t="s">
        <v>0</v>
      </c>
      <c r="H2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4" s="115" t="str">
        <f>IF(Sklop13[[#This Row],[ZAHTEVANA SHEMA KAKOVOSTI]]&lt;&gt;"",Sklop13[[#This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+Sklop13[[#This Row],[cena/enota brez DDV v EUR]]*Sklop13[[#This Row],[Stopnja DDV (%)]]</f>
        <v>0</v>
      </c>
      <c r="R24" s="161">
        <f>+Sklop13[[#This Row],[cena/enota brez DDV v EUR]]+Sklop13[[#This Row],[Davek (EUR)]]</f>
        <v>0</v>
      </c>
      <c r="S24" s="161">
        <f>+Sklop13[[#This Row],[cena/enota brez DDV v EUR]]*Sklop13[[#This Row],[Okvirna količina]]</f>
        <v>0</v>
      </c>
      <c r="T24" s="134">
        <f>+Sklop13[[#This Row],[Končna cena/enoto mere (EUR) z DDV]]*Sklop13[[#This Row],[Okvirna količina]]</f>
        <v>0</v>
      </c>
      <c r="U24" s="135"/>
    </row>
    <row r="25" spans="1:21" s="55" customFormat="1">
      <c r="A25" s="179" t="s">
        <v>11</v>
      </c>
      <c r="B25" s="174" t="s">
        <v>642</v>
      </c>
      <c r="C25" s="175">
        <v>1</v>
      </c>
      <c r="D25" s="181" t="s">
        <v>0</v>
      </c>
      <c r="E25" s="164"/>
      <c r="F25" s="115">
        <v>5</v>
      </c>
      <c r="G25" s="184" t="s">
        <v>0</v>
      </c>
      <c r="H2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15" t="str">
        <f>IF(Sklop13[[#This Row],[ZAHTEVANA SHEMA KAKOVOSTI]]&lt;&gt;"",Sklop13[[#This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+Sklop13[[#This Row],[cena/enota brez DDV v EUR]]*Sklop13[[#This Row],[Stopnja DDV (%)]]</f>
        <v>0</v>
      </c>
      <c r="R25" s="161">
        <f>+Sklop13[[#This Row],[cena/enota brez DDV v EUR]]+Sklop13[[#This Row],[Davek (EUR)]]</f>
        <v>0</v>
      </c>
      <c r="S25" s="161">
        <f>+Sklop13[[#This Row],[cena/enota brez DDV v EUR]]*Sklop13[[#This Row],[Okvirna količina]]</f>
        <v>0</v>
      </c>
      <c r="T25" s="134">
        <f>+Sklop13[[#This Row],[Končna cena/enoto mere (EUR) z DDV]]*Sklop13[[#This Row],[Okvirna količina]]</f>
        <v>0</v>
      </c>
      <c r="U25" s="135"/>
    </row>
    <row r="26" spans="1:21" s="55" customFormat="1">
      <c r="A26" s="179" t="s">
        <v>12</v>
      </c>
      <c r="B26" s="174" t="s">
        <v>643</v>
      </c>
      <c r="C26" s="175">
        <v>1</v>
      </c>
      <c r="D26" s="181" t="s">
        <v>0</v>
      </c>
      <c r="E26" s="164"/>
      <c r="F26" s="115">
        <v>320</v>
      </c>
      <c r="G26" s="184" t="s">
        <v>0</v>
      </c>
      <c r="H2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6" s="115" t="str">
        <f>IF(Sklop13[[#This Row],[ZAHTEVANA SHEMA KAKOVOSTI]]&lt;&gt;"",Sklop13[[#This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+Sklop13[[#This Row],[cena/enota brez DDV v EUR]]*Sklop13[[#This Row],[Stopnja DDV (%)]]</f>
        <v>0</v>
      </c>
      <c r="R26" s="161">
        <f>+Sklop13[[#This Row],[cena/enota brez DDV v EUR]]+Sklop13[[#This Row],[Davek (EUR)]]</f>
        <v>0</v>
      </c>
      <c r="S26" s="161">
        <f>+Sklop13[[#This Row],[cena/enota brez DDV v EUR]]*Sklop13[[#This Row],[Okvirna količina]]</f>
        <v>0</v>
      </c>
      <c r="T26" s="134">
        <f>+Sklop13[[#This Row],[Končna cena/enoto mere (EUR) z DDV]]*Sklop13[[#This Row],[Okvirna količina]]</f>
        <v>0</v>
      </c>
      <c r="U26" s="135"/>
    </row>
    <row r="27" spans="1:21" s="55" customFormat="1">
      <c r="A27" s="179" t="s">
        <v>13</v>
      </c>
      <c r="B27" s="174" t="s">
        <v>644</v>
      </c>
      <c r="C27" s="175">
        <v>1</v>
      </c>
      <c r="D27" s="181" t="s">
        <v>0</v>
      </c>
      <c r="E27" s="164"/>
      <c r="F27" s="115">
        <v>20</v>
      </c>
      <c r="G27" s="184" t="s">
        <v>0</v>
      </c>
      <c r="H2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115" t="str">
        <f>IF(Sklop13[[#This Row],[ZAHTEVANA SHEMA KAKOVOSTI]]&lt;&gt;"",Sklop13[[#This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+Sklop13[[#This Row],[cena/enota brez DDV v EUR]]*Sklop13[[#This Row],[Stopnja DDV (%)]]</f>
        <v>0</v>
      </c>
      <c r="R27" s="161">
        <f>+Sklop13[[#This Row],[cena/enota brez DDV v EUR]]+Sklop13[[#This Row],[Davek (EUR)]]</f>
        <v>0</v>
      </c>
      <c r="S27" s="161">
        <f>+Sklop13[[#This Row],[cena/enota brez DDV v EUR]]*Sklop13[[#This Row],[Okvirna količina]]</f>
        <v>0</v>
      </c>
      <c r="T27" s="134">
        <f>+Sklop13[[#This Row],[Končna cena/enoto mere (EUR) z DDV]]*Sklop13[[#This Row],[Okvirna količina]]</f>
        <v>0</v>
      </c>
      <c r="U27" s="135"/>
    </row>
    <row r="28" spans="1:21" s="55" customFormat="1">
      <c r="A28" s="179" t="s">
        <v>14</v>
      </c>
      <c r="B28" s="174" t="s">
        <v>645</v>
      </c>
      <c r="C28" s="175">
        <v>1</v>
      </c>
      <c r="D28" s="181" t="s">
        <v>0</v>
      </c>
      <c r="E28" s="164"/>
      <c r="F28" s="115">
        <v>520</v>
      </c>
      <c r="G28" s="184" t="s">
        <v>0</v>
      </c>
      <c r="H2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520</v>
      </c>
      <c r="I28" s="115" t="str">
        <f>IF(Sklop13[[#This Row],[ZAHTEVANA SHEMA KAKOVOSTI]]&lt;&gt;"",Sklop13[[#This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+Sklop13[[#This Row],[cena/enota brez DDV v EUR]]*Sklop13[[#This Row],[Stopnja DDV (%)]]</f>
        <v>0</v>
      </c>
      <c r="R28" s="161">
        <f>+Sklop13[[#This Row],[cena/enota brez DDV v EUR]]+Sklop13[[#This Row],[Davek (EUR)]]</f>
        <v>0</v>
      </c>
      <c r="S28" s="161">
        <f>+Sklop13[[#This Row],[cena/enota brez DDV v EUR]]*Sklop13[[#This Row],[Okvirna količina]]</f>
        <v>0</v>
      </c>
      <c r="T28" s="134">
        <f>+Sklop13[[#This Row],[Končna cena/enoto mere (EUR) z DDV]]*Sklop13[[#This Row],[Okvirna količina]]</f>
        <v>0</v>
      </c>
      <c r="U28" s="135"/>
    </row>
    <row r="29" spans="1:21" s="55" customFormat="1">
      <c r="A29" s="179" t="s">
        <v>15</v>
      </c>
      <c r="B29" s="174" t="s">
        <v>646</v>
      </c>
      <c r="C29" s="175" t="s">
        <v>442</v>
      </c>
      <c r="D29" s="181" t="s">
        <v>0</v>
      </c>
      <c r="E29" s="164"/>
      <c r="F29" s="115">
        <v>5</v>
      </c>
      <c r="G29" s="184" t="s">
        <v>0</v>
      </c>
      <c r="H2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115" t="str">
        <f>IF(Sklop13[[#This Row],[ZAHTEVANA SHEMA KAKOVOSTI]]&lt;&gt;"",Sklop13[[#This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+Sklop13[[#This Row],[cena/enota brez DDV v EUR]]*Sklop13[[#This Row],[Stopnja DDV (%)]]</f>
        <v>0</v>
      </c>
      <c r="R29" s="161">
        <f>+Sklop13[[#This Row],[cena/enota brez DDV v EUR]]+Sklop13[[#This Row],[Davek (EUR)]]</f>
        <v>0</v>
      </c>
      <c r="S29" s="161">
        <f>+Sklop13[[#This Row],[cena/enota brez DDV v EUR]]*Sklop13[[#This Row],[Okvirna količina]]</f>
        <v>0</v>
      </c>
      <c r="T29" s="134">
        <f>+Sklop13[[#This Row],[Končna cena/enoto mere (EUR) z DDV]]*Sklop13[[#This Row],[Okvirna količina]]</f>
        <v>0</v>
      </c>
      <c r="U29" s="135"/>
    </row>
    <row r="30" spans="1:21" s="55" customFormat="1">
      <c r="A30" s="179" t="s">
        <v>16</v>
      </c>
      <c r="B30" s="174" t="s">
        <v>647</v>
      </c>
      <c r="C30" s="175" t="s">
        <v>442</v>
      </c>
      <c r="D30" s="181" t="s">
        <v>0</v>
      </c>
      <c r="E30" s="164"/>
      <c r="F30" s="115">
        <v>20</v>
      </c>
      <c r="G30" s="184" t="s">
        <v>0</v>
      </c>
      <c r="H3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115" t="str">
        <f>IF(Sklop13[[#This Row],[ZAHTEVANA SHEMA KAKOVOSTI]]&lt;&gt;"",Sklop13[[#This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+Sklop13[[#This Row],[cena/enota brez DDV v EUR]]*Sklop13[[#This Row],[Stopnja DDV (%)]]</f>
        <v>0</v>
      </c>
      <c r="R30" s="161">
        <f>+Sklop13[[#This Row],[cena/enota brez DDV v EUR]]+Sklop13[[#This Row],[Davek (EUR)]]</f>
        <v>0</v>
      </c>
      <c r="S30" s="161">
        <f>+Sklop13[[#This Row],[cena/enota brez DDV v EUR]]*Sklop13[[#This Row],[Okvirna količina]]</f>
        <v>0</v>
      </c>
      <c r="T30" s="134">
        <f>+Sklop13[[#This Row],[Končna cena/enoto mere (EUR) z DDV]]*Sklop13[[#This Row],[Okvirna količina]]</f>
        <v>0</v>
      </c>
      <c r="U30" s="135"/>
    </row>
    <row r="31" spans="1:21" s="55" customFormat="1">
      <c r="A31" s="179" t="s">
        <v>17</v>
      </c>
      <c r="B31" s="174" t="s">
        <v>655</v>
      </c>
      <c r="C31" s="175" t="s">
        <v>434</v>
      </c>
      <c r="D31" s="181" t="s">
        <v>0</v>
      </c>
      <c r="E31" s="164"/>
      <c r="F31" s="115">
        <v>50</v>
      </c>
      <c r="G31" s="184" t="s">
        <v>0</v>
      </c>
      <c r="H3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115" t="str">
        <f>IF(Sklop13[[#This Row],[ZAHTEVANA SHEMA KAKOVOSTI]]&lt;&gt;"",Sklop13[[#This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+Sklop13[[#This Row],[cena/enota brez DDV v EUR]]*Sklop13[[#This Row],[Stopnja DDV (%)]]</f>
        <v>0</v>
      </c>
      <c r="R31" s="161">
        <f>+Sklop13[[#This Row],[cena/enota brez DDV v EUR]]+Sklop13[[#This Row],[Davek (EUR)]]</f>
        <v>0</v>
      </c>
      <c r="S31" s="161">
        <f>+Sklop13[[#This Row],[cena/enota brez DDV v EUR]]*Sklop13[[#This Row],[Okvirna količina]]</f>
        <v>0</v>
      </c>
      <c r="T31" s="134">
        <f>+Sklop13[[#This Row],[Končna cena/enoto mere (EUR) z DDV]]*Sklop13[[#This Row],[Okvirna količina]]</f>
        <v>0</v>
      </c>
      <c r="U31" s="135"/>
    </row>
    <row r="32" spans="1:21" s="55" customFormat="1">
      <c r="A32" s="179" t="s">
        <v>18</v>
      </c>
      <c r="B32" s="174" t="s">
        <v>656</v>
      </c>
      <c r="C32" s="175" t="s">
        <v>450</v>
      </c>
      <c r="D32" s="181" t="s">
        <v>0</v>
      </c>
      <c r="E32" s="164"/>
      <c r="F32" s="115">
        <v>30</v>
      </c>
      <c r="G32" s="184" t="s">
        <v>0</v>
      </c>
      <c r="H3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115" t="str">
        <f>IF(Sklop13[[#This Row],[ZAHTEVANA SHEMA KAKOVOSTI]]&lt;&gt;"",Sklop13[[#This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+Sklop13[[#This Row],[cena/enota brez DDV v EUR]]*Sklop13[[#This Row],[Stopnja DDV (%)]]</f>
        <v>0</v>
      </c>
      <c r="R32" s="161">
        <f>+Sklop13[[#This Row],[cena/enota brez DDV v EUR]]+Sklop13[[#This Row],[Davek (EUR)]]</f>
        <v>0</v>
      </c>
      <c r="S32" s="161">
        <f>+Sklop13[[#This Row],[cena/enota brez DDV v EUR]]*Sklop13[[#This Row],[Okvirna količina]]</f>
        <v>0</v>
      </c>
      <c r="T32" s="134">
        <f>+Sklop13[[#This Row],[Končna cena/enoto mere (EUR) z DDV]]*Sklop13[[#This Row],[Okvirna količina]]</f>
        <v>0</v>
      </c>
      <c r="U32" s="135"/>
    </row>
    <row r="33" spans="1:21" s="55" customFormat="1">
      <c r="A33" s="179" t="s">
        <v>19</v>
      </c>
      <c r="B33" s="174" t="s">
        <v>657</v>
      </c>
      <c r="C33" s="175" t="s">
        <v>444</v>
      </c>
      <c r="D33" s="181" t="s">
        <v>0</v>
      </c>
      <c r="E33" s="164"/>
      <c r="F33" s="115">
        <v>10</v>
      </c>
      <c r="G33" s="184" t="s">
        <v>0</v>
      </c>
      <c r="H3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15" t="str">
        <f>IF(Sklop13[[#This Row],[ZAHTEVANA SHEMA KAKOVOSTI]]&lt;&gt;"",Sklop13[[#This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+Sklop13[[#This Row],[cena/enota brez DDV v EUR]]*Sklop13[[#This Row],[Stopnja DDV (%)]]</f>
        <v>0</v>
      </c>
      <c r="R33" s="161">
        <f>+Sklop13[[#This Row],[cena/enota brez DDV v EUR]]+Sklop13[[#This Row],[Davek (EUR)]]</f>
        <v>0</v>
      </c>
      <c r="S33" s="161">
        <f>+Sklop13[[#This Row],[cena/enota brez DDV v EUR]]*Sklop13[[#This Row],[Okvirna količina]]</f>
        <v>0</v>
      </c>
      <c r="T33" s="134">
        <f>+Sklop13[[#This Row],[Končna cena/enoto mere (EUR) z DDV]]*Sklop13[[#This Row],[Okvirna količina]]</f>
        <v>0</v>
      </c>
      <c r="U33" s="135"/>
    </row>
    <row r="34" spans="1:21" s="55" customFormat="1">
      <c r="A34" s="179" t="s">
        <v>20</v>
      </c>
      <c r="B34" s="174" t="s">
        <v>658</v>
      </c>
      <c r="C34" s="175" t="s">
        <v>445</v>
      </c>
      <c r="D34" s="181" t="s">
        <v>0</v>
      </c>
      <c r="E34" s="164"/>
      <c r="F34" s="115">
        <v>20</v>
      </c>
      <c r="G34" s="184" t="s">
        <v>0</v>
      </c>
      <c r="H3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115" t="str">
        <f>IF(Sklop13[[#This Row],[ZAHTEVANA SHEMA KAKOVOSTI]]&lt;&gt;"",Sklop13[[#This Row],[Preračunana masa/volumen/kos na enoto kg]],"")</f>
        <v/>
      </c>
      <c r="J34" s="131"/>
      <c r="K34" s="132"/>
      <c r="L34" s="132"/>
      <c r="M34" s="133"/>
      <c r="N34" s="161"/>
      <c r="O34" s="161"/>
      <c r="P34" s="162"/>
      <c r="Q34" s="161">
        <f>+Sklop13[[#This Row],[cena/enota brez DDV v EUR]]*Sklop13[[#This Row],[Stopnja DDV (%)]]</f>
        <v>0</v>
      </c>
      <c r="R34" s="161">
        <f>+Sklop13[[#This Row],[cena/enota brez DDV v EUR]]+Sklop13[[#This Row],[Davek (EUR)]]</f>
        <v>0</v>
      </c>
      <c r="S34" s="161">
        <f>+Sklop13[[#This Row],[cena/enota brez DDV v EUR]]*Sklop13[[#This Row],[Okvirna količina]]</f>
        <v>0</v>
      </c>
      <c r="T34" s="134">
        <f>+Sklop13[[#This Row],[Končna cena/enoto mere (EUR) z DDV]]*Sklop13[[#This Row],[Okvirna količina]]</f>
        <v>0</v>
      </c>
      <c r="U34" s="135"/>
    </row>
    <row r="35" spans="1:21" s="55" customFormat="1">
      <c r="A35" s="179" t="s">
        <v>21</v>
      </c>
      <c r="B35" s="174" t="s">
        <v>659</v>
      </c>
      <c r="C35" s="175" t="s">
        <v>446</v>
      </c>
      <c r="D35" s="181" t="s">
        <v>0</v>
      </c>
      <c r="E35" s="164"/>
      <c r="F35" s="115">
        <v>5</v>
      </c>
      <c r="G35" s="184" t="s">
        <v>0</v>
      </c>
      <c r="H3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5" s="115" t="str">
        <f>IF(Sklop13[[#This Row],[ZAHTEVANA SHEMA KAKOVOSTI]]&lt;&gt;"",Sklop13[[#This Row],[Preračunana masa/volumen/kos na enoto kg]],"")</f>
        <v/>
      </c>
      <c r="J35" s="131"/>
      <c r="K35" s="132"/>
      <c r="L35" s="132"/>
      <c r="M35" s="133"/>
      <c r="N35" s="161"/>
      <c r="O35" s="161"/>
      <c r="P35" s="162"/>
      <c r="Q35" s="161">
        <f>+Sklop13[[#This Row],[cena/enota brez DDV v EUR]]*Sklop13[[#This Row],[Stopnja DDV (%)]]</f>
        <v>0</v>
      </c>
      <c r="R35" s="161">
        <f>+Sklop13[[#This Row],[cena/enota brez DDV v EUR]]+Sklop13[[#This Row],[Davek (EUR)]]</f>
        <v>0</v>
      </c>
      <c r="S35" s="161">
        <f>+Sklop13[[#This Row],[cena/enota brez DDV v EUR]]*Sklop13[[#This Row],[Okvirna količina]]</f>
        <v>0</v>
      </c>
      <c r="T35" s="134">
        <f>+Sklop13[[#This Row],[Končna cena/enoto mere (EUR) z DDV]]*Sklop13[[#This Row],[Okvirna količina]]</f>
        <v>0</v>
      </c>
      <c r="U35" s="135"/>
    </row>
    <row r="36" spans="1:21" s="55" customFormat="1">
      <c r="A36" s="179" t="s">
        <v>22</v>
      </c>
      <c r="B36" s="174" t="s">
        <v>660</v>
      </c>
      <c r="C36" s="175" t="s">
        <v>447</v>
      </c>
      <c r="D36" s="181" t="s">
        <v>0</v>
      </c>
      <c r="E36" s="164"/>
      <c r="F36" s="115">
        <v>60</v>
      </c>
      <c r="G36" s="184" t="s">
        <v>0</v>
      </c>
      <c r="H3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15" t="str">
        <f>IF(Sklop13[[#This Row],[ZAHTEVANA SHEMA KAKOVOSTI]]&lt;&gt;"",Sklop13[[#This Row],[Preračunana masa/volumen/kos na enoto kg]],"")</f>
        <v/>
      </c>
      <c r="J36" s="131"/>
      <c r="K36" s="132"/>
      <c r="L36" s="132"/>
      <c r="M36" s="133"/>
      <c r="N36" s="161"/>
      <c r="O36" s="161"/>
      <c r="P36" s="162"/>
      <c r="Q36" s="161">
        <f>+Sklop13[[#This Row],[cena/enota brez DDV v EUR]]*Sklop13[[#This Row],[Stopnja DDV (%)]]</f>
        <v>0</v>
      </c>
      <c r="R36" s="161">
        <f>+Sklop13[[#This Row],[cena/enota brez DDV v EUR]]+Sklop13[[#This Row],[Davek (EUR)]]</f>
        <v>0</v>
      </c>
      <c r="S36" s="161">
        <f>+Sklop13[[#This Row],[cena/enota brez DDV v EUR]]*Sklop13[[#This Row],[Okvirna količina]]</f>
        <v>0</v>
      </c>
      <c r="T36" s="134">
        <f>+Sklop13[[#This Row],[Končna cena/enoto mere (EUR) z DDV]]*Sklop13[[#This Row],[Okvirna količina]]</f>
        <v>0</v>
      </c>
      <c r="U36" s="135"/>
    </row>
    <row r="37" spans="1:21" s="55" customFormat="1">
      <c r="A37" s="179" t="s">
        <v>23</v>
      </c>
      <c r="B37" s="174" t="s">
        <v>661</v>
      </c>
      <c r="C37" s="175" t="s">
        <v>450</v>
      </c>
      <c r="D37" s="181" t="s">
        <v>0</v>
      </c>
      <c r="E37" s="164"/>
      <c r="F37" s="115">
        <v>2</v>
      </c>
      <c r="G37" s="184" t="s">
        <v>0</v>
      </c>
      <c r="H3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115" t="str">
        <f>IF(Sklop13[[#This Row],[ZAHTEVANA SHEMA KAKOVOSTI]]&lt;&gt;"",Sklop13[[#This Row],[Preračunana masa/volumen/kos na enoto kg]],"")</f>
        <v/>
      </c>
      <c r="J37" s="131"/>
      <c r="K37" s="132"/>
      <c r="L37" s="132"/>
      <c r="M37" s="133"/>
      <c r="N37" s="161"/>
      <c r="O37" s="161"/>
      <c r="P37" s="162"/>
      <c r="Q37" s="161">
        <f>+Sklop13[[#This Row],[cena/enota brez DDV v EUR]]*Sklop13[[#This Row],[Stopnja DDV (%)]]</f>
        <v>0</v>
      </c>
      <c r="R37" s="161">
        <f>+Sklop13[[#This Row],[cena/enota brez DDV v EUR]]+Sklop13[[#This Row],[Davek (EUR)]]</f>
        <v>0</v>
      </c>
      <c r="S37" s="161">
        <f>+Sklop13[[#This Row],[cena/enota brez DDV v EUR]]*Sklop13[[#This Row],[Okvirna količina]]</f>
        <v>0</v>
      </c>
      <c r="T37" s="134">
        <f>+Sklop13[[#This Row],[Končna cena/enoto mere (EUR) z DDV]]*Sklop13[[#This Row],[Okvirna količina]]</f>
        <v>0</v>
      </c>
      <c r="U37" s="135"/>
    </row>
    <row r="38" spans="1:21" s="55" customFormat="1">
      <c r="A38" s="179" t="s">
        <v>24</v>
      </c>
      <c r="B38" s="174" t="s">
        <v>662</v>
      </c>
      <c r="C38" s="175" t="s">
        <v>448</v>
      </c>
      <c r="D38" s="181" t="s">
        <v>0</v>
      </c>
      <c r="E38" s="164"/>
      <c r="F38" s="115">
        <v>400</v>
      </c>
      <c r="G38" s="184" t="s">
        <v>0</v>
      </c>
      <c r="H3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15" t="str">
        <f>IF(Sklop13[[#This Row],[ZAHTEVANA SHEMA KAKOVOSTI]]&lt;&gt;"",Sklop13[[#This Row],[Preračunana masa/volumen/kos na enoto kg]],"")</f>
        <v/>
      </c>
      <c r="J38" s="131"/>
      <c r="K38" s="132"/>
      <c r="L38" s="132"/>
      <c r="M38" s="133"/>
      <c r="N38" s="161"/>
      <c r="O38" s="161"/>
      <c r="P38" s="162"/>
      <c r="Q38" s="161">
        <f>+Sklop13[[#This Row],[cena/enota brez DDV v EUR]]*Sklop13[[#This Row],[Stopnja DDV (%)]]</f>
        <v>0</v>
      </c>
      <c r="R38" s="161">
        <f>+Sklop13[[#This Row],[cena/enota brez DDV v EUR]]+Sklop13[[#This Row],[Davek (EUR)]]</f>
        <v>0</v>
      </c>
      <c r="S38" s="161">
        <f>+Sklop13[[#This Row],[cena/enota brez DDV v EUR]]*Sklop13[[#This Row],[Okvirna količina]]</f>
        <v>0</v>
      </c>
      <c r="T38" s="134">
        <f>+Sklop13[[#This Row],[Končna cena/enoto mere (EUR) z DDV]]*Sklop13[[#This Row],[Okvirna količina]]</f>
        <v>0</v>
      </c>
      <c r="U38" s="135"/>
    </row>
    <row r="39" spans="1:21" s="55" customFormat="1">
      <c r="A39" s="179" t="s">
        <v>25</v>
      </c>
      <c r="B39" s="174" t="s">
        <v>663</v>
      </c>
      <c r="C39" s="175" t="s">
        <v>268</v>
      </c>
      <c r="D39" s="181" t="s">
        <v>0</v>
      </c>
      <c r="E39" s="164"/>
      <c r="F39" s="115">
        <v>360</v>
      </c>
      <c r="G39" s="184" t="s">
        <v>0</v>
      </c>
      <c r="H3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9" s="115" t="str">
        <f>IF(Sklop13[[#This Row],[ZAHTEVANA SHEMA KAKOVOSTI]]&lt;&gt;"",Sklop13[[#This Row],[Preračunana masa/volumen/kos na enoto kg]],"")</f>
        <v/>
      </c>
      <c r="J39" s="131"/>
      <c r="K39" s="132"/>
      <c r="L39" s="132"/>
      <c r="M39" s="133"/>
      <c r="N39" s="161"/>
      <c r="O39" s="161"/>
      <c r="P39" s="162"/>
      <c r="Q39" s="161">
        <f>+Sklop13[[#This Row],[cena/enota brez DDV v EUR]]*Sklop13[[#This Row],[Stopnja DDV (%)]]</f>
        <v>0</v>
      </c>
      <c r="R39" s="161">
        <f>+Sklop13[[#This Row],[cena/enota brez DDV v EUR]]+Sklop13[[#This Row],[Davek (EUR)]]</f>
        <v>0</v>
      </c>
      <c r="S39" s="161">
        <f>+Sklop13[[#This Row],[cena/enota brez DDV v EUR]]*Sklop13[[#This Row],[Okvirna količina]]</f>
        <v>0</v>
      </c>
      <c r="T39" s="134">
        <f>+Sklop13[[#This Row],[Končna cena/enoto mere (EUR) z DDV]]*Sklop13[[#This Row],[Okvirna količina]]</f>
        <v>0</v>
      </c>
      <c r="U39" s="135"/>
    </row>
    <row r="40" spans="1:21" s="55" customFormat="1">
      <c r="A40" s="179" t="s">
        <v>26</v>
      </c>
      <c r="B40" s="174" t="s">
        <v>664</v>
      </c>
      <c r="C40" s="175" t="s">
        <v>434</v>
      </c>
      <c r="D40" s="181" t="s">
        <v>0</v>
      </c>
      <c r="E40" s="164"/>
      <c r="F40" s="115">
        <v>20</v>
      </c>
      <c r="G40" s="184" t="s">
        <v>0</v>
      </c>
      <c r="H4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15" t="str">
        <f>IF(Sklop13[[#This Row],[ZAHTEVANA SHEMA KAKOVOSTI]]&lt;&gt;"",Sklop13[[#This Row],[Preračunana masa/volumen/kos na enoto kg]],"")</f>
        <v/>
      </c>
      <c r="J40" s="131"/>
      <c r="K40" s="132"/>
      <c r="L40" s="132"/>
      <c r="M40" s="133"/>
      <c r="N40" s="161"/>
      <c r="O40" s="161"/>
      <c r="P40" s="162"/>
      <c r="Q40" s="161">
        <f>+Sklop13[[#This Row],[cena/enota brez DDV v EUR]]*Sklop13[[#This Row],[Stopnja DDV (%)]]</f>
        <v>0</v>
      </c>
      <c r="R40" s="161">
        <f>+Sklop13[[#This Row],[cena/enota brez DDV v EUR]]+Sklop13[[#This Row],[Davek (EUR)]]</f>
        <v>0</v>
      </c>
      <c r="S40" s="161">
        <f>+Sklop13[[#This Row],[cena/enota brez DDV v EUR]]*Sklop13[[#This Row],[Okvirna količina]]</f>
        <v>0</v>
      </c>
      <c r="T40" s="134">
        <f>+Sklop13[[#This Row],[Končna cena/enoto mere (EUR) z DDV]]*Sklop13[[#This Row],[Okvirna količina]]</f>
        <v>0</v>
      </c>
      <c r="U40" s="135"/>
    </row>
    <row r="41" spans="1:21" s="55" customFormat="1">
      <c r="A41" s="179" t="s">
        <v>27</v>
      </c>
      <c r="B41" s="174" t="s">
        <v>665</v>
      </c>
      <c r="C41" s="175" t="s">
        <v>448</v>
      </c>
      <c r="D41" s="181" t="s">
        <v>0</v>
      </c>
      <c r="E41" s="164"/>
      <c r="F41" s="115">
        <v>100</v>
      </c>
      <c r="G41" s="184" t="s">
        <v>0</v>
      </c>
      <c r="H4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1" s="115" t="str">
        <f>IF(Sklop13[[#This Row],[ZAHTEVANA SHEMA KAKOVOSTI]]&lt;&gt;"",Sklop13[[#This Row],[Preračunana masa/volumen/kos na enoto kg]],"")</f>
        <v/>
      </c>
      <c r="J41" s="131"/>
      <c r="K41" s="132"/>
      <c r="L41" s="132"/>
      <c r="M41" s="133"/>
      <c r="N41" s="161"/>
      <c r="O41" s="161"/>
      <c r="P41" s="162"/>
      <c r="Q41" s="161">
        <f>+Sklop13[[#This Row],[cena/enota brez DDV v EUR]]*Sklop13[[#This Row],[Stopnja DDV (%)]]</f>
        <v>0</v>
      </c>
      <c r="R41" s="161">
        <f>+Sklop13[[#This Row],[cena/enota brez DDV v EUR]]+Sklop13[[#This Row],[Davek (EUR)]]</f>
        <v>0</v>
      </c>
      <c r="S41" s="161">
        <f>+Sklop13[[#This Row],[cena/enota brez DDV v EUR]]*Sklop13[[#This Row],[Okvirna količina]]</f>
        <v>0</v>
      </c>
      <c r="T41" s="134">
        <f>+Sklop13[[#This Row],[Končna cena/enoto mere (EUR) z DDV]]*Sklop13[[#This Row],[Okvirna količina]]</f>
        <v>0</v>
      </c>
      <c r="U41" s="135"/>
    </row>
    <row r="42" spans="1:21" s="55" customFormat="1">
      <c r="A42" s="179" t="s">
        <v>28</v>
      </c>
      <c r="B42" s="174" t="s">
        <v>1030</v>
      </c>
      <c r="C42" s="175" t="s">
        <v>434</v>
      </c>
      <c r="D42" s="181" t="s">
        <v>0</v>
      </c>
      <c r="E42" s="164"/>
      <c r="F42" s="115">
        <v>20</v>
      </c>
      <c r="G42" s="184" t="s">
        <v>0</v>
      </c>
      <c r="H4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115" t="str">
        <f>IF(Sklop13[[#This Row],[ZAHTEVANA SHEMA KAKOVOSTI]]&lt;&gt;"",Sklop13[[#This Row],[Preračunana masa/volumen/kos na enoto kg]],"")</f>
        <v/>
      </c>
      <c r="J42" s="131"/>
      <c r="K42" s="132"/>
      <c r="L42" s="132"/>
      <c r="M42" s="133"/>
      <c r="N42" s="161"/>
      <c r="O42" s="161"/>
      <c r="P42" s="162"/>
      <c r="Q42" s="161">
        <f>+Sklop13[[#This Row],[cena/enota brez DDV v EUR]]*Sklop13[[#This Row],[Stopnja DDV (%)]]</f>
        <v>0</v>
      </c>
      <c r="R42" s="161">
        <f>+Sklop13[[#This Row],[cena/enota brez DDV v EUR]]+Sklop13[[#This Row],[Davek (EUR)]]</f>
        <v>0</v>
      </c>
      <c r="S42" s="161">
        <f>+Sklop13[[#This Row],[cena/enota brez DDV v EUR]]*Sklop13[[#This Row],[Okvirna količina]]</f>
        <v>0</v>
      </c>
      <c r="T42" s="134">
        <f>+Sklop13[[#This Row],[Končna cena/enoto mere (EUR) z DDV]]*Sklop13[[#This Row],[Okvirna količina]]</f>
        <v>0</v>
      </c>
      <c r="U42" s="135"/>
    </row>
    <row r="43" spans="1:21" s="55" customFormat="1">
      <c r="A43" s="179" t="s">
        <v>29</v>
      </c>
      <c r="B43" s="174" t="s">
        <v>666</v>
      </c>
      <c r="C43" s="175" t="s">
        <v>858</v>
      </c>
      <c r="D43" s="181" t="s">
        <v>0</v>
      </c>
      <c r="E43" s="164"/>
      <c r="F43" s="115">
        <v>330</v>
      </c>
      <c r="G43" s="184" t="s">
        <v>0</v>
      </c>
      <c r="H4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43" s="115" t="str">
        <f>IF(Sklop13[[#This Row],[ZAHTEVANA SHEMA KAKOVOSTI]]&lt;&gt;"",Sklop13[[#This Row],[Preračunana masa/volumen/kos na enoto kg]],"")</f>
        <v/>
      </c>
      <c r="J43" s="131"/>
      <c r="K43" s="132"/>
      <c r="L43" s="132"/>
      <c r="M43" s="133"/>
      <c r="N43" s="161"/>
      <c r="O43" s="161"/>
      <c r="P43" s="162"/>
      <c r="Q43" s="161">
        <f>+Sklop13[[#This Row],[cena/enota brez DDV v EUR]]*Sklop13[[#This Row],[Stopnja DDV (%)]]</f>
        <v>0</v>
      </c>
      <c r="R43" s="161">
        <f>+Sklop13[[#This Row],[cena/enota brez DDV v EUR]]+Sklop13[[#This Row],[Davek (EUR)]]</f>
        <v>0</v>
      </c>
      <c r="S43" s="161">
        <f>+Sklop13[[#This Row],[cena/enota brez DDV v EUR]]*Sklop13[[#This Row],[Okvirna količina]]</f>
        <v>0</v>
      </c>
      <c r="T43" s="134">
        <f>+Sklop13[[#This Row],[Končna cena/enoto mere (EUR) z DDV]]*Sklop13[[#This Row],[Okvirna količina]]</f>
        <v>0</v>
      </c>
      <c r="U43" s="135"/>
    </row>
    <row r="44" spans="1:21" s="55" customFormat="1">
      <c r="A44" s="179" t="s">
        <v>30</v>
      </c>
      <c r="B44" s="174" t="s">
        <v>667</v>
      </c>
      <c r="C44" s="175" t="s">
        <v>449</v>
      </c>
      <c r="D44" s="181" t="s">
        <v>0</v>
      </c>
      <c r="E44" s="164"/>
      <c r="F44" s="115">
        <v>120</v>
      </c>
      <c r="G44" s="184" t="s">
        <v>0</v>
      </c>
      <c r="H4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4" s="115" t="str">
        <f>IF(Sklop13[[#This Row],[ZAHTEVANA SHEMA KAKOVOSTI]]&lt;&gt;"",Sklop13[[#This Row],[Preračunana masa/volumen/kos na enoto kg]],"")</f>
        <v/>
      </c>
      <c r="J44" s="131"/>
      <c r="K44" s="132"/>
      <c r="L44" s="132"/>
      <c r="M44" s="133"/>
      <c r="N44" s="161"/>
      <c r="O44" s="161"/>
      <c r="P44" s="162"/>
      <c r="Q44" s="161">
        <f>+Sklop13[[#This Row],[cena/enota brez DDV v EUR]]*Sklop13[[#This Row],[Stopnja DDV (%)]]</f>
        <v>0</v>
      </c>
      <c r="R44" s="161">
        <f>+Sklop13[[#This Row],[cena/enota brez DDV v EUR]]+Sklop13[[#This Row],[Davek (EUR)]]</f>
        <v>0</v>
      </c>
      <c r="S44" s="161">
        <f>+Sklop13[[#This Row],[cena/enota brez DDV v EUR]]*Sklop13[[#This Row],[Okvirna količina]]</f>
        <v>0</v>
      </c>
      <c r="T44" s="134">
        <f>+Sklop13[[#This Row],[Končna cena/enoto mere (EUR) z DDV]]*Sklop13[[#This Row],[Okvirna količina]]</f>
        <v>0</v>
      </c>
      <c r="U44" s="135"/>
    </row>
    <row r="45" spans="1:21" s="55" customFormat="1">
      <c r="A45" s="179" t="s">
        <v>31</v>
      </c>
      <c r="B45" s="174" t="s">
        <v>1031</v>
      </c>
      <c r="C45" s="175" t="s">
        <v>434</v>
      </c>
      <c r="D45" s="181" t="s">
        <v>0</v>
      </c>
      <c r="E45" s="164"/>
      <c r="F45" s="115">
        <v>20</v>
      </c>
      <c r="G45" s="184" t="s">
        <v>0</v>
      </c>
      <c r="H4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115" t="str">
        <f>IF(Sklop13[[#This Row],[ZAHTEVANA SHEMA KAKOVOSTI]]&lt;&gt;"",Sklop13[[#This Row],[Preračunana masa/volumen/kos na enoto kg]],"")</f>
        <v/>
      </c>
      <c r="J45" s="131"/>
      <c r="K45" s="132"/>
      <c r="L45" s="132"/>
      <c r="M45" s="133"/>
      <c r="N45" s="161"/>
      <c r="O45" s="161"/>
      <c r="P45" s="162"/>
      <c r="Q45" s="161">
        <f>+Sklop13[[#This Row],[cena/enota brez DDV v EUR]]*Sklop13[[#This Row],[Stopnja DDV (%)]]</f>
        <v>0</v>
      </c>
      <c r="R45" s="161">
        <f>+Sklop13[[#This Row],[cena/enota brez DDV v EUR]]+Sklop13[[#This Row],[Davek (EUR)]]</f>
        <v>0</v>
      </c>
      <c r="S45" s="161">
        <f>+Sklop13[[#This Row],[cena/enota brez DDV v EUR]]*Sklop13[[#This Row],[Okvirna količina]]</f>
        <v>0</v>
      </c>
      <c r="T45" s="134">
        <f>+Sklop13[[#This Row],[Končna cena/enoto mere (EUR) z DDV]]*Sklop13[[#This Row],[Okvirna količina]]</f>
        <v>0</v>
      </c>
      <c r="U45" s="135"/>
    </row>
    <row r="46" spans="1:21" s="55" customFormat="1">
      <c r="A46" s="179" t="s">
        <v>32</v>
      </c>
      <c r="B46" s="174" t="s">
        <v>668</v>
      </c>
      <c r="C46" s="175" t="s">
        <v>434</v>
      </c>
      <c r="D46" s="181" t="s">
        <v>0</v>
      </c>
      <c r="E46" s="164"/>
      <c r="F46" s="115">
        <v>120</v>
      </c>
      <c r="G46" s="184" t="s">
        <v>0</v>
      </c>
      <c r="H4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6" s="115" t="str">
        <f>IF(Sklop13[[#This Row],[ZAHTEVANA SHEMA KAKOVOSTI]]&lt;&gt;"",Sklop13[[#This Row],[Preračunana masa/volumen/kos na enoto kg]],"")</f>
        <v/>
      </c>
      <c r="J46" s="131"/>
      <c r="K46" s="132"/>
      <c r="L46" s="132"/>
      <c r="M46" s="133"/>
      <c r="N46" s="161"/>
      <c r="O46" s="161"/>
      <c r="P46" s="162"/>
      <c r="Q46" s="161">
        <f>+Sklop13[[#This Row],[cena/enota brez DDV v EUR]]*Sklop13[[#This Row],[Stopnja DDV (%)]]</f>
        <v>0</v>
      </c>
      <c r="R46" s="161">
        <f>+Sklop13[[#This Row],[cena/enota brez DDV v EUR]]+Sklop13[[#This Row],[Davek (EUR)]]</f>
        <v>0</v>
      </c>
      <c r="S46" s="161">
        <f>+Sklop13[[#This Row],[cena/enota brez DDV v EUR]]*Sklop13[[#This Row],[Okvirna količina]]</f>
        <v>0</v>
      </c>
      <c r="T46" s="134">
        <f>+Sklop13[[#This Row],[Končna cena/enoto mere (EUR) z DDV]]*Sklop13[[#This Row],[Okvirna količina]]</f>
        <v>0</v>
      </c>
      <c r="U46" s="135"/>
    </row>
    <row r="47" spans="1:21" s="55" customFormat="1">
      <c r="A47" s="179" t="s">
        <v>33</v>
      </c>
      <c r="B47" s="174" t="s">
        <v>669</v>
      </c>
      <c r="C47" s="175" t="s">
        <v>450</v>
      </c>
      <c r="D47" s="181" t="s">
        <v>0</v>
      </c>
      <c r="E47" s="164"/>
      <c r="F47" s="115">
        <v>160</v>
      </c>
      <c r="G47" s="184" t="s">
        <v>0</v>
      </c>
      <c r="H4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7" s="115" t="str">
        <f>IF(Sklop13[[#This Row],[ZAHTEVANA SHEMA KAKOVOSTI]]&lt;&gt;"",Sklop13[[#This Row],[Preračunana masa/volumen/kos na enoto kg]],"")</f>
        <v/>
      </c>
      <c r="J47" s="131"/>
      <c r="K47" s="132"/>
      <c r="L47" s="132"/>
      <c r="M47" s="133"/>
      <c r="N47" s="161"/>
      <c r="O47" s="161"/>
      <c r="P47" s="162"/>
      <c r="Q47" s="161">
        <f>+Sklop13[[#This Row],[cena/enota brez DDV v EUR]]*Sklop13[[#This Row],[Stopnja DDV (%)]]</f>
        <v>0</v>
      </c>
      <c r="R47" s="161">
        <f>+Sklop13[[#This Row],[cena/enota brez DDV v EUR]]+Sklop13[[#This Row],[Davek (EUR)]]</f>
        <v>0</v>
      </c>
      <c r="S47" s="161">
        <f>+Sklop13[[#This Row],[cena/enota brez DDV v EUR]]*Sklop13[[#This Row],[Okvirna količina]]</f>
        <v>0</v>
      </c>
      <c r="T47" s="134">
        <f>+Sklop13[[#This Row],[Končna cena/enoto mere (EUR) z DDV]]*Sklop13[[#This Row],[Okvirna količina]]</f>
        <v>0</v>
      </c>
      <c r="U47" s="135"/>
    </row>
    <row r="48" spans="1:21" s="55" customFormat="1">
      <c r="A48" s="179" t="s">
        <v>34</v>
      </c>
      <c r="B48" s="174" t="s">
        <v>670</v>
      </c>
      <c r="C48" s="175" t="s">
        <v>865</v>
      </c>
      <c r="D48" s="181" t="s">
        <v>0</v>
      </c>
      <c r="E48" s="164"/>
      <c r="F48" s="115">
        <v>5</v>
      </c>
      <c r="G48" s="184" t="s">
        <v>0</v>
      </c>
      <c r="H4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115" t="str">
        <f>IF(Sklop13[[#This Row],[ZAHTEVANA SHEMA KAKOVOSTI]]&lt;&gt;"",Sklop13[[#This Row],[Preračunana masa/volumen/kos na enoto kg]],"")</f>
        <v/>
      </c>
      <c r="J48" s="131"/>
      <c r="K48" s="132"/>
      <c r="L48" s="132"/>
      <c r="M48" s="133"/>
      <c r="N48" s="161"/>
      <c r="O48" s="161"/>
      <c r="P48" s="162"/>
      <c r="Q48" s="161">
        <f>+Sklop13[[#This Row],[cena/enota brez DDV v EUR]]*Sklop13[[#This Row],[Stopnja DDV (%)]]</f>
        <v>0</v>
      </c>
      <c r="R48" s="161">
        <f>+Sklop13[[#This Row],[cena/enota brez DDV v EUR]]+Sklop13[[#This Row],[Davek (EUR)]]</f>
        <v>0</v>
      </c>
      <c r="S48" s="161">
        <f>+Sklop13[[#This Row],[cena/enota brez DDV v EUR]]*Sklop13[[#This Row],[Okvirna količina]]</f>
        <v>0</v>
      </c>
      <c r="T48" s="134">
        <f>+Sklop13[[#This Row],[Končna cena/enoto mere (EUR) z DDV]]*Sklop13[[#This Row],[Okvirna količina]]</f>
        <v>0</v>
      </c>
      <c r="U48" s="135"/>
    </row>
    <row r="49" spans="1:21" s="55" customFormat="1">
      <c r="A49" s="179" t="s">
        <v>35</v>
      </c>
      <c r="B49" s="174" t="s">
        <v>671</v>
      </c>
      <c r="C49" s="175" t="s">
        <v>864</v>
      </c>
      <c r="D49" s="181" t="s">
        <v>0</v>
      </c>
      <c r="E49" s="164"/>
      <c r="F49" s="115">
        <v>340</v>
      </c>
      <c r="G49" s="184" t="s">
        <v>0</v>
      </c>
      <c r="H4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I49" s="115" t="str">
        <f>IF(Sklop13[[#This Row],[ZAHTEVANA SHEMA KAKOVOSTI]]&lt;&gt;"",Sklop13[[#This Row],[Preračunana masa/volumen/kos na enoto kg]],"")</f>
        <v/>
      </c>
      <c r="J49" s="131"/>
      <c r="K49" s="132"/>
      <c r="L49" s="132"/>
      <c r="M49" s="133"/>
      <c r="N49" s="161"/>
      <c r="O49" s="161"/>
      <c r="P49" s="162"/>
      <c r="Q49" s="161">
        <f>+Sklop13[[#This Row],[cena/enota brez DDV v EUR]]*Sklop13[[#This Row],[Stopnja DDV (%)]]</f>
        <v>0</v>
      </c>
      <c r="R49" s="161">
        <f>+Sklop13[[#This Row],[cena/enota brez DDV v EUR]]+Sklop13[[#This Row],[Davek (EUR)]]</f>
        <v>0</v>
      </c>
      <c r="S49" s="161">
        <f>+Sklop13[[#This Row],[cena/enota brez DDV v EUR]]*Sklop13[[#This Row],[Okvirna količina]]</f>
        <v>0</v>
      </c>
      <c r="T49" s="134">
        <f>+Sklop13[[#This Row],[Končna cena/enoto mere (EUR) z DDV]]*Sklop13[[#This Row],[Okvirna količina]]</f>
        <v>0</v>
      </c>
      <c r="U49" s="135"/>
    </row>
    <row r="50" spans="1:21" s="55" customFormat="1">
      <c r="A50" s="179" t="s">
        <v>36</v>
      </c>
      <c r="B50" s="174" t="s">
        <v>672</v>
      </c>
      <c r="C50" s="175" t="s">
        <v>864</v>
      </c>
      <c r="D50" s="181" t="s">
        <v>0</v>
      </c>
      <c r="E50" s="164"/>
      <c r="F50" s="115">
        <v>20</v>
      </c>
      <c r="G50" s="184" t="s">
        <v>0</v>
      </c>
      <c r="H5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15" t="str">
        <f>IF(Sklop13[[#This Row],[ZAHTEVANA SHEMA KAKOVOSTI]]&lt;&gt;"",Sklop13[[#This Row],[Preračunana masa/volumen/kos na enoto kg]],"")</f>
        <v/>
      </c>
      <c r="J50" s="131"/>
      <c r="K50" s="132"/>
      <c r="L50" s="132"/>
      <c r="M50" s="133"/>
      <c r="N50" s="161"/>
      <c r="O50" s="161"/>
      <c r="P50" s="162"/>
      <c r="Q50" s="161">
        <f>+Sklop13[[#This Row],[cena/enota brez DDV v EUR]]*Sklop13[[#This Row],[Stopnja DDV (%)]]</f>
        <v>0</v>
      </c>
      <c r="R50" s="161">
        <f>+Sklop13[[#This Row],[cena/enota brez DDV v EUR]]+Sklop13[[#This Row],[Davek (EUR)]]</f>
        <v>0</v>
      </c>
      <c r="S50" s="161">
        <f>+Sklop13[[#This Row],[cena/enota brez DDV v EUR]]*Sklop13[[#This Row],[Okvirna količina]]</f>
        <v>0</v>
      </c>
      <c r="T50" s="134">
        <f>+Sklop13[[#This Row],[Končna cena/enoto mere (EUR) z DDV]]*Sklop13[[#This Row],[Okvirna količina]]</f>
        <v>0</v>
      </c>
      <c r="U50" s="135"/>
    </row>
    <row r="51" spans="1:21" s="55" customFormat="1">
      <c r="A51" s="179" t="s">
        <v>37</v>
      </c>
      <c r="B51" s="174" t="s">
        <v>673</v>
      </c>
      <c r="C51" s="175" t="s">
        <v>865</v>
      </c>
      <c r="D51" s="181" t="s">
        <v>0</v>
      </c>
      <c r="E51" s="164"/>
      <c r="F51" s="115">
        <v>500</v>
      </c>
      <c r="G51" s="184" t="s">
        <v>0</v>
      </c>
      <c r="H5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1" s="115" t="str">
        <f>IF(Sklop13[[#This Row],[ZAHTEVANA SHEMA KAKOVOSTI]]&lt;&gt;"",Sklop13[[#This Row],[Preračunana masa/volumen/kos na enoto kg]],"")</f>
        <v/>
      </c>
      <c r="J51" s="131"/>
      <c r="K51" s="132"/>
      <c r="L51" s="132"/>
      <c r="M51" s="133"/>
      <c r="N51" s="161"/>
      <c r="O51" s="161"/>
      <c r="P51" s="162"/>
      <c r="Q51" s="161">
        <f>+Sklop13[[#This Row],[cena/enota brez DDV v EUR]]*Sklop13[[#This Row],[Stopnja DDV (%)]]</f>
        <v>0</v>
      </c>
      <c r="R51" s="161">
        <f>+Sklop13[[#This Row],[cena/enota brez DDV v EUR]]+Sklop13[[#This Row],[Davek (EUR)]]</f>
        <v>0</v>
      </c>
      <c r="S51" s="161">
        <f>+Sklop13[[#This Row],[cena/enota brez DDV v EUR]]*Sklop13[[#This Row],[Okvirna količina]]</f>
        <v>0</v>
      </c>
      <c r="T51" s="134">
        <f>+Sklop13[[#This Row],[Končna cena/enoto mere (EUR) z DDV]]*Sklop13[[#This Row],[Okvirna količina]]</f>
        <v>0</v>
      </c>
      <c r="U51" s="135"/>
    </row>
    <row r="52" spans="1:21" s="55" customFormat="1">
      <c r="A52" s="179" t="s">
        <v>38</v>
      </c>
      <c r="B52" s="174" t="s">
        <v>438</v>
      </c>
      <c r="C52" s="175">
        <v>1</v>
      </c>
      <c r="D52" s="181" t="s">
        <v>0</v>
      </c>
      <c r="E52" s="164"/>
      <c r="F52" s="115">
        <v>250</v>
      </c>
      <c r="G52" s="184" t="s">
        <v>0</v>
      </c>
      <c r="H5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5" t="str">
        <f>IF(Sklop13[[#This Row],[ZAHTEVANA SHEMA KAKOVOSTI]]&lt;&gt;"",Sklop13[[#This Row],[Preračunana masa/volumen/kos na enoto kg]],"")</f>
        <v/>
      </c>
      <c r="J52" s="131"/>
      <c r="K52" s="132"/>
      <c r="L52" s="132"/>
      <c r="M52" s="133"/>
      <c r="N52" s="161"/>
      <c r="O52" s="161"/>
      <c r="P52" s="162"/>
      <c r="Q52" s="161">
        <f>+Sklop13[[#This Row],[cena/enota brez DDV v EUR]]*Sklop13[[#This Row],[Stopnja DDV (%)]]</f>
        <v>0</v>
      </c>
      <c r="R52" s="161">
        <f>+Sklop13[[#This Row],[cena/enota brez DDV v EUR]]+Sklop13[[#This Row],[Davek (EUR)]]</f>
        <v>0</v>
      </c>
      <c r="S52" s="161">
        <f>+Sklop13[[#This Row],[cena/enota brez DDV v EUR]]*Sklop13[[#This Row],[Okvirna količina]]</f>
        <v>0</v>
      </c>
      <c r="T52" s="134">
        <f>+Sklop13[[#This Row],[Končna cena/enoto mere (EUR) z DDV]]*Sklop13[[#This Row],[Okvirna količina]]</f>
        <v>0</v>
      </c>
      <c r="U52" s="135"/>
    </row>
    <row r="53" spans="1:21" s="55" customFormat="1">
      <c r="A53" s="179" t="s">
        <v>39</v>
      </c>
      <c r="B53" s="174" t="s">
        <v>674</v>
      </c>
      <c r="C53" s="175">
        <v>1</v>
      </c>
      <c r="D53" s="181" t="s">
        <v>0</v>
      </c>
      <c r="E53" s="164"/>
      <c r="F53" s="115">
        <v>380</v>
      </c>
      <c r="G53" s="184" t="s">
        <v>0</v>
      </c>
      <c r="H5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53" s="115" t="str">
        <f>IF(Sklop13[[#This Row],[ZAHTEVANA SHEMA KAKOVOSTI]]&lt;&gt;"",Sklop13[[#This Row],[Preračunana masa/volumen/kos na enoto kg]],"")</f>
        <v/>
      </c>
      <c r="J53" s="131"/>
      <c r="K53" s="132"/>
      <c r="L53" s="132"/>
      <c r="M53" s="133"/>
      <c r="N53" s="161"/>
      <c r="O53" s="161"/>
      <c r="P53" s="162"/>
      <c r="Q53" s="161">
        <f>+Sklop13[[#This Row],[cena/enota brez DDV v EUR]]*Sklop13[[#This Row],[Stopnja DDV (%)]]</f>
        <v>0</v>
      </c>
      <c r="R53" s="161">
        <f>+Sklop13[[#This Row],[cena/enota brez DDV v EUR]]+Sklop13[[#This Row],[Davek (EUR)]]</f>
        <v>0</v>
      </c>
      <c r="S53" s="161">
        <f>+Sklop13[[#This Row],[cena/enota brez DDV v EUR]]*Sklop13[[#This Row],[Okvirna količina]]</f>
        <v>0</v>
      </c>
      <c r="T53" s="134">
        <f>+Sklop13[[#This Row],[Končna cena/enoto mere (EUR) z DDV]]*Sklop13[[#This Row],[Okvirna količina]]</f>
        <v>0</v>
      </c>
      <c r="U53" s="135"/>
    </row>
    <row r="54" spans="1:21" s="55" customFormat="1">
      <c r="A54" s="179" t="s">
        <v>40</v>
      </c>
      <c r="B54" s="174" t="s">
        <v>675</v>
      </c>
      <c r="C54" s="175" t="s">
        <v>865</v>
      </c>
      <c r="D54" s="181" t="s">
        <v>0</v>
      </c>
      <c r="E54" s="164"/>
      <c r="F54" s="115">
        <v>10</v>
      </c>
      <c r="G54" s="184" t="s">
        <v>0</v>
      </c>
      <c r="H5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115" t="str">
        <f>IF(Sklop13[[#This Row],[ZAHTEVANA SHEMA KAKOVOSTI]]&lt;&gt;"",Sklop13[[#This Row],[Preračunana masa/volumen/kos na enoto kg]],"")</f>
        <v/>
      </c>
      <c r="J54" s="131"/>
      <c r="K54" s="132"/>
      <c r="L54" s="132"/>
      <c r="M54" s="133"/>
      <c r="N54" s="161"/>
      <c r="O54" s="161"/>
      <c r="P54" s="162"/>
      <c r="Q54" s="161">
        <f>+Sklop13[[#This Row],[cena/enota brez DDV v EUR]]*Sklop13[[#This Row],[Stopnja DDV (%)]]</f>
        <v>0</v>
      </c>
      <c r="R54" s="161">
        <f>+Sklop13[[#This Row],[cena/enota brez DDV v EUR]]+Sklop13[[#This Row],[Davek (EUR)]]</f>
        <v>0</v>
      </c>
      <c r="S54" s="161">
        <f>+Sklop13[[#This Row],[cena/enota brez DDV v EUR]]*Sklop13[[#This Row],[Okvirna količina]]</f>
        <v>0</v>
      </c>
      <c r="T54" s="134">
        <f>+Sklop13[[#This Row],[Končna cena/enoto mere (EUR) z DDV]]*Sklop13[[#This Row],[Okvirna količina]]</f>
        <v>0</v>
      </c>
      <c r="U54" s="135"/>
    </row>
    <row r="55" spans="1:21" s="55" customFormat="1">
      <c r="A55" s="179" t="s">
        <v>41</v>
      </c>
      <c r="B55" s="174" t="s">
        <v>1032</v>
      </c>
      <c r="C55" s="175" t="s">
        <v>865</v>
      </c>
      <c r="D55" s="181" t="s">
        <v>0</v>
      </c>
      <c r="E55" s="164"/>
      <c r="F55" s="115">
        <v>5</v>
      </c>
      <c r="G55" s="184" t="s">
        <v>0</v>
      </c>
      <c r="H5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5" s="115" t="str">
        <f>IF(Sklop13[[#This Row],[ZAHTEVANA SHEMA KAKOVOSTI]]&lt;&gt;"",Sklop13[[#This Row],[Preračunana masa/volumen/kos na enoto kg]],"")</f>
        <v/>
      </c>
      <c r="J55" s="131"/>
      <c r="K55" s="132"/>
      <c r="L55" s="132"/>
      <c r="M55" s="133"/>
      <c r="N55" s="161"/>
      <c r="O55" s="161"/>
      <c r="P55" s="162"/>
      <c r="Q55" s="161">
        <f>+Sklop13[[#This Row],[cena/enota brez DDV v EUR]]*Sklop13[[#This Row],[Stopnja DDV (%)]]</f>
        <v>0</v>
      </c>
      <c r="R55" s="161">
        <f>+Sklop13[[#This Row],[cena/enota brez DDV v EUR]]+Sklop13[[#This Row],[Davek (EUR)]]</f>
        <v>0</v>
      </c>
      <c r="S55" s="161">
        <f>+Sklop13[[#This Row],[cena/enota brez DDV v EUR]]*Sklop13[[#This Row],[Okvirna količina]]</f>
        <v>0</v>
      </c>
      <c r="T55" s="134">
        <f>+Sklop13[[#This Row],[Končna cena/enoto mere (EUR) z DDV]]*Sklop13[[#This Row],[Okvirna količina]]</f>
        <v>0</v>
      </c>
      <c r="U55" s="135"/>
    </row>
    <row r="56" spans="1:21">
      <c r="A56" s="296" t="s">
        <v>135</v>
      </c>
      <c r="B56" s="284"/>
      <c r="C56" s="291"/>
      <c r="D56" s="291"/>
      <c r="E56" s="347"/>
      <c r="F56" s="348"/>
      <c r="G56" s="349"/>
      <c r="H56" s="290">
        <f>SUBTOTAL(109,Sklop13[Preračunana masa/volumen/kos na enoto kg])</f>
        <v>5046</v>
      </c>
      <c r="I56" s="290">
        <f>SUBTOTAL(109,Sklop13[Živila iz shem kakovosti (kg)])</f>
        <v>0</v>
      </c>
      <c r="J56" s="289"/>
      <c r="K56" s="293"/>
      <c r="L56" s="293"/>
      <c r="M56" s="283"/>
      <c r="N56" s="299"/>
      <c r="O56" s="299"/>
      <c r="P56" s="299"/>
      <c r="Q56" s="294"/>
      <c r="R56" s="289"/>
      <c r="S56" s="294">
        <f>SUBTOTAL(109,Sklop13[Vrednost za okvirno količino (EUR) brez DDV])</f>
        <v>0</v>
      </c>
      <c r="T56" s="294">
        <f>SUBTOTAL(109,Sklop13[Vrednost za okvirno količino (EUR) z DDV])</f>
        <v>0</v>
      </c>
      <c r="U56" s="297">
        <f>SUBTOTAL(103,Sklop13[Shema kakovosti
(nacionalne, evropske)
])</f>
        <v>0</v>
      </c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A58" s="48" t="s">
        <v>131</v>
      </c>
      <c r="B58" s="16"/>
      <c r="C58" s="28"/>
      <c r="D58" s="28"/>
      <c r="E58" s="101"/>
      <c r="Q58" s="48"/>
      <c r="R58" s="48"/>
      <c r="S58" s="48"/>
      <c r="T58" s="48"/>
    </row>
    <row r="59" spans="1:21">
      <c r="A59" s="11" t="s">
        <v>133</v>
      </c>
      <c r="B59" s="16"/>
      <c r="C59" s="28"/>
      <c r="D59" s="28"/>
      <c r="E59" s="101"/>
    </row>
    <row r="60" spans="1:21">
      <c r="A60" s="96" t="s">
        <v>174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394" t="s">
        <v>167</v>
      </c>
      <c r="B61" s="394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54"/>
      <c r="N61" s="29"/>
      <c r="O61" s="29"/>
      <c r="P61" s="29"/>
      <c r="Q61" s="29"/>
      <c r="R61" s="29"/>
    </row>
    <row r="62" spans="1:21">
      <c r="A62" s="383" t="s">
        <v>243</v>
      </c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3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6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M61:P63 U1:U1048576 J1:P60" name="Obseg1"/>
    <protectedRange sqref="J61:L61" name="Obseg1_2"/>
    <protectedRange sqref="J62:L63" name="Obseg1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5C69-AEFD-4E1C-94D7-F1111A909447}">
  <sheetPr>
    <pageSetUpPr fitToPage="1"/>
  </sheetPr>
  <dimension ref="A1:V260"/>
  <sheetViews>
    <sheetView topLeftCell="A9" zoomScaleNormal="100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pred_rekapitulacija'!B27</f>
        <v>RIŽ, KUS KUS IN JUŠNI DODATKI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23" t="s">
        <v>1</v>
      </c>
      <c r="B16" s="224" t="s">
        <v>630</v>
      </c>
      <c r="C16" s="223" t="s">
        <v>434</v>
      </c>
      <c r="D16" s="223" t="s">
        <v>0</v>
      </c>
      <c r="E16" s="220"/>
      <c r="F16" s="225">
        <v>20</v>
      </c>
      <c r="G16" s="226" t="s">
        <v>0</v>
      </c>
      <c r="H16" s="2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77"/>
    </row>
    <row r="17" spans="1:21" s="55" customFormat="1" ht="12">
      <c r="A17" s="223" t="s">
        <v>3</v>
      </c>
      <c r="B17" s="282" t="s">
        <v>631</v>
      </c>
      <c r="C17" s="229" t="s">
        <v>434</v>
      </c>
      <c r="D17" s="223" t="s">
        <v>0</v>
      </c>
      <c r="E17" s="257"/>
      <c r="F17" s="258">
        <v>160</v>
      </c>
      <c r="G17" s="259" t="s">
        <v>0</v>
      </c>
      <c r="H17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7" s="234" t="str">
        <f>IF(Sklop14[[#This Row],[ZAHTEVANA SHEMA KAKOVOSTI]]&lt;&gt;"",Sklop14[[#This Row],[Preračunana masa/volumen/kos na enoto kg]],"")</f>
        <v/>
      </c>
      <c r="J17" s="235"/>
      <c r="K17" s="236"/>
      <c r="L17" s="236"/>
      <c r="M17" s="237"/>
      <c r="N17" s="240"/>
      <c r="O17" s="240"/>
      <c r="P17" s="260"/>
      <c r="Q17" s="240">
        <f>+Sklop14[[#This Row],[cena/enota brez DDV v EUR]]*Sklop14[[#This Row],[Stopnja DDV (%)]]</f>
        <v>0</v>
      </c>
      <c r="R17" s="240">
        <f>+Sklop14[[#This Row],[cena/enota brez DDV v EUR]]+Sklop14[[#This Row],[Davek (EUR)]]</f>
        <v>0</v>
      </c>
      <c r="S17" s="240">
        <f>+Sklop14[[#This Row],[cena/enota brez DDV v EUR]]*Sklop14[[#This Row],[Okvirna količina]]</f>
        <v>0</v>
      </c>
      <c r="T17" s="261">
        <f>+Sklop14[[#This Row],[Končna cena/enoto mere (EUR) z DDV]]*Sklop14[[#This Row],[Okvirna količina]]</f>
        <v>0</v>
      </c>
      <c r="U17" s="262"/>
    </row>
    <row r="18" spans="1:21" s="55" customFormat="1" ht="12">
      <c r="A18" s="223" t="s">
        <v>4</v>
      </c>
      <c r="B18" s="282" t="s">
        <v>637</v>
      </c>
      <c r="C18" s="229" t="s">
        <v>434</v>
      </c>
      <c r="D18" s="223" t="s">
        <v>0</v>
      </c>
      <c r="E18" s="257"/>
      <c r="F18" s="258">
        <v>150</v>
      </c>
      <c r="G18" s="259" t="s">
        <v>0</v>
      </c>
      <c r="H18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234" t="str">
        <f>IF(Sklop14[[#This Row],[ZAHTEVANA SHEMA KAKOVOSTI]]&lt;&gt;"",Sklop14[[#This Row],[Preračunana masa/volumen/kos na enoto kg]],"")</f>
        <v/>
      </c>
      <c r="J18" s="235"/>
      <c r="K18" s="236"/>
      <c r="L18" s="236"/>
      <c r="M18" s="237"/>
      <c r="N18" s="240"/>
      <c r="O18" s="240"/>
      <c r="P18" s="260"/>
      <c r="Q18" s="240">
        <f>+Sklop14[[#This Row],[cena/enota brez DDV v EUR]]*Sklop14[[#This Row],[Stopnja DDV (%)]]</f>
        <v>0</v>
      </c>
      <c r="R18" s="240">
        <f>+Sklop14[[#This Row],[cena/enota brez DDV v EUR]]+Sklop14[[#This Row],[Davek (EUR)]]</f>
        <v>0</v>
      </c>
      <c r="S18" s="240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262"/>
    </row>
    <row r="19" spans="1:21" s="55" customFormat="1" ht="12">
      <c r="A19" s="223" t="s">
        <v>5</v>
      </c>
      <c r="B19" s="282" t="s">
        <v>638</v>
      </c>
      <c r="C19" s="229" t="s">
        <v>439</v>
      </c>
      <c r="D19" s="223" t="s">
        <v>0</v>
      </c>
      <c r="E19" s="257"/>
      <c r="F19" s="258">
        <v>320</v>
      </c>
      <c r="G19" s="259" t="s">
        <v>0</v>
      </c>
      <c r="H19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9" s="234" t="str">
        <f>IF(Sklop14[[#This Row],[ZAHTEVANA SHEMA KAKOVOSTI]]&lt;&gt;"",Sklop14[[#This Row],[Preračunana masa/volumen/kos na enoto kg]],"")</f>
        <v/>
      </c>
      <c r="J19" s="235"/>
      <c r="K19" s="236"/>
      <c r="L19" s="236"/>
      <c r="M19" s="237"/>
      <c r="N19" s="240"/>
      <c r="O19" s="240"/>
      <c r="P19" s="260"/>
      <c r="Q19" s="240">
        <f>+Sklop14[[#This Row],[cena/enota brez DDV v EUR]]*Sklop14[[#This Row],[Stopnja DDV (%)]]</f>
        <v>0</v>
      </c>
      <c r="R19" s="240">
        <f>+Sklop14[[#This Row],[cena/enota brez DDV v EUR]]+Sklop14[[#This Row],[Davek (EUR)]]</f>
        <v>0</v>
      </c>
      <c r="S19" s="240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262"/>
    </row>
    <row r="20" spans="1:21" s="55" customFormat="1" ht="12">
      <c r="A20" s="223" t="s">
        <v>6</v>
      </c>
      <c r="B20" s="282" t="s">
        <v>648</v>
      </c>
      <c r="C20" s="229" t="s">
        <v>434</v>
      </c>
      <c r="D20" s="223" t="s">
        <v>0</v>
      </c>
      <c r="E20" s="257"/>
      <c r="F20" s="258">
        <v>10</v>
      </c>
      <c r="G20" s="259" t="s">
        <v>0</v>
      </c>
      <c r="H20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34" t="str">
        <f>IF(Sklop14[[#This Row],[ZAHTEVANA SHEMA KAKOVOSTI]]&lt;&gt;"",Sklop14[[#This Row],[Preračunana masa/volumen/kos na enoto kg]],"")</f>
        <v/>
      </c>
      <c r="J20" s="235"/>
      <c r="K20" s="236"/>
      <c r="L20" s="236"/>
      <c r="M20" s="237"/>
      <c r="N20" s="240"/>
      <c r="O20" s="240"/>
      <c r="P20" s="260"/>
      <c r="Q20" s="240">
        <f>+Sklop14[[#This Row],[cena/enota brez DDV v EUR]]*Sklop14[[#This Row],[Stopnja DDV (%)]]</f>
        <v>0</v>
      </c>
      <c r="R20" s="240">
        <f>+Sklop14[[#This Row],[cena/enota brez DDV v EUR]]+Sklop14[[#This Row],[Davek (EUR)]]</f>
        <v>0</v>
      </c>
      <c r="S20" s="240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262"/>
    </row>
    <row r="21" spans="1:21" s="55" customFormat="1" ht="12">
      <c r="A21" s="223" t="s">
        <v>7</v>
      </c>
      <c r="B21" s="282" t="s">
        <v>649</v>
      </c>
      <c r="C21" s="229">
        <v>1</v>
      </c>
      <c r="D21" s="223" t="s">
        <v>0</v>
      </c>
      <c r="E21" s="257"/>
      <c r="F21" s="258">
        <v>400</v>
      </c>
      <c r="G21" s="259" t="s">
        <v>0</v>
      </c>
      <c r="H21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1" s="234" t="str">
        <f>IF(Sklop14[[#This Row],[ZAHTEVANA SHEMA KAKOVOSTI]]&lt;&gt;"",Sklop14[[#This Row],[Preračunana masa/volumen/kos na enoto kg]],"")</f>
        <v/>
      </c>
      <c r="J21" s="235"/>
      <c r="K21" s="236"/>
      <c r="L21" s="236"/>
      <c r="M21" s="237"/>
      <c r="N21" s="240"/>
      <c r="O21" s="240"/>
      <c r="P21" s="260"/>
      <c r="Q21" s="240">
        <f>+Sklop14[[#This Row],[cena/enota brez DDV v EUR]]*Sklop14[[#This Row],[Stopnja DDV (%)]]</f>
        <v>0</v>
      </c>
      <c r="R21" s="240">
        <f>+Sklop14[[#This Row],[cena/enota brez DDV v EUR]]+Sklop14[[#This Row],[Davek (EUR)]]</f>
        <v>0</v>
      </c>
      <c r="S21" s="240">
        <f>+Sklop14[[#This Row],[cena/enota brez DDV v EUR]]*Sklop14[[#This Row],[Okvirna količina]]</f>
        <v>0</v>
      </c>
      <c r="T21" s="261">
        <f>+Sklop14[[#This Row],[Končna cena/enoto mere (EUR) z DDV]]*Sklop14[[#This Row],[Okvirna količina]]</f>
        <v>0</v>
      </c>
      <c r="U21" s="262"/>
    </row>
    <row r="22" spans="1:21" s="55" customFormat="1" ht="22.5">
      <c r="A22" s="223" t="s">
        <v>8</v>
      </c>
      <c r="B22" s="282" t="s">
        <v>650</v>
      </c>
      <c r="C22" s="229" t="s">
        <v>1034</v>
      </c>
      <c r="D22" s="223" t="s">
        <v>0</v>
      </c>
      <c r="E22" s="257"/>
      <c r="F22" s="258">
        <v>20</v>
      </c>
      <c r="G22" s="259" t="s">
        <v>0</v>
      </c>
      <c r="H22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234" t="str">
        <f>IF(Sklop14[[#This Row],[ZAHTEVANA SHEMA KAKOVOSTI]]&lt;&gt;"",Sklop14[[#This Row],[Preračunana masa/volumen/kos na enoto kg]],"")</f>
        <v/>
      </c>
      <c r="J22" s="235"/>
      <c r="K22" s="236"/>
      <c r="L22" s="236"/>
      <c r="M22" s="237"/>
      <c r="N22" s="240"/>
      <c r="O22" s="240"/>
      <c r="P22" s="260"/>
      <c r="Q22" s="240">
        <f>+Sklop14[[#This Row],[cena/enota brez DDV v EUR]]*Sklop14[[#This Row],[Stopnja DDV (%)]]</f>
        <v>0</v>
      </c>
      <c r="R22" s="240">
        <f>+Sklop14[[#This Row],[cena/enota brez DDV v EUR]]+Sklop14[[#This Row],[Davek (EUR)]]</f>
        <v>0</v>
      </c>
      <c r="S22" s="240">
        <f>+Sklop14[[#This Row],[cena/enota brez DDV v EUR]]*Sklop14[[#This Row],[Okvirna količina]]</f>
        <v>0</v>
      </c>
      <c r="T22" s="261">
        <f>+Sklop14[[#This Row],[Končna cena/enoto mere (EUR) z DDV]]*Sklop14[[#This Row],[Okvirna količina]]</f>
        <v>0</v>
      </c>
      <c r="U22" s="262"/>
    </row>
    <row r="23" spans="1:21" s="55" customFormat="1" ht="12">
      <c r="A23" s="223" t="s">
        <v>9</v>
      </c>
      <c r="B23" s="282" t="s">
        <v>651</v>
      </c>
      <c r="C23" s="229" t="s">
        <v>866</v>
      </c>
      <c r="D23" s="223" t="s">
        <v>0</v>
      </c>
      <c r="E23" s="257"/>
      <c r="F23" s="258">
        <v>20</v>
      </c>
      <c r="G23" s="259" t="s">
        <v>0</v>
      </c>
      <c r="H23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34" t="str">
        <f>IF(Sklop14[[#This Row],[ZAHTEVANA SHEMA KAKOVOSTI]]&lt;&gt;"",Sklop14[[#This Row],[Preračunana masa/volumen/kos na enoto kg]],"")</f>
        <v/>
      </c>
      <c r="J23" s="235"/>
      <c r="K23" s="236"/>
      <c r="L23" s="236"/>
      <c r="M23" s="237"/>
      <c r="N23" s="240"/>
      <c r="O23" s="240"/>
      <c r="P23" s="260"/>
      <c r="Q23" s="240">
        <f>+Sklop14[[#This Row],[cena/enota brez DDV v EUR]]*Sklop14[[#This Row],[Stopnja DDV (%)]]</f>
        <v>0</v>
      </c>
      <c r="R23" s="240">
        <f>+Sklop14[[#This Row],[cena/enota brez DDV v EUR]]+Sklop14[[#This Row],[Davek (EUR)]]</f>
        <v>0</v>
      </c>
      <c r="S23" s="240">
        <f>+Sklop14[[#This Row],[cena/enota brez DDV v EUR]]*Sklop14[[#This Row],[Okvirna količina]]</f>
        <v>0</v>
      </c>
      <c r="T23" s="261">
        <f>+Sklop14[[#This Row],[Končna cena/enoto mere (EUR) z DDV]]*Sklop14[[#This Row],[Okvirna količina]]</f>
        <v>0</v>
      </c>
      <c r="U23" s="262"/>
    </row>
    <row r="24" spans="1:21" s="55" customFormat="1" ht="12">
      <c r="A24" s="223" t="s">
        <v>10</v>
      </c>
      <c r="B24" s="282" t="s">
        <v>652</v>
      </c>
      <c r="C24" s="229" t="s">
        <v>1034</v>
      </c>
      <c r="D24" s="223" t="s">
        <v>0</v>
      </c>
      <c r="E24" s="257"/>
      <c r="F24" s="258">
        <v>20</v>
      </c>
      <c r="G24" s="259" t="s">
        <v>0</v>
      </c>
      <c r="H24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34" t="str">
        <f>IF(Sklop14[[#This Row],[ZAHTEVANA SHEMA KAKOVOSTI]]&lt;&gt;"",Sklop14[[#This Row],[Preračunana masa/volumen/kos na enoto kg]],"")</f>
        <v/>
      </c>
      <c r="J24" s="235"/>
      <c r="K24" s="236"/>
      <c r="L24" s="236"/>
      <c r="M24" s="237"/>
      <c r="N24" s="240"/>
      <c r="O24" s="240"/>
      <c r="P24" s="260"/>
      <c r="Q24" s="240">
        <f>+Sklop14[[#This Row],[cena/enota brez DDV v EUR]]*Sklop14[[#This Row],[Stopnja DDV (%)]]</f>
        <v>0</v>
      </c>
      <c r="R24" s="240">
        <f>+Sklop14[[#This Row],[cena/enota brez DDV v EUR]]+Sklop14[[#This Row],[Davek (EUR)]]</f>
        <v>0</v>
      </c>
      <c r="S24" s="240">
        <f>+Sklop14[[#This Row],[cena/enota brez DDV v EUR]]*Sklop14[[#This Row],[Okvirna količina]]</f>
        <v>0</v>
      </c>
      <c r="T24" s="261">
        <f>+Sklop14[[#This Row],[Končna cena/enoto mere (EUR) z DDV]]*Sklop14[[#This Row],[Okvirna količina]]</f>
        <v>0</v>
      </c>
      <c r="U24" s="262"/>
    </row>
    <row r="25" spans="1:21" s="55" customFormat="1" ht="18" customHeight="1">
      <c r="A25" s="223" t="s">
        <v>11</v>
      </c>
      <c r="B25" s="282" t="s">
        <v>653</v>
      </c>
      <c r="C25" s="229">
        <v>1</v>
      </c>
      <c r="D25" s="223" t="s">
        <v>0</v>
      </c>
      <c r="E25" s="257"/>
      <c r="F25" s="258">
        <v>800</v>
      </c>
      <c r="G25" s="259" t="s">
        <v>0</v>
      </c>
      <c r="H25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5" s="234" t="str">
        <f>IF(Sklop14[[#This Row],[ZAHTEVANA SHEMA KAKOVOSTI]]&lt;&gt;"",Sklop14[[#This Row],[Preračunana masa/volumen/kos na enoto kg]],"")</f>
        <v/>
      </c>
      <c r="J25" s="235"/>
      <c r="K25" s="236"/>
      <c r="L25" s="236"/>
      <c r="M25" s="237"/>
      <c r="N25" s="240"/>
      <c r="O25" s="240"/>
      <c r="P25" s="260"/>
      <c r="Q25" s="240">
        <f>+Sklop14[[#This Row],[cena/enota brez DDV v EUR]]*Sklop14[[#This Row],[Stopnja DDV (%)]]</f>
        <v>0</v>
      </c>
      <c r="R25" s="240">
        <f>+Sklop14[[#This Row],[cena/enota brez DDV v EUR]]+Sklop14[[#This Row],[Davek (EUR)]]</f>
        <v>0</v>
      </c>
      <c r="S25" s="240">
        <f>+Sklop14[[#This Row],[cena/enota brez DDV v EUR]]*Sklop14[[#This Row],[Okvirna količina]]</f>
        <v>0</v>
      </c>
      <c r="T25" s="261">
        <f>+Sklop14[[#This Row],[Končna cena/enoto mere (EUR) z DDV]]*Sklop14[[#This Row],[Okvirna količina]]</f>
        <v>0</v>
      </c>
      <c r="U25" s="262"/>
    </row>
    <row r="26" spans="1:21" s="55" customFormat="1" ht="12">
      <c r="A26" s="223" t="s">
        <v>12</v>
      </c>
      <c r="B26" s="282" t="s">
        <v>897</v>
      </c>
      <c r="C26" s="229">
        <v>1</v>
      </c>
      <c r="D26" s="223" t="s">
        <v>0</v>
      </c>
      <c r="E26" s="257"/>
      <c r="F26" s="258">
        <v>200</v>
      </c>
      <c r="G26" s="259" t="s">
        <v>0</v>
      </c>
      <c r="H26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234" t="str">
        <f>IF(Sklop14[[#This Row],[ZAHTEVANA SHEMA KAKOVOSTI]]&lt;&gt;"",Sklop14[[#This Row],[Preračunana masa/volumen/kos na enoto kg]],"")</f>
        <v/>
      </c>
      <c r="J26" s="235"/>
      <c r="K26" s="236"/>
      <c r="L26" s="236"/>
      <c r="M26" s="237"/>
      <c r="N26" s="240"/>
      <c r="O26" s="240"/>
      <c r="P26" s="260"/>
      <c r="Q26" s="240">
        <f>+Sklop14[[#This Row],[cena/enota brez DDV v EUR]]*Sklop14[[#This Row],[Stopnja DDV (%)]]</f>
        <v>0</v>
      </c>
      <c r="R26" s="240">
        <f>+Sklop14[[#This Row],[cena/enota brez DDV v EUR]]+Sklop14[[#This Row],[Davek (EUR)]]</f>
        <v>0</v>
      </c>
      <c r="S26" s="240">
        <f>+Sklop14[[#This Row],[cena/enota brez DDV v EUR]]*Sklop14[[#This Row],[Okvirna količina]]</f>
        <v>0</v>
      </c>
      <c r="T26" s="261">
        <f>+Sklop14[[#This Row],[Končna cena/enoto mere (EUR) z DDV]]*Sklop14[[#This Row],[Okvirna količina]]</f>
        <v>0</v>
      </c>
      <c r="U26" s="262"/>
    </row>
    <row r="27" spans="1:21" s="55" customFormat="1" ht="12">
      <c r="A27" s="223" t="s">
        <v>13</v>
      </c>
      <c r="B27" s="282" t="s">
        <v>654</v>
      </c>
      <c r="C27" s="229" t="s">
        <v>434</v>
      </c>
      <c r="D27" s="223" t="s">
        <v>0</v>
      </c>
      <c r="E27" s="257"/>
      <c r="F27" s="258">
        <v>10</v>
      </c>
      <c r="G27" s="259" t="s">
        <v>0</v>
      </c>
      <c r="H27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34" t="str">
        <f>IF(Sklop14[[#This Row],[ZAHTEVANA SHEMA KAKOVOSTI]]&lt;&gt;"",Sklop14[[#This Row],[Preračunana masa/volumen/kos na enoto kg]],"")</f>
        <v/>
      </c>
      <c r="J27" s="235"/>
      <c r="K27" s="236"/>
      <c r="L27" s="236"/>
      <c r="M27" s="237"/>
      <c r="N27" s="240"/>
      <c r="O27" s="240"/>
      <c r="P27" s="260"/>
      <c r="Q27" s="240">
        <f>+Sklop14[[#This Row],[cena/enota brez DDV v EUR]]*Sklop14[[#This Row],[Stopnja DDV (%)]]</f>
        <v>0</v>
      </c>
      <c r="R27" s="240">
        <f>+Sklop14[[#This Row],[cena/enota brez DDV v EUR]]+Sklop14[[#This Row],[Davek (EUR)]]</f>
        <v>0</v>
      </c>
      <c r="S27" s="240">
        <f>+Sklop14[[#This Row],[cena/enota brez DDV v EUR]]*Sklop14[[#This Row],[Okvirna količina]]</f>
        <v>0</v>
      </c>
      <c r="T27" s="261">
        <f>+Sklop14[[#This Row],[Končna cena/enoto mere (EUR) z DDV]]*Sklop14[[#This Row],[Okvirna količina]]</f>
        <v>0</v>
      </c>
      <c r="U27" s="262"/>
    </row>
    <row r="28" spans="1:21">
      <c r="A28" s="296" t="s">
        <v>135</v>
      </c>
      <c r="B28" s="284"/>
      <c r="C28" s="291"/>
      <c r="D28" s="291"/>
      <c r="E28" s="300"/>
      <c r="F28" s="289"/>
      <c r="G28" s="298"/>
      <c r="H28" s="290">
        <f>SUBTOTAL(109,Sklop14[Preračunana masa/volumen/kos na enoto kg])</f>
        <v>2130</v>
      </c>
      <c r="I28" s="290">
        <f>SUBTOTAL(109,Sklop14[Živila iz shem kakovosti (kg)])</f>
        <v>0</v>
      </c>
      <c r="J28" s="289"/>
      <c r="K28" s="293"/>
      <c r="L28" s="293"/>
      <c r="M28" s="283"/>
      <c r="N28" s="299"/>
      <c r="O28" s="299"/>
      <c r="P28" s="299"/>
      <c r="Q28" s="294"/>
      <c r="R28" s="289"/>
      <c r="S28" s="294">
        <f>SUBTOTAL(109,Sklop14[Vrednost za okvirno količino (EUR) brez DDV])</f>
        <v>0</v>
      </c>
      <c r="T28" s="294">
        <f>SUBTOTAL(109,Sklop14[Vrednost za okvirno količino (EUR) z DDV])</f>
        <v>0</v>
      </c>
      <c r="U28" s="297" t="s">
        <v>244</v>
      </c>
    </row>
    <row r="29" spans="1:21" s="337" customFormat="1">
      <c r="A29" s="325"/>
      <c r="B29" s="326"/>
      <c r="C29" s="327"/>
      <c r="D29" s="327"/>
      <c r="E29" s="328"/>
      <c r="F29" s="329"/>
      <c r="G29" s="330"/>
      <c r="H29" s="331"/>
      <c r="I29" s="331"/>
      <c r="J29" s="329"/>
      <c r="K29" s="332"/>
      <c r="L29" s="332"/>
      <c r="M29" s="333"/>
      <c r="N29" s="334"/>
      <c r="O29" s="334"/>
      <c r="P29" s="334"/>
      <c r="Q29" s="335"/>
      <c r="R29" s="329"/>
      <c r="S29" s="335"/>
      <c r="T29" s="335"/>
      <c r="U29" s="336"/>
    </row>
    <row r="30" spans="1:21">
      <c r="A30" s="48" t="s">
        <v>131</v>
      </c>
      <c r="B30" s="16"/>
      <c r="C30" s="28"/>
      <c r="D30" s="28"/>
      <c r="E30" s="101"/>
      <c r="Q30" s="48"/>
      <c r="R30" s="48"/>
      <c r="S30" s="48"/>
      <c r="T30" s="48"/>
    </row>
    <row r="31" spans="1:21">
      <c r="A31" s="11" t="s">
        <v>133</v>
      </c>
      <c r="B31" s="16"/>
      <c r="C31" s="28"/>
      <c r="D31" s="28"/>
      <c r="E31" s="101"/>
    </row>
    <row r="32" spans="1:21">
      <c r="A32" s="96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9" t="s">
        <v>243</v>
      </c>
      <c r="B33" s="246"/>
      <c r="C33" s="244"/>
      <c r="D33" s="244"/>
      <c r="E33" s="244"/>
      <c r="F33" s="268"/>
      <c r="G33" s="268"/>
      <c r="H33" s="268"/>
      <c r="I33" s="268"/>
      <c r="J33" s="268"/>
      <c r="K33" s="268"/>
      <c r="L33" s="109"/>
      <c r="N33" s="29"/>
      <c r="O33" s="29"/>
      <c r="P33" s="29"/>
      <c r="Q33" s="29"/>
      <c r="R33" s="29"/>
    </row>
    <row r="34" spans="1:21" ht="12.75" customHeight="1">
      <c r="A34" s="394" t="s">
        <v>167</v>
      </c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N34" s="29"/>
      <c r="O34" s="29"/>
      <c r="P34" s="29"/>
      <c r="Q34" s="29"/>
      <c r="R34" s="29"/>
    </row>
    <row r="35" spans="1:21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N35" s="29"/>
      <c r="O35" s="29"/>
      <c r="P35" s="29"/>
      <c r="Q35" s="29"/>
      <c r="R35" s="29"/>
    </row>
    <row r="36" spans="1:21">
      <c r="A36" s="96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33 U1:U15 U28:U1048576 J1:P27 J36:P1048576 M34:P35" name="Obseg1"/>
    <protectedRange sqref="U16:U27" name="Obseg1_6"/>
    <protectedRange sqref="J34:L35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zoomScaleNormal="100" zoomScaleSheetLayoutView="100" workbookViewId="0">
      <selection activeCell="M37" sqref="M37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pred_rekapitulacija'!B28</f>
        <v>PAKIRANO PECIVO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23" t="s">
        <v>1</v>
      </c>
      <c r="B16" s="224" t="s">
        <v>1036</v>
      </c>
      <c r="C16" s="223">
        <v>70</v>
      </c>
      <c r="D16" s="223" t="s">
        <v>111</v>
      </c>
      <c r="E16" s="220"/>
      <c r="F16" s="225">
        <v>200</v>
      </c>
      <c r="G16" s="226" t="s">
        <v>74</v>
      </c>
      <c r="H1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77"/>
    </row>
    <row r="17" spans="1:21" s="55" customFormat="1" ht="12">
      <c r="A17" s="223" t="s">
        <v>3</v>
      </c>
      <c r="B17" s="282" t="s">
        <v>1037</v>
      </c>
      <c r="C17" s="229">
        <v>90</v>
      </c>
      <c r="D17" s="223" t="s">
        <v>111</v>
      </c>
      <c r="E17" s="257"/>
      <c r="F17" s="258">
        <v>1000</v>
      </c>
      <c r="G17" s="259" t="s">
        <v>74</v>
      </c>
      <c r="H17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234" t="str">
        <f>IF(Sklop15[[#This Row],[ZAHTEVANA SHEMA KAKOVOSTI]]&lt;&gt;"",Sklop15[[#This Row],[Preračunana masa/volumen/kos na enoto kg]],"")</f>
        <v/>
      </c>
      <c r="J17" s="235"/>
      <c r="K17" s="236"/>
      <c r="L17" s="236"/>
      <c r="M17" s="237"/>
      <c r="N17" s="240"/>
      <c r="O17" s="240"/>
      <c r="P17" s="260"/>
      <c r="Q17" s="240">
        <f>+Sklop15[[#This Row],[cena/enota brez DDV v EUR]]*Sklop15[[#This Row],[Stopnja DDV (%)]]</f>
        <v>0</v>
      </c>
      <c r="R17" s="240">
        <f>+Sklop15[[#This Row],[cena/enota brez DDV v EUR]]+Sklop15[[#This Row],[Davek (EUR)]]</f>
        <v>0</v>
      </c>
      <c r="S17" s="240">
        <f>+Sklop15[[#This Row],[cena/enota brez DDV v EUR]]*Sklop15[[#This Row],[Okvirna količina]]</f>
        <v>0</v>
      </c>
      <c r="T17" s="261">
        <f>+Sklop15[[#This Row],[Končna cena/enoto mere (EUR) z DDV]]*Sklop15[[#This Row],[Okvirna količina]]</f>
        <v>0</v>
      </c>
      <c r="U17" s="262"/>
    </row>
    <row r="18" spans="1:21" s="55" customFormat="1" ht="12">
      <c r="A18" s="223" t="s">
        <v>4</v>
      </c>
      <c r="B18" s="282" t="s">
        <v>1038</v>
      </c>
      <c r="C18" s="229">
        <v>90</v>
      </c>
      <c r="D18" s="223" t="s">
        <v>111</v>
      </c>
      <c r="E18" s="257"/>
      <c r="F18" s="258">
        <v>400</v>
      </c>
      <c r="G18" s="259" t="s">
        <v>74</v>
      </c>
      <c r="H18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234" t="str">
        <f>IF(Sklop15[[#This Row],[ZAHTEVANA SHEMA KAKOVOSTI]]&lt;&gt;"",Sklop15[[#This Row],[Preračunana masa/volumen/kos na enoto kg]],"")</f>
        <v/>
      </c>
      <c r="J18" s="235"/>
      <c r="K18" s="236"/>
      <c r="L18" s="236"/>
      <c r="M18" s="237"/>
      <c r="N18" s="240"/>
      <c r="O18" s="240"/>
      <c r="P18" s="260"/>
      <c r="Q18" s="240">
        <f>+Sklop15[[#This Row],[cena/enota brez DDV v EUR]]*Sklop15[[#This Row],[Stopnja DDV (%)]]</f>
        <v>0</v>
      </c>
      <c r="R18" s="240">
        <f>+Sklop15[[#This Row],[cena/enota brez DDV v EUR]]+Sklop15[[#This Row],[Davek (EUR)]]</f>
        <v>0</v>
      </c>
      <c r="S18" s="240">
        <f>+Sklop15[[#This Row],[cena/enota brez DDV v EUR]]*Sklop15[[#This Row],[Okvirna količina]]</f>
        <v>0</v>
      </c>
      <c r="T18" s="261">
        <f>+Sklop15[[#This Row],[Končna cena/enoto mere (EUR) z DDV]]*Sklop15[[#This Row],[Okvirna količina]]</f>
        <v>0</v>
      </c>
      <c r="U18" s="262"/>
    </row>
    <row r="19" spans="1:21" s="55" customFormat="1" ht="12">
      <c r="A19" s="223" t="s">
        <v>5</v>
      </c>
      <c r="B19" s="282" t="s">
        <v>1039</v>
      </c>
      <c r="C19" s="229">
        <v>120</v>
      </c>
      <c r="D19" s="223" t="s">
        <v>111</v>
      </c>
      <c r="E19" s="257"/>
      <c r="F19" s="258">
        <v>300</v>
      </c>
      <c r="G19" s="259" t="s">
        <v>74</v>
      </c>
      <c r="H19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9" s="234" t="str">
        <f>IF(Sklop15[[#This Row],[ZAHTEVANA SHEMA KAKOVOSTI]]&lt;&gt;"",Sklop15[[#This Row],[Preračunana masa/volumen/kos na enoto kg]],"")</f>
        <v/>
      </c>
      <c r="J19" s="235"/>
      <c r="K19" s="236"/>
      <c r="L19" s="236"/>
      <c r="M19" s="237"/>
      <c r="N19" s="240"/>
      <c r="O19" s="240"/>
      <c r="P19" s="260"/>
      <c r="Q19" s="240">
        <f>+Sklop15[[#This Row],[cena/enota brez DDV v EUR]]*Sklop15[[#This Row],[Stopnja DDV (%)]]</f>
        <v>0</v>
      </c>
      <c r="R19" s="240">
        <f>+Sklop15[[#This Row],[cena/enota brez DDV v EUR]]+Sklop15[[#This Row],[Davek (EUR)]]</f>
        <v>0</v>
      </c>
      <c r="S19" s="240">
        <f>+Sklop15[[#This Row],[cena/enota brez DDV v EUR]]*Sklop15[[#This Row],[Okvirna količina]]</f>
        <v>0</v>
      </c>
      <c r="T19" s="261">
        <f>+Sklop15[[#This Row],[Končna cena/enoto mere (EUR) z DDV]]*Sklop15[[#This Row],[Okvirna količina]]</f>
        <v>0</v>
      </c>
      <c r="U19" s="262"/>
    </row>
    <row r="20" spans="1:21">
      <c r="A20" s="296" t="s">
        <v>135</v>
      </c>
      <c r="B20" s="284"/>
      <c r="C20" s="291"/>
      <c r="D20" s="291"/>
      <c r="E20" s="300"/>
      <c r="F20" s="289"/>
      <c r="G20" s="298"/>
      <c r="H20" s="290">
        <f>SUBTOTAL(109,Sklop15[Preračunana masa/volumen/kos na enoto kg])</f>
        <v>176</v>
      </c>
      <c r="I20" s="290">
        <f>SUBTOTAL(109,Sklop15[Živila iz shem kakovosti (kg)])</f>
        <v>0</v>
      </c>
      <c r="J20" s="289"/>
      <c r="K20" s="293"/>
      <c r="L20" s="293"/>
      <c r="M20" s="283"/>
      <c r="N20" s="299"/>
      <c r="O20" s="299"/>
      <c r="P20" s="299"/>
      <c r="Q20" s="294"/>
      <c r="R20" s="289"/>
      <c r="S20" s="294">
        <f>SUBTOTAL(109,Sklop15[Vrednost za okvirno količino (EUR) brez DDV])</f>
        <v>0</v>
      </c>
      <c r="T20" s="294">
        <f>SUBTOTAL(109,Sklop15[Vrednost za okvirno količino (EUR) z DDV])</f>
        <v>0</v>
      </c>
      <c r="U20" s="297" t="s">
        <v>244</v>
      </c>
    </row>
    <row r="21" spans="1:21" s="337" customFormat="1">
      <c r="A21" s="325"/>
      <c r="B21" s="326"/>
      <c r="C21" s="327"/>
      <c r="D21" s="327"/>
      <c r="E21" s="328"/>
      <c r="F21" s="329"/>
      <c r="G21" s="330"/>
      <c r="H21" s="331"/>
      <c r="I21" s="331"/>
      <c r="J21" s="329"/>
      <c r="K21" s="332"/>
      <c r="L21" s="332"/>
      <c r="M21" s="333"/>
      <c r="N21" s="334"/>
      <c r="O21" s="334"/>
      <c r="P21" s="334"/>
      <c r="Q21" s="335"/>
      <c r="R21" s="329"/>
      <c r="S21" s="335"/>
      <c r="T21" s="335"/>
      <c r="U21" s="336"/>
    </row>
    <row r="22" spans="1:21">
      <c r="A22" s="48" t="s">
        <v>131</v>
      </c>
      <c r="B22" s="16"/>
      <c r="C22" s="28"/>
      <c r="D22" s="28"/>
      <c r="E22" s="101"/>
      <c r="Q22" s="48"/>
      <c r="R22" s="48"/>
      <c r="S22" s="48"/>
      <c r="T22" s="48"/>
    </row>
    <row r="23" spans="1:21">
      <c r="A23" s="11" t="s">
        <v>133</v>
      </c>
      <c r="B23" s="16"/>
      <c r="C23" s="28"/>
      <c r="D23" s="28"/>
      <c r="E23" s="101"/>
    </row>
    <row r="24" spans="1:21">
      <c r="A24" s="96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109" t="s">
        <v>243</v>
      </c>
      <c r="B25" s="246"/>
      <c r="C25" s="244"/>
      <c r="D25" s="244"/>
      <c r="E25" s="244"/>
      <c r="F25" s="268"/>
      <c r="G25" s="268"/>
      <c r="H25" s="268"/>
      <c r="I25" s="268"/>
      <c r="J25" s="268"/>
      <c r="K25" s="268"/>
      <c r="L25" s="109"/>
      <c r="N25" s="29"/>
      <c r="O25" s="29"/>
      <c r="P25" s="29"/>
      <c r="Q25" s="29"/>
      <c r="R25" s="29"/>
    </row>
    <row r="26" spans="1:21">
      <c r="A26" s="394" t="s">
        <v>167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N26" s="29"/>
      <c r="O26" s="29"/>
      <c r="P26" s="29"/>
      <c r="Q26" s="29"/>
      <c r="R26" s="29"/>
    </row>
    <row r="27" spans="1:21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N27" s="29"/>
      <c r="O27" s="29"/>
      <c r="P27" s="29"/>
      <c r="Q27" s="29"/>
      <c r="R27" s="29"/>
    </row>
    <row r="28" spans="1:21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1:U15 U20:U1048576 J1:P25 J28:P1048576 M26:P27" name="Obseg1"/>
    <protectedRange sqref="U16:U19" name="Obseg1_6"/>
    <protectedRange sqref="J26:L27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300"/>
  <sheetViews>
    <sheetView topLeftCell="A10" zoomScaleNormal="100" zoomScaleSheetLayoutView="100" workbookViewId="0">
      <selection activeCell="M19" sqref="M19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pred_rekapitulacija'!B29</f>
        <v>KRUH, PEKOVSKO PECIVO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451</v>
      </c>
      <c r="C16" s="77" t="s">
        <v>113</v>
      </c>
      <c r="D16" s="77" t="s">
        <v>0</v>
      </c>
      <c r="E16" s="164"/>
      <c r="F16" s="178">
        <v>40</v>
      </c>
      <c r="G16" s="160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263"/>
      <c r="K16" s="205"/>
      <c r="L16" s="205"/>
      <c r="M16" s="177"/>
      <c r="N16" s="206"/>
      <c r="O16" s="177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77"/>
    </row>
    <row r="17" spans="1:21" s="55" customFormat="1" ht="12">
      <c r="A17" s="79" t="s">
        <v>3</v>
      </c>
      <c r="B17" s="210" t="s">
        <v>683</v>
      </c>
      <c r="C17" s="130">
        <v>250</v>
      </c>
      <c r="D17" s="230" t="s">
        <v>111</v>
      </c>
      <c r="E17" s="257"/>
      <c r="F17" s="258">
        <v>15</v>
      </c>
      <c r="G17" s="232" t="s">
        <v>74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17" s="234" t="str">
        <f>IF(Sklop16[[#This Row],[ZAHTEVANA SHEMA KAKOVOSTI]]&lt;&gt;"",Sklop16[[#This Row],[Preračunana masa/volumen/kos na enoto kg]],"")</f>
        <v/>
      </c>
      <c r="J17" s="264"/>
      <c r="K17" s="265"/>
      <c r="L17" s="265"/>
      <c r="M17" s="266"/>
      <c r="N17" s="267"/>
      <c r="O17" s="267"/>
      <c r="P17" s="260"/>
      <c r="Q17" s="240">
        <f>+Sklop16[[#This Row],[cena/enota brez DDV v EUR]]*Sklop16[[#This Row],[Stopnja DDV (%)]]</f>
        <v>0</v>
      </c>
      <c r="R17" s="240">
        <f>+Sklop16[[#This Row],[cena/enota brez DDV v EUR]]+Sklop16[[#This Row],[Davek (EUR)]]</f>
        <v>0</v>
      </c>
      <c r="S17" s="240">
        <f>+Sklop16[[#This Row],[cena/enota brez DDV v EUR]]*Sklop16[[#This Row],[Okvirna količina]]</f>
        <v>0</v>
      </c>
      <c r="T17" s="261">
        <f>+Sklop16[[#This Row],[Končna cena/enoto mere (EUR) z DDV]]*Sklop16[[#This Row],[Okvirna količina]]</f>
        <v>0</v>
      </c>
      <c r="U17" s="262"/>
    </row>
    <row r="18" spans="1:21" s="55" customFormat="1" ht="12">
      <c r="A18" s="79" t="s">
        <v>4</v>
      </c>
      <c r="B18" s="228" t="s">
        <v>452</v>
      </c>
      <c r="C18" s="229" t="s">
        <v>113</v>
      </c>
      <c r="D18" s="230" t="s">
        <v>0</v>
      </c>
      <c r="E18" s="257"/>
      <c r="F18" s="258">
        <v>100</v>
      </c>
      <c r="G18" s="232" t="s">
        <v>0</v>
      </c>
      <c r="H1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234" t="str">
        <f>IF(Sklop16[[#This Row],[ZAHTEVANA SHEMA KAKOVOSTI]]&lt;&gt;"",Sklop16[[#This Row],[Preračunana masa/volumen/kos na enoto kg]],"")</f>
        <v/>
      </c>
      <c r="J18" s="264"/>
      <c r="K18" s="265"/>
      <c r="L18" s="265"/>
      <c r="M18" s="266"/>
      <c r="N18" s="267"/>
      <c r="O18" s="267"/>
      <c r="P18" s="260"/>
      <c r="Q18" s="240">
        <f>+Sklop16[[#This Row],[cena/enota brez DDV v EUR]]*Sklop16[[#This Row],[Stopnja DDV (%)]]</f>
        <v>0</v>
      </c>
      <c r="R18" s="240">
        <f>+Sklop16[[#This Row],[cena/enota brez DDV v EUR]]+Sklop16[[#This Row],[Davek (EUR)]]</f>
        <v>0</v>
      </c>
      <c r="S18" s="240">
        <f>+Sklop16[[#This Row],[cena/enota brez DDV v EUR]]*Sklop16[[#This Row],[Okvirna količina]]</f>
        <v>0</v>
      </c>
      <c r="T18" s="261">
        <f>+Sklop16[[#This Row],[Končna cena/enoto mere (EUR) z DDV]]*Sklop16[[#This Row],[Okvirna količina]]</f>
        <v>0</v>
      </c>
      <c r="U18" s="262"/>
    </row>
    <row r="19" spans="1:21" s="55" customFormat="1" ht="12">
      <c r="A19" s="79" t="s">
        <v>5</v>
      </c>
      <c r="B19" s="228" t="s">
        <v>453</v>
      </c>
      <c r="C19" s="229" t="s">
        <v>113</v>
      </c>
      <c r="D19" s="230" t="s">
        <v>0</v>
      </c>
      <c r="E19" s="257"/>
      <c r="F19" s="258">
        <v>400</v>
      </c>
      <c r="G19" s="232" t="s">
        <v>0</v>
      </c>
      <c r="H1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234" t="str">
        <f>IF(Sklop16[[#This Row],[ZAHTEVANA SHEMA KAKOVOSTI]]&lt;&gt;"",Sklop16[[#This Row],[Preračunana masa/volumen/kos na enoto kg]],"")</f>
        <v/>
      </c>
      <c r="J19" s="235"/>
      <c r="K19" s="236"/>
      <c r="L19" s="236"/>
      <c r="M19" s="237"/>
      <c r="N19" s="240"/>
      <c r="O19" s="240"/>
      <c r="P19" s="260"/>
      <c r="Q19" s="240">
        <f>+Sklop16[[#This Row],[cena/enota brez DDV v EUR]]*Sklop16[[#This Row],[Stopnja DDV (%)]]</f>
        <v>0</v>
      </c>
      <c r="R19" s="240">
        <f>+Sklop16[[#This Row],[cena/enota brez DDV v EUR]]+Sklop16[[#This Row],[Davek (EUR)]]</f>
        <v>0</v>
      </c>
      <c r="S19" s="240">
        <f>+Sklop16[[#This Row],[cena/enota brez DDV v EUR]]*Sklop16[[#This Row],[Okvirna količina]]</f>
        <v>0</v>
      </c>
      <c r="T19" s="261">
        <f>+Sklop16[[#This Row],[Končna cena/enoto mere (EUR) z DDV]]*Sklop16[[#This Row],[Okvirna količina]]</f>
        <v>0</v>
      </c>
      <c r="U19" s="262"/>
    </row>
    <row r="20" spans="1:21" s="55" customFormat="1" ht="12">
      <c r="A20" s="79" t="s">
        <v>6</v>
      </c>
      <c r="B20" s="228" t="s">
        <v>454</v>
      </c>
      <c r="C20" s="229" t="s">
        <v>113</v>
      </c>
      <c r="D20" s="230" t="s">
        <v>0</v>
      </c>
      <c r="E20" s="257"/>
      <c r="F20" s="258">
        <v>700</v>
      </c>
      <c r="G20" s="232" t="s">
        <v>0</v>
      </c>
      <c r="H2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0" s="234" t="str">
        <f>IF(Sklop16[[#This Row],[ZAHTEVANA SHEMA KAKOVOSTI]]&lt;&gt;"",Sklop16[[#This Row],[Preračunana masa/volumen/kos na enoto kg]],"")</f>
        <v/>
      </c>
      <c r="J20" s="235"/>
      <c r="K20" s="236"/>
      <c r="L20" s="236"/>
      <c r="M20" s="237"/>
      <c r="N20" s="240"/>
      <c r="O20" s="240"/>
      <c r="P20" s="260"/>
      <c r="Q20" s="240">
        <f>+Sklop16[[#This Row],[cena/enota brez DDV v EUR]]*Sklop16[[#This Row],[Stopnja DDV (%)]]</f>
        <v>0</v>
      </c>
      <c r="R20" s="240">
        <f>+Sklop16[[#This Row],[cena/enota brez DDV v EUR]]+Sklop16[[#This Row],[Davek (EUR)]]</f>
        <v>0</v>
      </c>
      <c r="S20" s="240">
        <f>+Sklop16[[#This Row],[cena/enota brez DDV v EUR]]*Sklop16[[#This Row],[Okvirna količina]]</f>
        <v>0</v>
      </c>
      <c r="T20" s="261">
        <f>+Sklop16[[#This Row],[Končna cena/enoto mere (EUR) z DDV]]*Sklop16[[#This Row],[Okvirna količina]]</f>
        <v>0</v>
      </c>
      <c r="U20" s="262"/>
    </row>
    <row r="21" spans="1:21" s="55" customFormat="1" ht="12">
      <c r="A21" s="79" t="s">
        <v>7</v>
      </c>
      <c r="B21" s="228" t="s">
        <v>455</v>
      </c>
      <c r="C21" s="229" t="s">
        <v>113</v>
      </c>
      <c r="D21" s="230" t="s">
        <v>0</v>
      </c>
      <c r="E21" s="257"/>
      <c r="F21" s="258">
        <v>300</v>
      </c>
      <c r="G21" s="232" t="s">
        <v>0</v>
      </c>
      <c r="H2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234" t="str">
        <f>IF(Sklop16[[#This Row],[ZAHTEVANA SHEMA KAKOVOSTI]]&lt;&gt;"",Sklop16[[#This Row],[Preračunana masa/volumen/kos na enoto kg]],"")</f>
        <v/>
      </c>
      <c r="J21" s="235"/>
      <c r="K21" s="236"/>
      <c r="L21" s="236"/>
      <c r="M21" s="237"/>
      <c r="N21" s="240"/>
      <c r="O21" s="240"/>
      <c r="P21" s="260"/>
      <c r="Q21" s="240">
        <f>+Sklop16[[#This Row],[cena/enota brez DDV v EUR]]*Sklop16[[#This Row],[Stopnja DDV (%)]]</f>
        <v>0</v>
      </c>
      <c r="R21" s="240">
        <f>+Sklop16[[#This Row],[cena/enota brez DDV v EUR]]+Sklop16[[#This Row],[Davek (EUR)]]</f>
        <v>0</v>
      </c>
      <c r="S21" s="240">
        <f>+Sklop16[[#This Row],[cena/enota brez DDV v EUR]]*Sklop16[[#This Row],[Okvirna količina]]</f>
        <v>0</v>
      </c>
      <c r="T21" s="261">
        <f>+Sklop16[[#This Row],[Končna cena/enoto mere (EUR) z DDV]]*Sklop16[[#This Row],[Okvirna količina]]</f>
        <v>0</v>
      </c>
      <c r="U21" s="262"/>
    </row>
    <row r="22" spans="1:21" s="55" customFormat="1" ht="12">
      <c r="A22" s="79" t="s">
        <v>8</v>
      </c>
      <c r="B22" s="228" t="s">
        <v>456</v>
      </c>
      <c r="C22" s="229" t="s">
        <v>113</v>
      </c>
      <c r="D22" s="230" t="s">
        <v>0</v>
      </c>
      <c r="E22" s="257"/>
      <c r="F22" s="258">
        <v>250</v>
      </c>
      <c r="G22" s="232" t="s">
        <v>0</v>
      </c>
      <c r="H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2" s="234" t="str">
        <f>IF(Sklop16[[#This Row],[ZAHTEVANA SHEMA KAKOVOSTI]]&lt;&gt;"",Sklop16[[#This Row],[Preračunana masa/volumen/kos na enoto kg]],"")</f>
        <v/>
      </c>
      <c r="J22" s="235"/>
      <c r="K22" s="236"/>
      <c r="L22" s="236"/>
      <c r="M22" s="237"/>
      <c r="N22" s="240"/>
      <c r="O22" s="240"/>
      <c r="P22" s="260"/>
      <c r="Q22" s="240">
        <f>+Sklop16[[#This Row],[cena/enota brez DDV v EUR]]*Sklop16[[#This Row],[Stopnja DDV (%)]]</f>
        <v>0</v>
      </c>
      <c r="R22" s="240">
        <f>+Sklop16[[#This Row],[cena/enota brez DDV v EUR]]+Sklop16[[#This Row],[Davek (EUR)]]</f>
        <v>0</v>
      </c>
      <c r="S22" s="240">
        <f>+Sklop16[[#This Row],[cena/enota brez DDV v EUR]]*Sklop16[[#This Row],[Okvirna količina]]</f>
        <v>0</v>
      </c>
      <c r="T22" s="261">
        <f>+Sklop16[[#This Row],[Končna cena/enoto mere (EUR) z DDV]]*Sklop16[[#This Row],[Okvirna količina]]</f>
        <v>0</v>
      </c>
      <c r="U22" s="262"/>
    </row>
    <row r="23" spans="1:21" s="55" customFormat="1" ht="12">
      <c r="A23" s="79" t="s">
        <v>9</v>
      </c>
      <c r="B23" s="228" t="s">
        <v>457</v>
      </c>
      <c r="C23" s="229" t="s">
        <v>113</v>
      </c>
      <c r="D23" s="230" t="s">
        <v>0</v>
      </c>
      <c r="E23" s="257"/>
      <c r="F23" s="258">
        <v>1200</v>
      </c>
      <c r="G23" s="232" t="s">
        <v>0</v>
      </c>
      <c r="H2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3" s="234" t="str">
        <f>IF(Sklop16[[#This Row],[ZAHTEVANA SHEMA KAKOVOSTI]]&lt;&gt;"",Sklop16[[#This Row],[Preračunana masa/volumen/kos na enoto kg]],"")</f>
        <v/>
      </c>
      <c r="J23" s="235"/>
      <c r="K23" s="236"/>
      <c r="L23" s="236"/>
      <c r="M23" s="237"/>
      <c r="N23" s="240"/>
      <c r="O23" s="240"/>
      <c r="P23" s="260"/>
      <c r="Q23" s="240">
        <f>+Sklop16[[#This Row],[cena/enota brez DDV v EUR]]*Sklop16[[#This Row],[Stopnja DDV (%)]]</f>
        <v>0</v>
      </c>
      <c r="R23" s="240">
        <f>+Sklop16[[#This Row],[cena/enota brez DDV v EUR]]+Sklop16[[#This Row],[Davek (EUR)]]</f>
        <v>0</v>
      </c>
      <c r="S23" s="240">
        <f>+Sklop16[[#This Row],[cena/enota brez DDV v EUR]]*Sklop16[[#This Row],[Okvirna količina]]</f>
        <v>0</v>
      </c>
      <c r="T23" s="261">
        <f>+Sklop16[[#This Row],[Končna cena/enoto mere (EUR) z DDV]]*Sklop16[[#This Row],[Okvirna količina]]</f>
        <v>0</v>
      </c>
      <c r="U23" s="262"/>
    </row>
    <row r="24" spans="1:21" s="55" customFormat="1" ht="12">
      <c r="A24" s="79" t="s">
        <v>10</v>
      </c>
      <c r="B24" s="228" t="s">
        <v>458</v>
      </c>
      <c r="C24" s="229" t="s">
        <v>113</v>
      </c>
      <c r="D24" s="230" t="s">
        <v>0</v>
      </c>
      <c r="E24" s="257"/>
      <c r="F24" s="258">
        <v>600</v>
      </c>
      <c r="G24" s="232" t="s">
        <v>0</v>
      </c>
      <c r="H2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4" s="234" t="str">
        <f>IF(Sklop16[[#This Row],[ZAHTEVANA SHEMA KAKOVOSTI]]&lt;&gt;"",Sklop16[[#This Row],[Preračunana masa/volumen/kos na enoto kg]],"")</f>
        <v/>
      </c>
      <c r="J24" s="235"/>
      <c r="K24" s="236"/>
      <c r="L24" s="236"/>
      <c r="M24" s="237"/>
      <c r="N24" s="240"/>
      <c r="O24" s="240"/>
      <c r="P24" s="260"/>
      <c r="Q24" s="240">
        <f>+Sklop16[[#This Row],[cena/enota brez DDV v EUR]]*Sklop16[[#This Row],[Stopnja DDV (%)]]</f>
        <v>0</v>
      </c>
      <c r="R24" s="240">
        <f>+Sklop16[[#This Row],[cena/enota brez DDV v EUR]]+Sklop16[[#This Row],[Davek (EUR)]]</f>
        <v>0</v>
      </c>
      <c r="S24" s="240">
        <f>+Sklop16[[#This Row],[cena/enota brez DDV v EUR]]*Sklop16[[#This Row],[Okvirna količina]]</f>
        <v>0</v>
      </c>
      <c r="T24" s="261">
        <f>+Sklop16[[#This Row],[Končna cena/enoto mere (EUR) z DDV]]*Sklop16[[#This Row],[Okvirna količina]]</f>
        <v>0</v>
      </c>
      <c r="U24" s="262"/>
    </row>
    <row r="25" spans="1:21" s="55" customFormat="1" ht="12">
      <c r="A25" s="79" t="s">
        <v>11</v>
      </c>
      <c r="B25" s="228" t="s">
        <v>459</v>
      </c>
      <c r="C25" s="229" t="s">
        <v>113</v>
      </c>
      <c r="D25" s="230" t="s">
        <v>0</v>
      </c>
      <c r="E25" s="257"/>
      <c r="F25" s="258">
        <v>370</v>
      </c>
      <c r="G25" s="232" t="s">
        <v>0</v>
      </c>
      <c r="H2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25" s="234" t="str">
        <f>IF(Sklop16[[#This Row],[ZAHTEVANA SHEMA KAKOVOSTI]]&lt;&gt;"",Sklop16[[#This Row],[Preračunana masa/volumen/kos na enoto kg]],"")</f>
        <v/>
      </c>
      <c r="J25" s="235"/>
      <c r="K25" s="236"/>
      <c r="L25" s="236"/>
      <c r="M25" s="237"/>
      <c r="N25" s="240"/>
      <c r="O25" s="240"/>
      <c r="P25" s="260"/>
      <c r="Q25" s="240">
        <f>+Sklop16[[#This Row],[cena/enota brez DDV v EUR]]*Sklop16[[#This Row],[Stopnja DDV (%)]]</f>
        <v>0</v>
      </c>
      <c r="R25" s="240">
        <f>+Sklop16[[#This Row],[cena/enota brez DDV v EUR]]+Sklop16[[#This Row],[Davek (EUR)]]</f>
        <v>0</v>
      </c>
      <c r="S25" s="240">
        <f>+Sklop16[[#This Row],[cena/enota brez DDV v EUR]]*Sklop16[[#This Row],[Okvirna količina]]</f>
        <v>0</v>
      </c>
      <c r="T25" s="261">
        <f>+Sklop16[[#This Row],[Končna cena/enoto mere (EUR) z DDV]]*Sklop16[[#This Row],[Okvirna količina]]</f>
        <v>0</v>
      </c>
      <c r="U25" s="262"/>
    </row>
    <row r="26" spans="1:21" s="55" customFormat="1" ht="12">
      <c r="A26" s="79" t="s">
        <v>12</v>
      </c>
      <c r="B26" s="228" t="s">
        <v>460</v>
      </c>
      <c r="C26" s="229" t="s">
        <v>113</v>
      </c>
      <c r="D26" s="230" t="s">
        <v>0</v>
      </c>
      <c r="E26" s="257"/>
      <c r="F26" s="258">
        <v>20</v>
      </c>
      <c r="G26" s="232" t="s">
        <v>0</v>
      </c>
      <c r="H2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234" t="str">
        <f>IF(Sklop16[[#This Row],[ZAHTEVANA SHEMA KAKOVOSTI]]&lt;&gt;"",Sklop16[[#This Row],[Preračunana masa/volumen/kos na enoto kg]],"")</f>
        <v/>
      </c>
      <c r="J26" s="235"/>
      <c r="K26" s="236"/>
      <c r="L26" s="236"/>
      <c r="M26" s="237"/>
      <c r="N26" s="240"/>
      <c r="O26" s="240"/>
      <c r="P26" s="260"/>
      <c r="Q26" s="240">
        <f>+Sklop16[[#This Row],[cena/enota brez DDV v EUR]]*Sklop16[[#This Row],[Stopnja DDV (%)]]</f>
        <v>0</v>
      </c>
      <c r="R26" s="240">
        <f>+Sklop16[[#This Row],[cena/enota brez DDV v EUR]]+Sklop16[[#This Row],[Davek (EUR)]]</f>
        <v>0</v>
      </c>
      <c r="S26" s="240">
        <f>+Sklop16[[#This Row],[cena/enota brez DDV v EUR]]*Sklop16[[#This Row],[Okvirna količina]]</f>
        <v>0</v>
      </c>
      <c r="T26" s="261">
        <f>+Sklop16[[#This Row],[Končna cena/enoto mere (EUR) z DDV]]*Sklop16[[#This Row],[Okvirna količina]]</f>
        <v>0</v>
      </c>
      <c r="U26" s="262"/>
    </row>
    <row r="27" spans="1:21" s="55" customFormat="1" ht="12">
      <c r="A27" s="79" t="s">
        <v>13</v>
      </c>
      <c r="B27" s="228" t="s">
        <v>461</v>
      </c>
      <c r="C27" s="130" t="s">
        <v>434</v>
      </c>
      <c r="D27" s="230" t="s">
        <v>0</v>
      </c>
      <c r="E27" s="257"/>
      <c r="F27" s="258">
        <v>20</v>
      </c>
      <c r="G27" s="232" t="s">
        <v>0</v>
      </c>
      <c r="H2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234" t="str">
        <f>IF(Sklop16[[#This Row],[ZAHTEVANA SHEMA KAKOVOSTI]]&lt;&gt;"",Sklop16[[#This Row],[Preračunana masa/volumen/kos na enoto kg]],"")</f>
        <v/>
      </c>
      <c r="J27" s="235"/>
      <c r="K27" s="236"/>
      <c r="L27" s="236"/>
      <c r="M27" s="237"/>
      <c r="N27" s="240"/>
      <c r="O27" s="240"/>
      <c r="P27" s="260"/>
      <c r="Q27" s="240">
        <f>+Sklop16[[#This Row],[cena/enota brez DDV v EUR]]*Sklop16[[#This Row],[Stopnja DDV (%)]]</f>
        <v>0</v>
      </c>
      <c r="R27" s="240">
        <f>+Sklop16[[#This Row],[cena/enota brez DDV v EUR]]+Sklop16[[#This Row],[Davek (EUR)]]</f>
        <v>0</v>
      </c>
      <c r="S27" s="240">
        <f>+Sklop16[[#This Row],[cena/enota brez DDV v EUR]]*Sklop16[[#This Row],[Okvirna količina]]</f>
        <v>0</v>
      </c>
      <c r="T27" s="261">
        <f>+Sklop16[[#This Row],[Končna cena/enoto mere (EUR) z DDV]]*Sklop16[[#This Row],[Okvirna količina]]</f>
        <v>0</v>
      </c>
      <c r="U27" s="262"/>
    </row>
    <row r="28" spans="1:21" s="55" customFormat="1" ht="12">
      <c r="A28" s="79" t="s">
        <v>14</v>
      </c>
      <c r="B28" s="228" t="s">
        <v>684</v>
      </c>
      <c r="C28" s="229">
        <v>100</v>
      </c>
      <c r="D28" s="230" t="s">
        <v>111</v>
      </c>
      <c r="E28" s="257"/>
      <c r="F28" s="258">
        <v>14200</v>
      </c>
      <c r="G28" s="232" t="s">
        <v>74</v>
      </c>
      <c r="H2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1420</v>
      </c>
      <c r="I28" s="234" t="str">
        <f>IF(Sklop16[[#This Row],[ZAHTEVANA SHEMA KAKOVOSTI]]&lt;&gt;"",Sklop16[[#This Row],[Preračunana masa/volumen/kos na enoto kg]],"")</f>
        <v/>
      </c>
      <c r="J28" s="235"/>
      <c r="K28" s="236"/>
      <c r="L28" s="236"/>
      <c r="M28" s="237"/>
      <c r="N28" s="240"/>
      <c r="O28" s="240"/>
      <c r="P28" s="260"/>
      <c r="Q28" s="240">
        <f>+Sklop16[[#This Row],[cena/enota brez DDV v EUR]]*Sklop16[[#This Row],[Stopnja DDV (%)]]</f>
        <v>0</v>
      </c>
      <c r="R28" s="240">
        <f>+Sklop16[[#This Row],[cena/enota brez DDV v EUR]]+Sklop16[[#This Row],[Davek (EUR)]]</f>
        <v>0</v>
      </c>
      <c r="S28" s="240">
        <f>+Sklop16[[#This Row],[cena/enota brez DDV v EUR]]*Sklop16[[#This Row],[Okvirna količina]]</f>
        <v>0</v>
      </c>
      <c r="T28" s="261">
        <f>+Sklop16[[#This Row],[Končna cena/enoto mere (EUR) z DDV]]*Sklop16[[#This Row],[Okvirna količina]]</f>
        <v>0</v>
      </c>
      <c r="U28" s="262"/>
    </row>
    <row r="29" spans="1:21" s="55" customFormat="1" ht="12">
      <c r="A29" s="79" t="s">
        <v>15</v>
      </c>
      <c r="B29" s="210" t="s">
        <v>1040</v>
      </c>
      <c r="C29" s="229">
        <v>80</v>
      </c>
      <c r="D29" s="230" t="s">
        <v>111</v>
      </c>
      <c r="E29" s="257"/>
      <c r="F29" s="258">
        <v>100</v>
      </c>
      <c r="G29" s="232" t="s">
        <v>74</v>
      </c>
      <c r="H2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9" s="234" t="str">
        <f>IF(Sklop16[[#This Row],[ZAHTEVANA SHEMA KAKOVOSTI]]&lt;&gt;"",Sklop16[[#This Row],[Preračunana masa/volumen/kos na enoto kg]],"")</f>
        <v/>
      </c>
      <c r="J29" s="235"/>
      <c r="K29" s="236"/>
      <c r="L29" s="236"/>
      <c r="M29" s="237"/>
      <c r="N29" s="240"/>
      <c r="O29" s="240"/>
      <c r="P29" s="260"/>
      <c r="Q29" s="240">
        <f>+Sklop16[[#This Row],[cena/enota brez DDV v EUR]]*Sklop16[[#This Row],[Stopnja DDV (%)]]</f>
        <v>0</v>
      </c>
      <c r="R29" s="240">
        <f>+Sklop16[[#This Row],[cena/enota brez DDV v EUR]]+Sklop16[[#This Row],[Davek (EUR)]]</f>
        <v>0</v>
      </c>
      <c r="S29" s="240">
        <f>+Sklop16[[#This Row],[cena/enota brez DDV v EUR]]*Sklop16[[#This Row],[Okvirna količina]]</f>
        <v>0</v>
      </c>
      <c r="T29" s="261">
        <f>+Sklop16[[#This Row],[Končna cena/enoto mere (EUR) z DDV]]*Sklop16[[#This Row],[Okvirna količina]]</f>
        <v>0</v>
      </c>
      <c r="U29" s="262"/>
    </row>
    <row r="30" spans="1:21" s="55" customFormat="1" ht="12">
      <c r="A30" s="79" t="s">
        <v>16</v>
      </c>
      <c r="B30" s="210" t="s">
        <v>685</v>
      </c>
      <c r="C30" s="229">
        <v>100</v>
      </c>
      <c r="D30" s="230" t="s">
        <v>111</v>
      </c>
      <c r="E30" s="257"/>
      <c r="F30" s="258">
        <v>200</v>
      </c>
      <c r="G30" s="232" t="s">
        <v>74</v>
      </c>
      <c r="H3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234" t="str">
        <f>IF(Sklop16[[#This Row],[ZAHTEVANA SHEMA KAKOVOSTI]]&lt;&gt;"",Sklop16[[#This Row],[Preračunana masa/volumen/kos na enoto kg]],"")</f>
        <v/>
      </c>
      <c r="J30" s="235"/>
      <c r="K30" s="236"/>
      <c r="L30" s="236"/>
      <c r="M30" s="237"/>
      <c r="N30" s="240"/>
      <c r="O30" s="240"/>
      <c r="P30" s="260"/>
      <c r="Q30" s="240">
        <f>+Sklop16[[#This Row],[cena/enota brez DDV v EUR]]*Sklop16[[#This Row],[Stopnja DDV (%)]]</f>
        <v>0</v>
      </c>
      <c r="R30" s="240">
        <f>+Sklop16[[#This Row],[cena/enota brez DDV v EUR]]+Sklop16[[#This Row],[Davek (EUR)]]</f>
        <v>0</v>
      </c>
      <c r="S30" s="240">
        <f>+Sklop16[[#This Row],[cena/enota brez DDV v EUR]]*Sklop16[[#This Row],[Okvirna količina]]</f>
        <v>0</v>
      </c>
      <c r="T30" s="261">
        <f>+Sklop16[[#This Row],[Končna cena/enoto mere (EUR) z DDV]]*Sklop16[[#This Row],[Okvirna količina]]</f>
        <v>0</v>
      </c>
      <c r="U30" s="262"/>
    </row>
    <row r="31" spans="1:21" s="55" customFormat="1" ht="12">
      <c r="A31" s="79" t="s">
        <v>17</v>
      </c>
      <c r="B31" s="210" t="s">
        <v>686</v>
      </c>
      <c r="C31" s="229">
        <v>100</v>
      </c>
      <c r="D31" s="230" t="s">
        <v>111</v>
      </c>
      <c r="E31" s="257"/>
      <c r="F31" s="258">
        <v>3200</v>
      </c>
      <c r="G31" s="232" t="s">
        <v>74</v>
      </c>
      <c r="H3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31" s="234" t="str">
        <f>IF(Sklop16[[#This Row],[ZAHTEVANA SHEMA KAKOVOSTI]]&lt;&gt;"",Sklop16[[#This Row],[Preračunana masa/volumen/kos na enoto kg]],"")</f>
        <v/>
      </c>
      <c r="J31" s="235"/>
      <c r="K31" s="236"/>
      <c r="L31" s="236"/>
      <c r="M31" s="237"/>
      <c r="N31" s="240"/>
      <c r="O31" s="240"/>
      <c r="P31" s="260"/>
      <c r="Q31" s="240">
        <f>+Sklop16[[#This Row],[cena/enota brez DDV v EUR]]*Sklop16[[#This Row],[Stopnja DDV (%)]]</f>
        <v>0</v>
      </c>
      <c r="R31" s="240">
        <f>+Sklop16[[#This Row],[cena/enota brez DDV v EUR]]+Sklop16[[#This Row],[Davek (EUR)]]</f>
        <v>0</v>
      </c>
      <c r="S31" s="240">
        <f>+Sklop16[[#This Row],[cena/enota brez DDV v EUR]]*Sklop16[[#This Row],[Okvirna količina]]</f>
        <v>0</v>
      </c>
      <c r="T31" s="261">
        <f>+Sklop16[[#This Row],[Končna cena/enoto mere (EUR) z DDV]]*Sklop16[[#This Row],[Okvirna količina]]</f>
        <v>0</v>
      </c>
      <c r="U31" s="262"/>
    </row>
    <row r="32" spans="1:21" s="55" customFormat="1" ht="12">
      <c r="A32" s="79" t="s">
        <v>18</v>
      </c>
      <c r="B32" s="210" t="s">
        <v>687</v>
      </c>
      <c r="C32" s="229">
        <v>100</v>
      </c>
      <c r="D32" s="230" t="s">
        <v>111</v>
      </c>
      <c r="E32" s="257"/>
      <c r="F32" s="258">
        <v>2800</v>
      </c>
      <c r="G32" s="232" t="s">
        <v>74</v>
      </c>
      <c r="H3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32" s="234" t="str">
        <f>IF(Sklop16[[#This Row],[ZAHTEVANA SHEMA KAKOVOSTI]]&lt;&gt;"",Sklop16[[#This Row],[Preračunana masa/volumen/kos na enoto kg]],"")</f>
        <v/>
      </c>
      <c r="J32" s="235"/>
      <c r="K32" s="236"/>
      <c r="L32" s="236"/>
      <c r="M32" s="237"/>
      <c r="N32" s="240"/>
      <c r="O32" s="240"/>
      <c r="P32" s="260"/>
      <c r="Q32" s="240">
        <f>+Sklop16[[#This Row],[cena/enota brez DDV v EUR]]*Sklop16[[#This Row],[Stopnja DDV (%)]]</f>
        <v>0</v>
      </c>
      <c r="R32" s="240">
        <f>+Sklop16[[#This Row],[cena/enota brez DDV v EUR]]+Sklop16[[#This Row],[Davek (EUR)]]</f>
        <v>0</v>
      </c>
      <c r="S32" s="240">
        <f>+Sklop16[[#This Row],[cena/enota brez DDV v EUR]]*Sklop16[[#This Row],[Okvirna količina]]</f>
        <v>0</v>
      </c>
      <c r="T32" s="261">
        <f>+Sklop16[[#This Row],[Končna cena/enoto mere (EUR) z DDV]]*Sklop16[[#This Row],[Okvirna količina]]</f>
        <v>0</v>
      </c>
      <c r="U32" s="262"/>
    </row>
    <row r="33" spans="1:21" s="55" customFormat="1" ht="12">
      <c r="A33" s="79" t="s">
        <v>19</v>
      </c>
      <c r="B33" s="210" t="s">
        <v>688</v>
      </c>
      <c r="C33" s="229">
        <v>80</v>
      </c>
      <c r="D33" s="230" t="s">
        <v>111</v>
      </c>
      <c r="E33" s="257"/>
      <c r="F33" s="258">
        <v>1800</v>
      </c>
      <c r="G33" s="232" t="s">
        <v>74</v>
      </c>
      <c r="H3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33" s="234" t="str">
        <f>IF(Sklop16[[#This Row],[ZAHTEVANA SHEMA KAKOVOSTI]]&lt;&gt;"",Sklop16[[#This Row],[Preračunana masa/volumen/kos na enoto kg]],"")</f>
        <v/>
      </c>
      <c r="J33" s="235"/>
      <c r="K33" s="236"/>
      <c r="L33" s="236"/>
      <c r="M33" s="237"/>
      <c r="N33" s="240"/>
      <c r="O33" s="240"/>
      <c r="P33" s="260"/>
      <c r="Q33" s="240">
        <f>+Sklop16[[#This Row],[cena/enota brez DDV v EUR]]*Sklop16[[#This Row],[Stopnja DDV (%)]]</f>
        <v>0</v>
      </c>
      <c r="R33" s="240">
        <f>+Sklop16[[#This Row],[cena/enota brez DDV v EUR]]+Sklop16[[#This Row],[Davek (EUR)]]</f>
        <v>0</v>
      </c>
      <c r="S33" s="240">
        <f>+Sklop16[[#This Row],[cena/enota brez DDV v EUR]]*Sklop16[[#This Row],[Okvirna količina]]</f>
        <v>0</v>
      </c>
      <c r="T33" s="261">
        <f>+Sklop16[[#This Row],[Končna cena/enoto mere (EUR) z DDV]]*Sklop16[[#This Row],[Okvirna količina]]</f>
        <v>0</v>
      </c>
      <c r="U33" s="262"/>
    </row>
    <row r="34" spans="1:21" s="55" customFormat="1" ht="12">
      <c r="A34" s="79" t="s">
        <v>20</v>
      </c>
      <c r="B34" s="210" t="s">
        <v>689</v>
      </c>
      <c r="C34" s="229">
        <v>80</v>
      </c>
      <c r="D34" s="230" t="s">
        <v>111</v>
      </c>
      <c r="E34" s="257"/>
      <c r="F34" s="258">
        <v>10</v>
      </c>
      <c r="G34" s="232" t="s">
        <v>74</v>
      </c>
      <c r="H3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34" s="234" t="str">
        <f>IF(Sklop16[[#This Row],[ZAHTEVANA SHEMA KAKOVOSTI]]&lt;&gt;"",Sklop16[[#This Row],[Preračunana masa/volumen/kos na enoto kg]],"")</f>
        <v/>
      </c>
      <c r="J34" s="235"/>
      <c r="K34" s="236"/>
      <c r="L34" s="236"/>
      <c r="M34" s="237"/>
      <c r="N34" s="240"/>
      <c r="O34" s="240"/>
      <c r="P34" s="260"/>
      <c r="Q34" s="240">
        <f>+Sklop16[[#This Row],[cena/enota brez DDV v EUR]]*Sklop16[[#This Row],[Stopnja DDV (%)]]</f>
        <v>0</v>
      </c>
      <c r="R34" s="240">
        <f>+Sklop16[[#This Row],[cena/enota brez DDV v EUR]]+Sklop16[[#This Row],[Davek (EUR)]]</f>
        <v>0</v>
      </c>
      <c r="S34" s="240">
        <f>+Sklop16[[#This Row],[cena/enota brez DDV v EUR]]*Sklop16[[#This Row],[Okvirna količina]]</f>
        <v>0</v>
      </c>
      <c r="T34" s="261">
        <f>+Sklop16[[#This Row],[Končna cena/enoto mere (EUR) z DDV]]*Sklop16[[#This Row],[Okvirna količina]]</f>
        <v>0</v>
      </c>
      <c r="U34" s="262"/>
    </row>
    <row r="35" spans="1:21" s="55" customFormat="1" ht="12">
      <c r="A35" s="79" t="s">
        <v>21</v>
      </c>
      <c r="B35" s="210" t="s">
        <v>690</v>
      </c>
      <c r="C35" s="229">
        <v>80</v>
      </c>
      <c r="D35" s="230" t="s">
        <v>111</v>
      </c>
      <c r="E35" s="257"/>
      <c r="F35" s="258">
        <v>800</v>
      </c>
      <c r="G35" s="232" t="s">
        <v>74</v>
      </c>
      <c r="H3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35" s="234" t="str">
        <f>IF(Sklop16[[#This Row],[ZAHTEVANA SHEMA KAKOVOSTI]]&lt;&gt;"",Sklop16[[#This Row],[Preračunana masa/volumen/kos na enoto kg]],"")</f>
        <v/>
      </c>
      <c r="J35" s="235"/>
      <c r="K35" s="236"/>
      <c r="L35" s="236"/>
      <c r="M35" s="237"/>
      <c r="N35" s="240"/>
      <c r="O35" s="240"/>
      <c r="P35" s="260"/>
      <c r="Q35" s="240">
        <f>+Sklop16[[#This Row],[cena/enota brez DDV v EUR]]*Sklop16[[#This Row],[Stopnja DDV (%)]]</f>
        <v>0</v>
      </c>
      <c r="R35" s="240">
        <f>+Sklop16[[#This Row],[cena/enota brez DDV v EUR]]+Sklop16[[#This Row],[Davek (EUR)]]</f>
        <v>0</v>
      </c>
      <c r="S35" s="240">
        <f>+Sklop16[[#This Row],[cena/enota brez DDV v EUR]]*Sklop16[[#This Row],[Okvirna količina]]</f>
        <v>0</v>
      </c>
      <c r="T35" s="261">
        <f>+Sklop16[[#This Row],[Končna cena/enoto mere (EUR) z DDV]]*Sklop16[[#This Row],[Okvirna količina]]</f>
        <v>0</v>
      </c>
      <c r="U35" s="262"/>
    </row>
    <row r="36" spans="1:21" s="55" customFormat="1" ht="12">
      <c r="A36" s="79" t="s">
        <v>22</v>
      </c>
      <c r="B36" s="210" t="s">
        <v>691</v>
      </c>
      <c r="C36" s="229">
        <v>80</v>
      </c>
      <c r="D36" s="230" t="s">
        <v>111</v>
      </c>
      <c r="E36" s="257"/>
      <c r="F36" s="258">
        <v>7700</v>
      </c>
      <c r="G36" s="232" t="s">
        <v>74</v>
      </c>
      <c r="H3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616</v>
      </c>
      <c r="I36" s="234" t="str">
        <f>IF(Sklop16[[#This Row],[ZAHTEVANA SHEMA KAKOVOSTI]]&lt;&gt;"",Sklop16[[#This Row],[Preračunana masa/volumen/kos na enoto kg]],"")</f>
        <v/>
      </c>
      <c r="J36" s="235"/>
      <c r="K36" s="236"/>
      <c r="L36" s="236"/>
      <c r="M36" s="237"/>
      <c r="N36" s="240"/>
      <c r="O36" s="240"/>
      <c r="P36" s="260"/>
      <c r="Q36" s="240">
        <f>+Sklop16[[#This Row],[cena/enota brez DDV v EUR]]*Sklop16[[#This Row],[Stopnja DDV (%)]]</f>
        <v>0</v>
      </c>
      <c r="R36" s="240">
        <f>+Sklop16[[#This Row],[cena/enota brez DDV v EUR]]+Sklop16[[#This Row],[Davek (EUR)]]</f>
        <v>0</v>
      </c>
      <c r="S36" s="240">
        <f>+Sklop16[[#This Row],[cena/enota brez DDV v EUR]]*Sklop16[[#This Row],[Okvirna količina]]</f>
        <v>0</v>
      </c>
      <c r="T36" s="261">
        <f>+Sklop16[[#This Row],[Končna cena/enoto mere (EUR) z DDV]]*Sklop16[[#This Row],[Okvirna količina]]</f>
        <v>0</v>
      </c>
      <c r="U36" s="262"/>
    </row>
    <row r="37" spans="1:21" s="55" customFormat="1" ht="12">
      <c r="A37" s="79" t="s">
        <v>23</v>
      </c>
      <c r="B37" s="210" t="s">
        <v>692</v>
      </c>
      <c r="C37" s="229">
        <v>100</v>
      </c>
      <c r="D37" s="230" t="s">
        <v>111</v>
      </c>
      <c r="E37" s="257"/>
      <c r="F37" s="258">
        <v>800</v>
      </c>
      <c r="G37" s="232" t="s">
        <v>74</v>
      </c>
      <c r="H3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7" s="234" t="str">
        <f>IF(Sklop16[[#This Row],[ZAHTEVANA SHEMA KAKOVOSTI]]&lt;&gt;"",Sklop16[[#This Row],[Preračunana masa/volumen/kos na enoto kg]],"")</f>
        <v/>
      </c>
      <c r="J37" s="235"/>
      <c r="K37" s="236"/>
      <c r="L37" s="236"/>
      <c r="M37" s="237"/>
      <c r="N37" s="240"/>
      <c r="O37" s="240"/>
      <c r="P37" s="260"/>
      <c r="Q37" s="240">
        <f>+Sklop16[[#This Row],[cena/enota brez DDV v EUR]]*Sklop16[[#This Row],[Stopnja DDV (%)]]</f>
        <v>0</v>
      </c>
      <c r="R37" s="240">
        <f>+Sklop16[[#This Row],[cena/enota brez DDV v EUR]]+Sklop16[[#This Row],[Davek (EUR)]]</f>
        <v>0</v>
      </c>
      <c r="S37" s="240">
        <f>+Sklop16[[#This Row],[cena/enota brez DDV v EUR]]*Sklop16[[#This Row],[Okvirna količina]]</f>
        <v>0</v>
      </c>
      <c r="T37" s="261">
        <f>+Sklop16[[#This Row],[Končna cena/enoto mere (EUR) z DDV]]*Sklop16[[#This Row],[Okvirna količina]]</f>
        <v>0</v>
      </c>
      <c r="U37" s="262"/>
    </row>
    <row r="38" spans="1:21" s="55" customFormat="1" ht="12">
      <c r="A38" s="79" t="s">
        <v>24</v>
      </c>
      <c r="B38" s="210" t="s">
        <v>693</v>
      </c>
      <c r="C38" s="229">
        <v>80</v>
      </c>
      <c r="D38" s="230" t="s">
        <v>111</v>
      </c>
      <c r="E38" s="257"/>
      <c r="F38" s="258">
        <v>20</v>
      </c>
      <c r="G38" s="232" t="s">
        <v>74</v>
      </c>
      <c r="H3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38" s="234" t="str">
        <f>IF(Sklop16[[#This Row],[ZAHTEVANA SHEMA KAKOVOSTI]]&lt;&gt;"",Sklop16[[#This Row],[Preračunana masa/volumen/kos na enoto kg]],"")</f>
        <v/>
      </c>
      <c r="J38" s="235"/>
      <c r="K38" s="236"/>
      <c r="L38" s="236"/>
      <c r="M38" s="237"/>
      <c r="N38" s="240"/>
      <c r="O38" s="240"/>
      <c r="P38" s="260"/>
      <c r="Q38" s="240">
        <f>+Sklop16[[#This Row],[cena/enota brez DDV v EUR]]*Sklop16[[#This Row],[Stopnja DDV (%)]]</f>
        <v>0</v>
      </c>
      <c r="R38" s="240">
        <f>+Sklop16[[#This Row],[cena/enota brez DDV v EUR]]+Sklop16[[#This Row],[Davek (EUR)]]</f>
        <v>0</v>
      </c>
      <c r="S38" s="240">
        <f>+Sklop16[[#This Row],[cena/enota brez DDV v EUR]]*Sklop16[[#This Row],[Okvirna količina]]</f>
        <v>0</v>
      </c>
      <c r="T38" s="261">
        <f>+Sklop16[[#This Row],[Končna cena/enoto mere (EUR) z DDV]]*Sklop16[[#This Row],[Okvirna količina]]</f>
        <v>0</v>
      </c>
      <c r="U38" s="262"/>
    </row>
    <row r="39" spans="1:21" s="55" customFormat="1" ht="12">
      <c r="A39" s="79" t="s">
        <v>25</v>
      </c>
      <c r="B39" s="210" t="s">
        <v>694</v>
      </c>
      <c r="C39" s="229">
        <v>80</v>
      </c>
      <c r="D39" s="230" t="s">
        <v>111</v>
      </c>
      <c r="E39" s="257"/>
      <c r="F39" s="258">
        <v>7000</v>
      </c>
      <c r="G39" s="232" t="s">
        <v>74</v>
      </c>
      <c r="H3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560</v>
      </c>
      <c r="I39" s="234" t="str">
        <f>IF(Sklop16[[#This Row],[ZAHTEVANA SHEMA KAKOVOSTI]]&lt;&gt;"",Sklop16[[#This Row],[Preračunana masa/volumen/kos na enoto kg]],"")</f>
        <v/>
      </c>
      <c r="J39" s="235"/>
      <c r="K39" s="236"/>
      <c r="L39" s="236"/>
      <c r="M39" s="237"/>
      <c r="N39" s="240"/>
      <c r="O39" s="240"/>
      <c r="P39" s="260"/>
      <c r="Q39" s="240">
        <f>+Sklop16[[#This Row],[cena/enota brez DDV v EUR]]*Sklop16[[#This Row],[Stopnja DDV (%)]]</f>
        <v>0</v>
      </c>
      <c r="R39" s="240">
        <f>+Sklop16[[#This Row],[cena/enota brez DDV v EUR]]+Sklop16[[#This Row],[Davek (EUR)]]</f>
        <v>0</v>
      </c>
      <c r="S39" s="240">
        <f>+Sklop16[[#This Row],[cena/enota brez DDV v EUR]]*Sklop16[[#This Row],[Okvirna količina]]</f>
        <v>0</v>
      </c>
      <c r="T39" s="261">
        <f>+Sklop16[[#This Row],[Končna cena/enoto mere (EUR) z DDV]]*Sklop16[[#This Row],[Okvirna količina]]</f>
        <v>0</v>
      </c>
      <c r="U39" s="262"/>
    </row>
    <row r="40" spans="1:21" s="55" customFormat="1" ht="12">
      <c r="A40" s="79" t="s">
        <v>26</v>
      </c>
      <c r="B40" s="210" t="s">
        <v>695</v>
      </c>
      <c r="C40" s="229">
        <v>80</v>
      </c>
      <c r="D40" s="230" t="s">
        <v>111</v>
      </c>
      <c r="E40" s="257"/>
      <c r="F40" s="258">
        <v>3300</v>
      </c>
      <c r="G40" s="232" t="s">
        <v>74</v>
      </c>
      <c r="H4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264</v>
      </c>
      <c r="I40" s="234" t="str">
        <f>IF(Sklop16[[#This Row],[ZAHTEVANA SHEMA KAKOVOSTI]]&lt;&gt;"",Sklop16[[#This Row],[Preračunana masa/volumen/kos na enoto kg]],"")</f>
        <v/>
      </c>
      <c r="J40" s="235"/>
      <c r="K40" s="236"/>
      <c r="L40" s="236"/>
      <c r="M40" s="237"/>
      <c r="N40" s="240"/>
      <c r="O40" s="240"/>
      <c r="P40" s="260"/>
      <c r="Q40" s="240">
        <f>+Sklop16[[#This Row],[cena/enota brez DDV v EUR]]*Sklop16[[#This Row],[Stopnja DDV (%)]]</f>
        <v>0</v>
      </c>
      <c r="R40" s="240">
        <f>+Sklop16[[#This Row],[cena/enota brez DDV v EUR]]+Sklop16[[#This Row],[Davek (EUR)]]</f>
        <v>0</v>
      </c>
      <c r="S40" s="240">
        <f>+Sklop16[[#This Row],[cena/enota brez DDV v EUR]]*Sklop16[[#This Row],[Okvirna količina]]</f>
        <v>0</v>
      </c>
      <c r="T40" s="261">
        <f>+Sklop16[[#This Row],[Končna cena/enoto mere (EUR) z DDV]]*Sklop16[[#This Row],[Okvirna količina]]</f>
        <v>0</v>
      </c>
      <c r="U40" s="262"/>
    </row>
    <row r="41" spans="1:21" s="55" customFormat="1" ht="12">
      <c r="A41" s="79" t="s">
        <v>27</v>
      </c>
      <c r="B41" s="210" t="s">
        <v>696</v>
      </c>
      <c r="C41" s="229">
        <v>80</v>
      </c>
      <c r="D41" s="230" t="s">
        <v>111</v>
      </c>
      <c r="E41" s="257"/>
      <c r="F41" s="258">
        <v>10</v>
      </c>
      <c r="G41" s="232" t="s">
        <v>74</v>
      </c>
      <c r="H4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41" s="234" t="str">
        <f>IF(Sklop16[[#This Row],[ZAHTEVANA SHEMA KAKOVOSTI]]&lt;&gt;"",Sklop16[[#This Row],[Preračunana masa/volumen/kos na enoto kg]],"")</f>
        <v/>
      </c>
      <c r="J41" s="235"/>
      <c r="K41" s="236"/>
      <c r="L41" s="236"/>
      <c r="M41" s="237"/>
      <c r="N41" s="240"/>
      <c r="O41" s="240"/>
      <c r="P41" s="260"/>
      <c r="Q41" s="240">
        <f>+Sklop16[[#This Row],[cena/enota brez DDV v EUR]]*Sklop16[[#This Row],[Stopnja DDV (%)]]</f>
        <v>0</v>
      </c>
      <c r="R41" s="240">
        <f>+Sklop16[[#This Row],[cena/enota brez DDV v EUR]]+Sklop16[[#This Row],[Davek (EUR)]]</f>
        <v>0</v>
      </c>
      <c r="S41" s="240">
        <f>+Sklop16[[#This Row],[cena/enota brez DDV v EUR]]*Sklop16[[#This Row],[Okvirna količina]]</f>
        <v>0</v>
      </c>
      <c r="T41" s="261">
        <f>+Sklop16[[#This Row],[Končna cena/enoto mere (EUR) z DDV]]*Sklop16[[#This Row],[Okvirna količina]]</f>
        <v>0</v>
      </c>
      <c r="U41" s="262"/>
    </row>
    <row r="42" spans="1:21" s="55" customFormat="1" ht="12">
      <c r="A42" s="79" t="s">
        <v>28</v>
      </c>
      <c r="B42" s="210" t="s">
        <v>697</v>
      </c>
      <c r="C42" s="229">
        <v>100</v>
      </c>
      <c r="D42" s="230" t="s">
        <v>111</v>
      </c>
      <c r="E42" s="257"/>
      <c r="F42" s="258">
        <v>8400</v>
      </c>
      <c r="G42" s="232" t="s">
        <v>74</v>
      </c>
      <c r="H4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840</v>
      </c>
      <c r="I42" s="234" t="str">
        <f>IF(Sklop16[[#This Row],[ZAHTEVANA SHEMA KAKOVOSTI]]&lt;&gt;"",Sklop16[[#This Row],[Preračunana masa/volumen/kos na enoto kg]],"")</f>
        <v/>
      </c>
      <c r="J42" s="235"/>
      <c r="K42" s="236"/>
      <c r="L42" s="236"/>
      <c r="M42" s="237"/>
      <c r="N42" s="240"/>
      <c r="O42" s="240"/>
      <c r="P42" s="260"/>
      <c r="Q42" s="240">
        <f>+Sklop16[[#This Row],[cena/enota brez DDV v EUR]]*Sklop16[[#This Row],[Stopnja DDV (%)]]</f>
        <v>0</v>
      </c>
      <c r="R42" s="240">
        <f>+Sklop16[[#This Row],[cena/enota brez DDV v EUR]]+Sklop16[[#This Row],[Davek (EUR)]]</f>
        <v>0</v>
      </c>
      <c r="S42" s="240">
        <f>+Sklop16[[#This Row],[cena/enota brez DDV v EUR]]*Sklop16[[#This Row],[Okvirna količina]]</f>
        <v>0</v>
      </c>
      <c r="T42" s="261">
        <f>+Sklop16[[#This Row],[Končna cena/enoto mere (EUR) z DDV]]*Sklop16[[#This Row],[Okvirna količina]]</f>
        <v>0</v>
      </c>
      <c r="U42" s="262"/>
    </row>
    <row r="43" spans="1:21" s="55" customFormat="1" ht="12">
      <c r="A43" s="79" t="s">
        <v>29</v>
      </c>
      <c r="B43" s="210" t="s">
        <v>698</v>
      </c>
      <c r="C43" s="229">
        <v>110</v>
      </c>
      <c r="D43" s="230" t="s">
        <v>111</v>
      </c>
      <c r="E43" s="257"/>
      <c r="F43" s="258">
        <v>14000</v>
      </c>
      <c r="G43" s="232" t="s">
        <v>74</v>
      </c>
      <c r="H4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1540</v>
      </c>
      <c r="I43" s="234" t="str">
        <f>IF(Sklop16[[#This Row],[ZAHTEVANA SHEMA KAKOVOSTI]]&lt;&gt;"",Sklop16[[#This Row],[Preračunana masa/volumen/kos na enoto kg]],"")</f>
        <v/>
      </c>
      <c r="J43" s="235"/>
      <c r="K43" s="236"/>
      <c r="L43" s="236"/>
      <c r="M43" s="237"/>
      <c r="N43" s="240"/>
      <c r="O43" s="240"/>
      <c r="P43" s="260"/>
      <c r="Q43" s="240">
        <f>+Sklop16[[#This Row],[cena/enota brez DDV v EUR]]*Sklop16[[#This Row],[Stopnja DDV (%)]]</f>
        <v>0</v>
      </c>
      <c r="R43" s="240">
        <f>+Sklop16[[#This Row],[cena/enota brez DDV v EUR]]+Sklop16[[#This Row],[Davek (EUR)]]</f>
        <v>0</v>
      </c>
      <c r="S43" s="240">
        <f>+Sklop16[[#This Row],[cena/enota brez DDV v EUR]]*Sklop16[[#This Row],[Okvirna količina]]</f>
        <v>0</v>
      </c>
      <c r="T43" s="261">
        <f>+Sklop16[[#This Row],[Končna cena/enoto mere (EUR) z DDV]]*Sklop16[[#This Row],[Okvirna količina]]</f>
        <v>0</v>
      </c>
      <c r="U43" s="262"/>
    </row>
    <row r="44" spans="1:21" s="55" customFormat="1" ht="12">
      <c r="A44" s="79" t="s">
        <v>30</v>
      </c>
      <c r="B44" s="210" t="s">
        <v>699</v>
      </c>
      <c r="C44" s="229">
        <v>100</v>
      </c>
      <c r="D44" s="230" t="s">
        <v>111</v>
      </c>
      <c r="E44" s="257"/>
      <c r="F44" s="258">
        <v>300</v>
      </c>
      <c r="G44" s="232" t="s">
        <v>74</v>
      </c>
      <c r="H4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234" t="str">
        <f>IF(Sklop16[[#This Row],[ZAHTEVANA SHEMA KAKOVOSTI]]&lt;&gt;"",Sklop16[[#This Row],[Preračunana masa/volumen/kos na enoto kg]],"")</f>
        <v/>
      </c>
      <c r="J44" s="235"/>
      <c r="K44" s="236"/>
      <c r="L44" s="236"/>
      <c r="M44" s="237"/>
      <c r="N44" s="240"/>
      <c r="O44" s="240"/>
      <c r="P44" s="260"/>
      <c r="Q44" s="240">
        <f>+Sklop16[[#This Row],[cena/enota brez DDV v EUR]]*Sklop16[[#This Row],[Stopnja DDV (%)]]</f>
        <v>0</v>
      </c>
      <c r="R44" s="240">
        <f>+Sklop16[[#This Row],[cena/enota brez DDV v EUR]]+Sklop16[[#This Row],[Davek (EUR)]]</f>
        <v>0</v>
      </c>
      <c r="S44" s="240">
        <f>+Sklop16[[#This Row],[cena/enota brez DDV v EUR]]*Sklop16[[#This Row],[Okvirna količina]]</f>
        <v>0</v>
      </c>
      <c r="T44" s="261">
        <f>+Sklop16[[#This Row],[Končna cena/enoto mere (EUR) z DDV]]*Sklop16[[#This Row],[Okvirna količina]]</f>
        <v>0</v>
      </c>
      <c r="U44" s="262"/>
    </row>
    <row r="45" spans="1:21" s="55" customFormat="1" ht="12">
      <c r="A45" s="79" t="s">
        <v>31</v>
      </c>
      <c r="B45" s="210" t="s">
        <v>700</v>
      </c>
      <c r="C45" s="229">
        <v>100</v>
      </c>
      <c r="D45" s="230" t="s">
        <v>111</v>
      </c>
      <c r="E45" s="257"/>
      <c r="F45" s="258">
        <v>1600</v>
      </c>
      <c r="G45" s="232" t="s">
        <v>74</v>
      </c>
      <c r="H4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5" s="234" t="str">
        <f>IF(Sklop16[[#This Row],[ZAHTEVANA SHEMA KAKOVOSTI]]&lt;&gt;"",Sklop16[[#This Row],[Preračunana masa/volumen/kos na enoto kg]],"")</f>
        <v/>
      </c>
      <c r="J45" s="235"/>
      <c r="K45" s="236"/>
      <c r="L45" s="236"/>
      <c r="M45" s="237"/>
      <c r="N45" s="240"/>
      <c r="O45" s="240"/>
      <c r="P45" s="260"/>
      <c r="Q45" s="240">
        <f>+Sklop16[[#This Row],[cena/enota brez DDV v EUR]]*Sklop16[[#This Row],[Stopnja DDV (%)]]</f>
        <v>0</v>
      </c>
      <c r="R45" s="240">
        <f>+Sklop16[[#This Row],[cena/enota brez DDV v EUR]]+Sklop16[[#This Row],[Davek (EUR)]]</f>
        <v>0</v>
      </c>
      <c r="S45" s="240">
        <f>+Sklop16[[#This Row],[cena/enota brez DDV v EUR]]*Sklop16[[#This Row],[Okvirna količina]]</f>
        <v>0</v>
      </c>
      <c r="T45" s="261">
        <f>+Sklop16[[#This Row],[Končna cena/enoto mere (EUR) z DDV]]*Sklop16[[#This Row],[Okvirna količina]]</f>
        <v>0</v>
      </c>
      <c r="U45" s="262"/>
    </row>
    <row r="46" spans="1:21" s="55" customFormat="1" ht="12">
      <c r="A46" s="79" t="s">
        <v>32</v>
      </c>
      <c r="B46" s="210" t="s">
        <v>701</v>
      </c>
      <c r="C46" s="229">
        <v>110</v>
      </c>
      <c r="D46" s="230" t="s">
        <v>111</v>
      </c>
      <c r="E46" s="257"/>
      <c r="F46" s="258">
        <v>10500</v>
      </c>
      <c r="G46" s="232" t="s">
        <v>74</v>
      </c>
      <c r="H4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1155</v>
      </c>
      <c r="I46" s="234" t="str">
        <f>IF(Sklop16[[#This Row],[ZAHTEVANA SHEMA KAKOVOSTI]]&lt;&gt;"",Sklop16[[#This Row],[Preračunana masa/volumen/kos na enoto kg]],"")</f>
        <v/>
      </c>
      <c r="J46" s="235"/>
      <c r="K46" s="236"/>
      <c r="L46" s="236"/>
      <c r="M46" s="237"/>
      <c r="N46" s="240"/>
      <c r="O46" s="240"/>
      <c r="P46" s="260"/>
      <c r="Q46" s="240">
        <f>+Sklop16[[#This Row],[cena/enota brez DDV v EUR]]*Sklop16[[#This Row],[Stopnja DDV (%)]]</f>
        <v>0</v>
      </c>
      <c r="R46" s="240">
        <f>+Sklop16[[#This Row],[cena/enota brez DDV v EUR]]+Sklop16[[#This Row],[Davek (EUR)]]</f>
        <v>0</v>
      </c>
      <c r="S46" s="240">
        <f>+Sklop16[[#This Row],[cena/enota brez DDV v EUR]]*Sklop16[[#This Row],[Okvirna količina]]</f>
        <v>0</v>
      </c>
      <c r="T46" s="261">
        <f>+Sklop16[[#This Row],[Končna cena/enoto mere (EUR) z DDV]]*Sklop16[[#This Row],[Okvirna količina]]</f>
        <v>0</v>
      </c>
      <c r="U46" s="262"/>
    </row>
    <row r="47" spans="1:21" s="55" customFormat="1" ht="12">
      <c r="A47" s="79" t="s">
        <v>33</v>
      </c>
      <c r="B47" s="210" t="s">
        <v>702</v>
      </c>
      <c r="C47" s="229">
        <v>80</v>
      </c>
      <c r="D47" s="230" t="s">
        <v>111</v>
      </c>
      <c r="E47" s="257"/>
      <c r="F47" s="258">
        <v>5</v>
      </c>
      <c r="G47" s="232" t="s">
        <v>74</v>
      </c>
      <c r="H4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7" s="234" t="str">
        <f>IF(Sklop16[[#This Row],[ZAHTEVANA SHEMA KAKOVOSTI]]&lt;&gt;"",Sklop16[[#This Row],[Preračunana masa/volumen/kos na enoto kg]],"")</f>
        <v/>
      </c>
      <c r="J47" s="235"/>
      <c r="K47" s="236"/>
      <c r="L47" s="236"/>
      <c r="M47" s="237"/>
      <c r="N47" s="240"/>
      <c r="O47" s="240"/>
      <c r="P47" s="260"/>
      <c r="Q47" s="240">
        <f>+Sklop16[[#This Row],[cena/enota brez DDV v EUR]]*Sklop16[[#This Row],[Stopnja DDV (%)]]</f>
        <v>0</v>
      </c>
      <c r="R47" s="240">
        <f>+Sklop16[[#This Row],[cena/enota brez DDV v EUR]]+Sklop16[[#This Row],[Davek (EUR)]]</f>
        <v>0</v>
      </c>
      <c r="S47" s="240">
        <f>+Sklop16[[#This Row],[cena/enota brez DDV v EUR]]*Sklop16[[#This Row],[Okvirna količina]]</f>
        <v>0</v>
      </c>
      <c r="T47" s="261">
        <f>+Sklop16[[#This Row],[Končna cena/enoto mere (EUR) z DDV]]*Sklop16[[#This Row],[Okvirna količina]]</f>
        <v>0</v>
      </c>
      <c r="U47" s="262"/>
    </row>
    <row r="48" spans="1:21" s="55" customFormat="1" ht="12">
      <c r="A48" s="79" t="s">
        <v>34</v>
      </c>
      <c r="B48" s="210" t="s">
        <v>703</v>
      </c>
      <c r="C48" s="229">
        <v>80</v>
      </c>
      <c r="D48" s="230" t="s">
        <v>111</v>
      </c>
      <c r="E48" s="257"/>
      <c r="F48" s="258">
        <v>6200</v>
      </c>
      <c r="G48" s="232" t="s">
        <v>74</v>
      </c>
      <c r="H4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496</v>
      </c>
      <c r="I48" s="234" t="str">
        <f>IF(Sklop16[[#This Row],[ZAHTEVANA SHEMA KAKOVOSTI]]&lt;&gt;"",Sklop16[[#This Row],[Preračunana masa/volumen/kos na enoto kg]],"")</f>
        <v/>
      </c>
      <c r="J48" s="235"/>
      <c r="K48" s="236"/>
      <c r="L48" s="236"/>
      <c r="M48" s="237"/>
      <c r="N48" s="240"/>
      <c r="O48" s="240"/>
      <c r="P48" s="260"/>
      <c r="Q48" s="240">
        <f>+Sklop16[[#This Row],[cena/enota brez DDV v EUR]]*Sklop16[[#This Row],[Stopnja DDV (%)]]</f>
        <v>0</v>
      </c>
      <c r="R48" s="240">
        <f>+Sklop16[[#This Row],[cena/enota brez DDV v EUR]]+Sklop16[[#This Row],[Davek (EUR)]]</f>
        <v>0</v>
      </c>
      <c r="S48" s="240">
        <f>+Sklop16[[#This Row],[cena/enota brez DDV v EUR]]*Sklop16[[#This Row],[Okvirna količina]]</f>
        <v>0</v>
      </c>
      <c r="T48" s="261">
        <f>+Sklop16[[#This Row],[Končna cena/enoto mere (EUR) z DDV]]*Sklop16[[#This Row],[Okvirna količina]]</f>
        <v>0</v>
      </c>
      <c r="U48" s="262"/>
    </row>
    <row r="49" spans="1:21" s="55" customFormat="1" ht="12">
      <c r="A49" s="79" t="s">
        <v>35</v>
      </c>
      <c r="B49" s="210" t="s">
        <v>704</v>
      </c>
      <c r="C49" s="229">
        <v>80</v>
      </c>
      <c r="D49" s="230" t="s">
        <v>111</v>
      </c>
      <c r="E49" s="257"/>
      <c r="F49" s="258">
        <v>3300</v>
      </c>
      <c r="G49" s="232" t="s">
        <v>74</v>
      </c>
      <c r="H4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264</v>
      </c>
      <c r="I49" s="234" t="str">
        <f>IF(Sklop16[[#This Row],[ZAHTEVANA SHEMA KAKOVOSTI]]&lt;&gt;"",Sklop16[[#This Row],[Preračunana masa/volumen/kos na enoto kg]],"")</f>
        <v/>
      </c>
      <c r="J49" s="235"/>
      <c r="K49" s="236"/>
      <c r="L49" s="236"/>
      <c r="M49" s="237"/>
      <c r="N49" s="240"/>
      <c r="O49" s="240"/>
      <c r="P49" s="260"/>
      <c r="Q49" s="240">
        <f>+Sklop16[[#This Row],[cena/enota brez DDV v EUR]]*Sklop16[[#This Row],[Stopnja DDV (%)]]</f>
        <v>0</v>
      </c>
      <c r="R49" s="240">
        <f>+Sklop16[[#This Row],[cena/enota brez DDV v EUR]]+Sklop16[[#This Row],[Davek (EUR)]]</f>
        <v>0</v>
      </c>
      <c r="S49" s="240">
        <f>+Sklop16[[#This Row],[cena/enota brez DDV v EUR]]*Sklop16[[#This Row],[Okvirna količina]]</f>
        <v>0</v>
      </c>
      <c r="T49" s="261">
        <f>+Sklop16[[#This Row],[Končna cena/enoto mere (EUR) z DDV]]*Sklop16[[#This Row],[Okvirna količina]]</f>
        <v>0</v>
      </c>
      <c r="U49" s="262"/>
    </row>
    <row r="50" spans="1:21" s="55" customFormat="1" ht="12">
      <c r="A50" s="79" t="s">
        <v>36</v>
      </c>
      <c r="B50" s="210" t="s">
        <v>705</v>
      </c>
      <c r="C50" s="229">
        <v>80</v>
      </c>
      <c r="D50" s="230" t="s">
        <v>111</v>
      </c>
      <c r="E50" s="257"/>
      <c r="F50" s="258">
        <v>800</v>
      </c>
      <c r="G50" s="232" t="s">
        <v>74</v>
      </c>
      <c r="H5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0" s="234" t="str">
        <f>IF(Sklop16[[#This Row],[ZAHTEVANA SHEMA KAKOVOSTI]]&lt;&gt;"",Sklop16[[#This Row],[Preračunana masa/volumen/kos na enoto kg]],"")</f>
        <v/>
      </c>
      <c r="J50" s="235"/>
      <c r="K50" s="236"/>
      <c r="L50" s="236"/>
      <c r="M50" s="237"/>
      <c r="N50" s="240"/>
      <c r="O50" s="240"/>
      <c r="P50" s="260"/>
      <c r="Q50" s="240">
        <f>+Sklop16[[#This Row],[cena/enota brez DDV v EUR]]*Sklop16[[#This Row],[Stopnja DDV (%)]]</f>
        <v>0</v>
      </c>
      <c r="R50" s="240">
        <f>+Sklop16[[#This Row],[cena/enota brez DDV v EUR]]+Sklop16[[#This Row],[Davek (EUR)]]</f>
        <v>0</v>
      </c>
      <c r="S50" s="240">
        <f>+Sklop16[[#This Row],[cena/enota brez DDV v EUR]]*Sklop16[[#This Row],[Okvirna količina]]</f>
        <v>0</v>
      </c>
      <c r="T50" s="261">
        <f>+Sklop16[[#This Row],[Končna cena/enoto mere (EUR) z DDV]]*Sklop16[[#This Row],[Okvirna količina]]</f>
        <v>0</v>
      </c>
      <c r="U50" s="262"/>
    </row>
    <row r="51" spans="1:21" s="55" customFormat="1" ht="12">
      <c r="A51" s="79" t="s">
        <v>37</v>
      </c>
      <c r="B51" s="210" t="s">
        <v>706</v>
      </c>
      <c r="C51" s="229">
        <v>80</v>
      </c>
      <c r="D51" s="230" t="s">
        <v>111</v>
      </c>
      <c r="E51" s="257"/>
      <c r="F51" s="258">
        <v>30000</v>
      </c>
      <c r="G51" s="232" t="s">
        <v>74</v>
      </c>
      <c r="H5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51" s="234" t="str">
        <f>IF(Sklop16[[#This Row],[ZAHTEVANA SHEMA KAKOVOSTI]]&lt;&gt;"",Sklop16[[#This Row],[Preračunana masa/volumen/kos na enoto kg]],"")</f>
        <v/>
      </c>
      <c r="J51" s="235"/>
      <c r="K51" s="236"/>
      <c r="L51" s="236"/>
      <c r="M51" s="237"/>
      <c r="N51" s="240"/>
      <c r="O51" s="240"/>
      <c r="P51" s="260"/>
      <c r="Q51" s="240">
        <f>+Sklop16[[#This Row],[cena/enota brez DDV v EUR]]*Sklop16[[#This Row],[Stopnja DDV (%)]]</f>
        <v>0</v>
      </c>
      <c r="R51" s="240">
        <f>+Sklop16[[#This Row],[cena/enota brez DDV v EUR]]+Sklop16[[#This Row],[Davek (EUR)]]</f>
        <v>0</v>
      </c>
      <c r="S51" s="240">
        <f>+Sklop16[[#This Row],[cena/enota brez DDV v EUR]]*Sklop16[[#This Row],[Okvirna količina]]</f>
        <v>0</v>
      </c>
      <c r="T51" s="261">
        <f>+Sklop16[[#This Row],[Končna cena/enoto mere (EUR) z DDV]]*Sklop16[[#This Row],[Okvirna količina]]</f>
        <v>0</v>
      </c>
      <c r="U51" s="262"/>
    </row>
    <row r="52" spans="1:21" s="55" customFormat="1" ht="12">
      <c r="A52" s="79" t="s">
        <v>38</v>
      </c>
      <c r="B52" s="210" t="s">
        <v>707</v>
      </c>
      <c r="C52" s="229">
        <v>80</v>
      </c>
      <c r="D52" s="230" t="s">
        <v>111</v>
      </c>
      <c r="E52" s="257"/>
      <c r="F52" s="258">
        <v>800</v>
      </c>
      <c r="G52" s="232" t="s">
        <v>74</v>
      </c>
      <c r="H5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2" s="234" t="str">
        <f>IF(Sklop16[[#This Row],[ZAHTEVANA SHEMA KAKOVOSTI]]&lt;&gt;"",Sklop16[[#This Row],[Preračunana masa/volumen/kos na enoto kg]],"")</f>
        <v/>
      </c>
      <c r="J52" s="235"/>
      <c r="K52" s="236"/>
      <c r="L52" s="236"/>
      <c r="M52" s="237"/>
      <c r="N52" s="240"/>
      <c r="O52" s="240"/>
      <c r="P52" s="260"/>
      <c r="Q52" s="240">
        <f>+Sklop16[[#This Row],[cena/enota brez DDV v EUR]]*Sklop16[[#This Row],[Stopnja DDV (%)]]</f>
        <v>0</v>
      </c>
      <c r="R52" s="240">
        <f>+Sklop16[[#This Row],[cena/enota brez DDV v EUR]]+Sklop16[[#This Row],[Davek (EUR)]]</f>
        <v>0</v>
      </c>
      <c r="S52" s="240">
        <f>+Sklop16[[#This Row],[cena/enota brez DDV v EUR]]*Sklop16[[#This Row],[Okvirna količina]]</f>
        <v>0</v>
      </c>
      <c r="T52" s="261">
        <f>+Sklop16[[#This Row],[Končna cena/enoto mere (EUR) z DDV]]*Sklop16[[#This Row],[Okvirna količina]]</f>
        <v>0</v>
      </c>
      <c r="U52" s="262"/>
    </row>
    <row r="53" spans="1:21" s="55" customFormat="1" ht="12">
      <c r="A53" s="79" t="s">
        <v>39</v>
      </c>
      <c r="B53" s="210" t="s">
        <v>708</v>
      </c>
      <c r="C53" s="229">
        <v>120</v>
      </c>
      <c r="D53" s="230" t="s">
        <v>111</v>
      </c>
      <c r="E53" s="257"/>
      <c r="F53" s="258">
        <v>10</v>
      </c>
      <c r="G53" s="232" t="s">
        <v>74</v>
      </c>
      <c r="H5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53" s="234" t="str">
        <f>IF(Sklop16[[#This Row],[ZAHTEVANA SHEMA KAKOVOSTI]]&lt;&gt;"",Sklop16[[#This Row],[Preračunana masa/volumen/kos na enoto kg]],"")</f>
        <v/>
      </c>
      <c r="J53" s="235"/>
      <c r="K53" s="236"/>
      <c r="L53" s="236"/>
      <c r="M53" s="237"/>
      <c r="N53" s="240"/>
      <c r="O53" s="240"/>
      <c r="P53" s="260"/>
      <c r="Q53" s="240">
        <f>+Sklop16[[#This Row],[cena/enota brez DDV v EUR]]*Sklop16[[#This Row],[Stopnja DDV (%)]]</f>
        <v>0</v>
      </c>
      <c r="R53" s="240">
        <f>+Sklop16[[#This Row],[cena/enota brez DDV v EUR]]+Sklop16[[#This Row],[Davek (EUR)]]</f>
        <v>0</v>
      </c>
      <c r="S53" s="240">
        <f>+Sklop16[[#This Row],[cena/enota brez DDV v EUR]]*Sklop16[[#This Row],[Okvirna količina]]</f>
        <v>0</v>
      </c>
      <c r="T53" s="261">
        <f>+Sklop16[[#This Row],[Končna cena/enoto mere (EUR) z DDV]]*Sklop16[[#This Row],[Okvirna količina]]</f>
        <v>0</v>
      </c>
      <c r="U53" s="262"/>
    </row>
    <row r="54" spans="1:21" s="55" customFormat="1" ht="12">
      <c r="A54" s="79" t="s">
        <v>40</v>
      </c>
      <c r="B54" s="210" t="s">
        <v>709</v>
      </c>
      <c r="C54" s="229">
        <v>120</v>
      </c>
      <c r="D54" s="230" t="s">
        <v>111</v>
      </c>
      <c r="E54" s="257"/>
      <c r="F54" s="258">
        <v>5</v>
      </c>
      <c r="G54" s="232" t="s">
        <v>74</v>
      </c>
      <c r="H5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54" s="234" t="str">
        <f>IF(Sklop16[[#This Row],[ZAHTEVANA SHEMA KAKOVOSTI]]&lt;&gt;"",Sklop16[[#This Row],[Preračunana masa/volumen/kos na enoto kg]],"")</f>
        <v/>
      </c>
      <c r="J54" s="235"/>
      <c r="K54" s="236"/>
      <c r="L54" s="236"/>
      <c r="M54" s="237"/>
      <c r="N54" s="240"/>
      <c r="O54" s="240"/>
      <c r="P54" s="260"/>
      <c r="Q54" s="240">
        <f>+Sklop16[[#This Row],[cena/enota brez DDV v EUR]]*Sklop16[[#This Row],[Stopnja DDV (%)]]</f>
        <v>0</v>
      </c>
      <c r="R54" s="240">
        <f>+Sklop16[[#This Row],[cena/enota brez DDV v EUR]]+Sklop16[[#This Row],[Davek (EUR)]]</f>
        <v>0</v>
      </c>
      <c r="S54" s="240">
        <f>+Sklop16[[#This Row],[cena/enota brez DDV v EUR]]*Sklop16[[#This Row],[Okvirna količina]]</f>
        <v>0</v>
      </c>
      <c r="T54" s="261">
        <f>+Sklop16[[#This Row],[Končna cena/enoto mere (EUR) z DDV]]*Sklop16[[#This Row],[Okvirna količina]]</f>
        <v>0</v>
      </c>
      <c r="U54" s="262"/>
    </row>
    <row r="55" spans="1:21" s="55" customFormat="1" ht="12">
      <c r="A55" s="79" t="s">
        <v>41</v>
      </c>
      <c r="B55" s="210" t="s">
        <v>711</v>
      </c>
      <c r="C55" s="229">
        <v>120</v>
      </c>
      <c r="D55" s="230" t="s">
        <v>111</v>
      </c>
      <c r="E55" s="257"/>
      <c r="F55" s="258">
        <v>5</v>
      </c>
      <c r="G55" s="232" t="s">
        <v>74</v>
      </c>
      <c r="H5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55" s="234" t="str">
        <f>IF(Sklop16[[#This Row],[ZAHTEVANA SHEMA KAKOVOSTI]]&lt;&gt;"",Sklop16[[#This Row],[Preračunana masa/volumen/kos na enoto kg]],"")</f>
        <v/>
      </c>
      <c r="J55" s="235"/>
      <c r="K55" s="236"/>
      <c r="L55" s="236"/>
      <c r="M55" s="237"/>
      <c r="N55" s="240"/>
      <c r="O55" s="240"/>
      <c r="P55" s="260"/>
      <c r="Q55" s="240">
        <f>+Sklop16[[#This Row],[cena/enota brez DDV v EUR]]*Sklop16[[#This Row],[Stopnja DDV (%)]]</f>
        <v>0</v>
      </c>
      <c r="R55" s="240">
        <f>+Sklop16[[#This Row],[cena/enota brez DDV v EUR]]+Sklop16[[#This Row],[Davek (EUR)]]</f>
        <v>0</v>
      </c>
      <c r="S55" s="240">
        <f>+Sklop16[[#This Row],[cena/enota brez DDV v EUR]]*Sklop16[[#This Row],[Okvirna količina]]</f>
        <v>0</v>
      </c>
      <c r="T55" s="261">
        <f>+Sklop16[[#This Row],[Končna cena/enoto mere (EUR) z DDV]]*Sklop16[[#This Row],[Okvirna količina]]</f>
        <v>0</v>
      </c>
      <c r="U55" s="262"/>
    </row>
    <row r="56" spans="1:21" s="55" customFormat="1" ht="12">
      <c r="A56" s="79" t="s">
        <v>42</v>
      </c>
      <c r="B56" s="210" t="s">
        <v>710</v>
      </c>
      <c r="C56" s="229">
        <v>120</v>
      </c>
      <c r="D56" s="230" t="s">
        <v>111</v>
      </c>
      <c r="E56" s="257"/>
      <c r="F56" s="258">
        <v>5</v>
      </c>
      <c r="G56" s="232" t="s">
        <v>74</v>
      </c>
      <c r="H5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56" s="234" t="str">
        <f>IF(Sklop16[[#This Row],[ZAHTEVANA SHEMA KAKOVOSTI]]&lt;&gt;"",Sklop16[[#This Row],[Preračunana masa/volumen/kos na enoto kg]],"")</f>
        <v/>
      </c>
      <c r="J56" s="235"/>
      <c r="K56" s="236"/>
      <c r="L56" s="236"/>
      <c r="M56" s="237"/>
      <c r="N56" s="240"/>
      <c r="O56" s="240"/>
      <c r="P56" s="260"/>
      <c r="Q56" s="240">
        <f>+Sklop16[[#This Row],[cena/enota brez DDV v EUR]]*Sklop16[[#This Row],[Stopnja DDV (%)]]</f>
        <v>0</v>
      </c>
      <c r="R56" s="240">
        <f>+Sklop16[[#This Row],[cena/enota brez DDV v EUR]]+Sklop16[[#This Row],[Davek (EUR)]]</f>
        <v>0</v>
      </c>
      <c r="S56" s="240">
        <f>+Sklop16[[#This Row],[cena/enota brez DDV v EUR]]*Sklop16[[#This Row],[Okvirna količina]]</f>
        <v>0</v>
      </c>
      <c r="T56" s="261">
        <f>+Sklop16[[#This Row],[Končna cena/enoto mere (EUR) z DDV]]*Sklop16[[#This Row],[Okvirna količina]]</f>
        <v>0</v>
      </c>
      <c r="U56" s="262"/>
    </row>
    <row r="57" spans="1:21" s="55" customFormat="1" ht="12">
      <c r="A57" s="79" t="s">
        <v>43</v>
      </c>
      <c r="B57" s="210" t="s">
        <v>712</v>
      </c>
      <c r="C57" s="130" t="s">
        <v>874</v>
      </c>
      <c r="D57" s="230" t="s">
        <v>111</v>
      </c>
      <c r="E57" s="257"/>
      <c r="F57" s="258">
        <v>4</v>
      </c>
      <c r="G57" s="232" t="s">
        <v>0</v>
      </c>
      <c r="H5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7" s="234" t="str">
        <f>IF(Sklop16[[#This Row],[ZAHTEVANA SHEMA KAKOVOSTI]]&lt;&gt;"",Sklop16[[#This Row],[Preračunana masa/volumen/kos na enoto kg]],"")</f>
        <v/>
      </c>
      <c r="J57" s="235"/>
      <c r="K57" s="236"/>
      <c r="L57" s="236"/>
      <c r="M57" s="237"/>
      <c r="N57" s="240"/>
      <c r="O57" s="240"/>
      <c r="P57" s="260"/>
      <c r="Q57" s="240">
        <f>+Sklop16[[#This Row],[cena/enota brez DDV v EUR]]*Sklop16[[#This Row],[Stopnja DDV (%)]]</f>
        <v>0</v>
      </c>
      <c r="R57" s="240">
        <f>+Sklop16[[#This Row],[cena/enota brez DDV v EUR]]+Sklop16[[#This Row],[Davek (EUR)]]</f>
        <v>0</v>
      </c>
      <c r="S57" s="240">
        <f>+Sklop16[[#This Row],[cena/enota brez DDV v EUR]]*Sklop16[[#This Row],[Okvirna količina]]</f>
        <v>0</v>
      </c>
      <c r="T57" s="261">
        <f>+Sklop16[[#This Row],[Končna cena/enoto mere (EUR) z DDV]]*Sklop16[[#This Row],[Okvirna količina]]</f>
        <v>0</v>
      </c>
      <c r="U57" s="262"/>
    </row>
    <row r="58" spans="1:21" s="55" customFormat="1" ht="12">
      <c r="A58" s="79" t="s">
        <v>48</v>
      </c>
      <c r="B58" s="210" t="s">
        <v>713</v>
      </c>
      <c r="C58" s="130" t="s">
        <v>881</v>
      </c>
      <c r="D58" s="230" t="s">
        <v>111</v>
      </c>
      <c r="E58" s="257"/>
      <c r="F58" s="258">
        <v>50</v>
      </c>
      <c r="G58" s="232" t="s">
        <v>0</v>
      </c>
      <c r="H5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8" s="234" t="str">
        <f>IF(Sklop16[[#This Row],[ZAHTEVANA SHEMA KAKOVOSTI]]&lt;&gt;"",Sklop16[[#This Row],[Preračunana masa/volumen/kos na enoto kg]],"")</f>
        <v/>
      </c>
      <c r="J58" s="235"/>
      <c r="K58" s="236"/>
      <c r="L58" s="236"/>
      <c r="M58" s="237"/>
      <c r="N58" s="240"/>
      <c r="O58" s="240"/>
      <c r="P58" s="260"/>
      <c r="Q58" s="240">
        <f>+Sklop16[[#This Row],[cena/enota brez DDV v EUR]]*Sklop16[[#This Row],[Stopnja DDV (%)]]</f>
        <v>0</v>
      </c>
      <c r="R58" s="240">
        <f>+Sklop16[[#This Row],[cena/enota brez DDV v EUR]]+Sklop16[[#This Row],[Davek (EUR)]]</f>
        <v>0</v>
      </c>
      <c r="S58" s="240">
        <f>+Sklop16[[#This Row],[cena/enota brez DDV v EUR]]*Sklop16[[#This Row],[Okvirna količina]]</f>
        <v>0</v>
      </c>
      <c r="T58" s="261">
        <f>+Sklop16[[#This Row],[Končna cena/enoto mere (EUR) z DDV]]*Sklop16[[#This Row],[Okvirna količina]]</f>
        <v>0</v>
      </c>
      <c r="U58" s="262"/>
    </row>
    <row r="59" spans="1:21" s="55" customFormat="1" ht="12">
      <c r="A59" s="79" t="s">
        <v>44</v>
      </c>
      <c r="B59" s="228" t="s">
        <v>1041</v>
      </c>
      <c r="C59" s="229" t="s">
        <v>881</v>
      </c>
      <c r="D59" s="230" t="s">
        <v>111</v>
      </c>
      <c r="E59" s="257"/>
      <c r="F59" s="258">
        <v>10</v>
      </c>
      <c r="G59" s="232" t="s">
        <v>0</v>
      </c>
      <c r="H5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234" t="str">
        <f>IF(Sklop16[[#This Row],[ZAHTEVANA SHEMA KAKOVOSTI]]&lt;&gt;"",Sklop16[[#This Row],[Preračunana masa/volumen/kos na enoto kg]],"")</f>
        <v/>
      </c>
      <c r="J59" s="235"/>
      <c r="K59" s="236"/>
      <c r="L59" s="236"/>
      <c r="M59" s="237"/>
      <c r="N59" s="240"/>
      <c r="O59" s="240"/>
      <c r="P59" s="260"/>
      <c r="Q59" s="240">
        <f>+Sklop16[[#This Row],[cena/enota brez DDV v EUR]]*Sklop16[[#This Row],[Stopnja DDV (%)]]</f>
        <v>0</v>
      </c>
      <c r="R59" s="240">
        <f>+Sklop16[[#This Row],[cena/enota brez DDV v EUR]]+Sklop16[[#This Row],[Davek (EUR)]]</f>
        <v>0</v>
      </c>
      <c r="S59" s="240">
        <f>+Sklop16[[#This Row],[cena/enota brez DDV v EUR]]*Sklop16[[#This Row],[Okvirna količina]]</f>
        <v>0</v>
      </c>
      <c r="T59" s="261">
        <f>+Sklop16[[#This Row],[Končna cena/enoto mere (EUR) z DDV]]*Sklop16[[#This Row],[Okvirna količina]]</f>
        <v>0</v>
      </c>
      <c r="U59" s="262"/>
    </row>
    <row r="60" spans="1:21" s="55" customFormat="1" ht="12">
      <c r="A60" s="79" t="s">
        <v>45</v>
      </c>
      <c r="B60" s="210" t="s">
        <v>462</v>
      </c>
      <c r="C60" s="130" t="s">
        <v>113</v>
      </c>
      <c r="D60" s="207" t="s">
        <v>0</v>
      </c>
      <c r="E60" s="164"/>
      <c r="F60" s="178">
        <v>20</v>
      </c>
      <c r="G60" s="305" t="s">
        <v>0</v>
      </c>
      <c r="H60" s="2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0" s="115" t="str">
        <f>IF(Sklop16[[#This Row],[ZAHTEVANA SHEMA KAKOVOSTI]]&lt;&gt;"",Sklop16[[#This Row],[Preračunana masa/volumen/kos na enoto kg]],"")</f>
        <v/>
      </c>
      <c r="J60" s="131"/>
      <c r="K60" s="132"/>
      <c r="L60" s="132"/>
      <c r="M60" s="133"/>
      <c r="N60" s="161"/>
      <c r="O60" s="161"/>
      <c r="P60" s="162"/>
      <c r="Q60" s="161">
        <f>+Sklop16[[#This Row],[cena/enota brez DDV v EUR]]*Sklop16[[#This Row],[Stopnja DDV (%)]]</f>
        <v>0</v>
      </c>
      <c r="R60" s="161">
        <f>+Sklop16[[#This Row],[cena/enota brez DDV v EUR]]+Sklop16[[#This Row],[Davek (EUR)]]</f>
        <v>0</v>
      </c>
      <c r="S60" s="161">
        <f>+Sklop16[[#This Row],[cena/enota brez DDV v EUR]]*Sklop16[[#This Row],[Okvirna količina]]</f>
        <v>0</v>
      </c>
      <c r="T60" s="209">
        <f>+Sklop16[[#This Row],[Končna cena/enoto mere (EUR) z DDV]]*Sklop16[[#This Row],[Okvirna količina]]</f>
        <v>0</v>
      </c>
      <c r="U60" s="249"/>
    </row>
    <row r="61" spans="1:21" s="55" customFormat="1" ht="12">
      <c r="A61" s="79" t="s">
        <v>49</v>
      </c>
      <c r="B61" s="210" t="s">
        <v>681</v>
      </c>
      <c r="C61" s="130">
        <v>80</v>
      </c>
      <c r="D61" s="321" t="s">
        <v>111</v>
      </c>
      <c r="E61" s="164"/>
      <c r="F61" s="178">
        <v>40</v>
      </c>
      <c r="G61" s="250" t="s">
        <v>74</v>
      </c>
      <c r="H61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1" s="115" t="str">
        <f>IF(Sklop16[[#This Row],[ZAHTEVANA SHEMA KAKOVOSTI]]&lt;&gt;"",Sklop16[[#This Row],[Preračunana masa/volumen/kos na enoto kg]],"")</f>
        <v/>
      </c>
      <c r="J61" s="131"/>
      <c r="K61" s="132"/>
      <c r="L61" s="132"/>
      <c r="M61" s="133"/>
      <c r="N61" s="161"/>
      <c r="O61" s="161"/>
      <c r="P61" s="162"/>
      <c r="Q61" s="161">
        <f>+Sklop16[[#This Row],[cena/enota brez DDV v EUR]]*Sklop16[[#This Row],[Stopnja DDV (%)]]</f>
        <v>0</v>
      </c>
      <c r="R61" s="161">
        <f>+Sklop16[[#This Row],[cena/enota brez DDV v EUR]]+Sklop16[[#This Row],[Davek (EUR)]]</f>
        <v>0</v>
      </c>
      <c r="S61" s="161">
        <f>+Sklop16[[#This Row],[cena/enota brez DDV v EUR]]*Sklop16[[#This Row],[Okvirna količina]]</f>
        <v>0</v>
      </c>
      <c r="T61" s="339">
        <f>+Sklop16[[#This Row],[Končna cena/enoto mere (EUR) z DDV]]*Sklop16[[#This Row],[Okvirna količina]]</f>
        <v>0</v>
      </c>
      <c r="U61" s="340"/>
    </row>
    <row r="62" spans="1:21" s="55" customFormat="1" ht="12">
      <c r="A62" s="79" t="s">
        <v>50</v>
      </c>
      <c r="B62" s="210" t="s">
        <v>682</v>
      </c>
      <c r="C62" s="130">
        <v>120</v>
      </c>
      <c r="D62" s="321" t="s">
        <v>111</v>
      </c>
      <c r="E62" s="164"/>
      <c r="F62" s="178">
        <v>800</v>
      </c>
      <c r="G62" s="250" t="s">
        <v>74</v>
      </c>
      <c r="H62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62" s="115" t="str">
        <f>IF(Sklop16[[#This Row],[ZAHTEVANA SHEMA KAKOVOSTI]]&lt;&gt;"",Sklop16[[#This Row],[Preračunana masa/volumen/kos na enoto kg]],"")</f>
        <v/>
      </c>
      <c r="J62" s="131"/>
      <c r="K62" s="132"/>
      <c r="L62" s="132"/>
      <c r="M62" s="133"/>
      <c r="N62" s="161"/>
      <c r="O62" s="161"/>
      <c r="P62" s="162"/>
      <c r="Q62" s="161">
        <f>+Sklop16[[#This Row],[cena/enota brez DDV v EUR]]*Sklop16[[#This Row],[Stopnja DDV (%)]]</f>
        <v>0</v>
      </c>
      <c r="R62" s="161">
        <f>+Sklop16[[#This Row],[cena/enota brez DDV v EUR]]+Sklop16[[#This Row],[Davek (EUR)]]</f>
        <v>0</v>
      </c>
      <c r="S62" s="161">
        <f>+Sklop16[[#This Row],[cena/enota brez DDV v EUR]]*Sklop16[[#This Row],[Okvirna količina]]</f>
        <v>0</v>
      </c>
      <c r="T62" s="339">
        <f>+Sklop16[[#This Row],[Končna cena/enoto mere (EUR) z DDV]]*Sklop16[[#This Row],[Okvirna količina]]</f>
        <v>0</v>
      </c>
      <c r="U62" s="340"/>
    </row>
    <row r="63" spans="1:21" s="55" customFormat="1" ht="12">
      <c r="A63" s="79" t="s">
        <v>46</v>
      </c>
      <c r="B63" s="210" t="s">
        <v>676</v>
      </c>
      <c r="C63" s="130">
        <v>150</v>
      </c>
      <c r="D63" s="321" t="s">
        <v>111</v>
      </c>
      <c r="E63" s="164"/>
      <c r="F63" s="178">
        <v>800</v>
      </c>
      <c r="G63" s="250" t="s">
        <v>74</v>
      </c>
      <c r="H63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3" s="115" t="str">
        <f>IF(Sklop16[[#This Row],[ZAHTEVANA SHEMA KAKOVOSTI]]&lt;&gt;"",Sklop16[[#This Row],[Preračunana masa/volumen/kos na enoto kg]],"")</f>
        <v/>
      </c>
      <c r="J63" s="131"/>
      <c r="K63" s="132"/>
      <c r="L63" s="132"/>
      <c r="M63" s="133"/>
      <c r="N63" s="161"/>
      <c r="O63" s="161"/>
      <c r="P63" s="162"/>
      <c r="Q63" s="161">
        <f>+Sklop16[[#This Row],[cena/enota brez DDV v EUR]]*Sklop16[[#This Row],[Stopnja DDV (%)]]</f>
        <v>0</v>
      </c>
      <c r="R63" s="161">
        <f>+Sklop16[[#This Row],[cena/enota brez DDV v EUR]]+Sklop16[[#This Row],[Davek (EUR)]]</f>
        <v>0</v>
      </c>
      <c r="S63" s="161">
        <f>+Sklop16[[#This Row],[cena/enota brez DDV v EUR]]*Sklop16[[#This Row],[Okvirna količina]]</f>
        <v>0</v>
      </c>
      <c r="T63" s="339">
        <f>+Sklop16[[#This Row],[Končna cena/enoto mere (EUR) z DDV]]*Sklop16[[#This Row],[Okvirna količina]]</f>
        <v>0</v>
      </c>
      <c r="U63" s="340"/>
    </row>
    <row r="64" spans="1:21" s="55" customFormat="1" ht="12">
      <c r="A64" s="79" t="s">
        <v>51</v>
      </c>
      <c r="B64" s="210" t="s">
        <v>679</v>
      </c>
      <c r="C64" s="130">
        <v>100</v>
      </c>
      <c r="D64" s="321" t="s">
        <v>111</v>
      </c>
      <c r="E64" s="164"/>
      <c r="F64" s="178">
        <v>800</v>
      </c>
      <c r="G64" s="250" t="s">
        <v>74</v>
      </c>
      <c r="H64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115" t="str">
        <f>IF(Sklop16[[#This Row],[ZAHTEVANA SHEMA KAKOVOSTI]]&lt;&gt;"",Sklop16[[#This Row],[Preračunana masa/volumen/kos na enoto kg]],"")</f>
        <v/>
      </c>
      <c r="J64" s="131"/>
      <c r="K64" s="132"/>
      <c r="L64" s="132"/>
      <c r="M64" s="133"/>
      <c r="N64" s="161"/>
      <c r="O64" s="161"/>
      <c r="P64" s="162"/>
      <c r="Q64" s="161">
        <f>+Sklop16[[#This Row],[cena/enota brez DDV v EUR]]*Sklop16[[#This Row],[Stopnja DDV (%)]]</f>
        <v>0</v>
      </c>
      <c r="R64" s="161">
        <f>+Sklop16[[#This Row],[cena/enota brez DDV v EUR]]+Sklop16[[#This Row],[Davek (EUR)]]</f>
        <v>0</v>
      </c>
      <c r="S64" s="161">
        <f>+Sklop16[[#This Row],[cena/enota brez DDV v EUR]]*Sklop16[[#This Row],[Okvirna količina]]</f>
        <v>0</v>
      </c>
      <c r="T64" s="339">
        <f>+Sklop16[[#This Row],[Končna cena/enoto mere (EUR) z DDV]]*Sklop16[[#This Row],[Okvirna količina]]</f>
        <v>0</v>
      </c>
      <c r="U64" s="340"/>
    </row>
    <row r="65" spans="1:22" s="55" customFormat="1" ht="12">
      <c r="A65" s="79" t="s">
        <v>47</v>
      </c>
      <c r="B65" s="210" t="s">
        <v>680</v>
      </c>
      <c r="C65" s="130">
        <v>80</v>
      </c>
      <c r="D65" s="321" t="s">
        <v>111</v>
      </c>
      <c r="E65" s="164"/>
      <c r="F65" s="178">
        <v>1600</v>
      </c>
      <c r="G65" s="250" t="s">
        <v>74</v>
      </c>
      <c r="H65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128</v>
      </c>
      <c r="I65" s="115" t="str">
        <f>IF(Sklop16[[#This Row],[ZAHTEVANA SHEMA KAKOVOSTI]]&lt;&gt;"",Sklop16[[#This Row],[Preračunana masa/volumen/kos na enoto kg]],"")</f>
        <v/>
      </c>
      <c r="J65" s="131"/>
      <c r="K65" s="132"/>
      <c r="L65" s="132"/>
      <c r="M65" s="133"/>
      <c r="N65" s="161"/>
      <c r="O65" s="161"/>
      <c r="P65" s="162"/>
      <c r="Q65" s="161">
        <f>+Sklop16[[#This Row],[cena/enota brez DDV v EUR]]*Sklop16[[#This Row],[Stopnja DDV (%)]]</f>
        <v>0</v>
      </c>
      <c r="R65" s="161">
        <f>+Sklop16[[#This Row],[cena/enota brez DDV v EUR]]+Sklop16[[#This Row],[Davek (EUR)]]</f>
        <v>0</v>
      </c>
      <c r="S65" s="161">
        <f>+Sklop16[[#This Row],[cena/enota brez DDV v EUR]]*Sklop16[[#This Row],[Okvirna količina]]</f>
        <v>0</v>
      </c>
      <c r="T65" s="339">
        <f>+Sklop16[[#This Row],[Končna cena/enoto mere (EUR) z DDV]]*Sklop16[[#This Row],[Okvirna količina]]</f>
        <v>0</v>
      </c>
      <c r="U65" s="340"/>
    </row>
    <row r="66" spans="1:22" s="55" customFormat="1" ht="12">
      <c r="A66" s="79" t="s">
        <v>52</v>
      </c>
      <c r="B66" s="210" t="s">
        <v>677</v>
      </c>
      <c r="C66" s="130">
        <v>150</v>
      </c>
      <c r="D66" s="321" t="s">
        <v>111</v>
      </c>
      <c r="E66" s="164"/>
      <c r="F66" s="178">
        <v>800</v>
      </c>
      <c r="G66" s="250" t="s">
        <v>74</v>
      </c>
      <c r="H66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6" s="115" t="str">
        <f>IF(Sklop16[[#This Row],[ZAHTEVANA SHEMA KAKOVOSTI]]&lt;&gt;"",Sklop16[[#This Row],[Preračunana masa/volumen/kos na enoto kg]],"")</f>
        <v/>
      </c>
      <c r="J66" s="131"/>
      <c r="K66" s="132"/>
      <c r="L66" s="132"/>
      <c r="M66" s="133"/>
      <c r="N66" s="161"/>
      <c r="O66" s="161"/>
      <c r="P66" s="162"/>
      <c r="Q66" s="161">
        <f>+Sklop16[[#This Row],[cena/enota brez DDV v EUR]]*Sklop16[[#This Row],[Stopnja DDV (%)]]</f>
        <v>0</v>
      </c>
      <c r="R66" s="161">
        <f>+Sklop16[[#This Row],[cena/enota brez DDV v EUR]]+Sklop16[[#This Row],[Davek (EUR)]]</f>
        <v>0</v>
      </c>
      <c r="S66" s="161">
        <f>+Sklop16[[#This Row],[cena/enota brez DDV v EUR]]*Sklop16[[#This Row],[Okvirna količina]]</f>
        <v>0</v>
      </c>
      <c r="T66" s="339">
        <f>+Sklop16[[#This Row],[Končna cena/enoto mere (EUR) z DDV]]*Sklop16[[#This Row],[Okvirna količina]]</f>
        <v>0</v>
      </c>
      <c r="U66" s="340"/>
    </row>
    <row r="67" spans="1:22" s="55" customFormat="1" ht="12">
      <c r="A67" s="79" t="s">
        <v>53</v>
      </c>
      <c r="B67" s="210" t="s">
        <v>678</v>
      </c>
      <c r="C67" s="130">
        <v>150</v>
      </c>
      <c r="D67" s="321" t="s">
        <v>111</v>
      </c>
      <c r="E67" s="164"/>
      <c r="F67" s="178">
        <v>10</v>
      </c>
      <c r="G67" s="250" t="s">
        <v>74</v>
      </c>
      <c r="H67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67" s="115" t="str">
        <f>IF(Sklop16[[#This Row],[ZAHTEVANA SHEMA KAKOVOSTI]]&lt;&gt;"",Sklop16[[#This Row],[Preračunana masa/volumen/kos na enoto kg]],"")</f>
        <v/>
      </c>
      <c r="J67" s="131"/>
      <c r="K67" s="132"/>
      <c r="L67" s="132"/>
      <c r="M67" s="133"/>
      <c r="N67" s="161"/>
      <c r="O67" s="161"/>
      <c r="P67" s="162"/>
      <c r="Q67" s="161">
        <f>+Sklop16[[#This Row],[cena/enota brez DDV v EUR]]*Sklop16[[#This Row],[Stopnja DDV (%)]]</f>
        <v>0</v>
      </c>
      <c r="R67" s="161">
        <f>+Sklop16[[#This Row],[cena/enota brez DDV v EUR]]+Sklop16[[#This Row],[Davek (EUR)]]</f>
        <v>0</v>
      </c>
      <c r="S67" s="161">
        <f>+Sklop16[[#This Row],[cena/enota brez DDV v EUR]]*Sklop16[[#This Row],[Okvirna količina]]</f>
        <v>0</v>
      </c>
      <c r="T67" s="339">
        <f>+Sklop16[[#This Row],[Končna cena/enoto mere (EUR) z DDV]]*Sklop16[[#This Row],[Okvirna količina]]</f>
        <v>0</v>
      </c>
      <c r="U67" s="340"/>
    </row>
    <row r="68" spans="1:22">
      <c r="A68" s="296" t="s">
        <v>135</v>
      </c>
      <c r="B68" s="284"/>
      <c r="C68" s="291"/>
      <c r="D68" s="291"/>
      <c r="E68" s="300"/>
      <c r="F68" s="287"/>
      <c r="G68" s="298"/>
      <c r="H68" s="290">
        <f>SUBTOTAL(109,Sklop16[Preračunana masa/volumen/kos na enoto kg])</f>
        <v>15432.050000000003</v>
      </c>
      <c r="I68" s="290">
        <f>SUBTOTAL(109,Sklop16[Živila iz shem kakovosti (kg)])</f>
        <v>0</v>
      </c>
      <c r="J68" s="289"/>
      <c r="K68" s="293"/>
      <c r="L68" s="293"/>
      <c r="M68" s="283"/>
      <c r="N68" s="299"/>
      <c r="O68" s="299"/>
      <c r="P68" s="299"/>
      <c r="Q68" s="294"/>
      <c r="R68" s="289"/>
      <c r="S68" s="294">
        <f>SUBTOTAL(109,Sklop16[Vrednost za okvirno količino (EUR) brez DDV])</f>
        <v>0</v>
      </c>
      <c r="T68" s="294">
        <f>SUBTOTAL(109,Sklop16[Vrednost za okvirno količino (EUR) z DDV])</f>
        <v>0</v>
      </c>
      <c r="U68" s="297">
        <f>SUBTOTAL(103,Sklop16[Shema kakovosti
(nacionalne, evropske)
])</f>
        <v>0</v>
      </c>
    </row>
    <row r="69" spans="1:22" s="337" customFormat="1">
      <c r="A69" s="325"/>
      <c r="B69" s="326"/>
      <c r="C69" s="327"/>
      <c r="D69" s="327"/>
      <c r="E69" s="328"/>
      <c r="F69" s="351"/>
      <c r="G69" s="330"/>
      <c r="H69" s="331"/>
      <c r="I69" s="331"/>
      <c r="J69" s="329"/>
      <c r="K69" s="332"/>
      <c r="L69" s="332"/>
      <c r="M69" s="333"/>
      <c r="N69" s="334"/>
      <c r="O69" s="334"/>
      <c r="P69" s="334"/>
      <c r="Q69" s="335"/>
      <c r="R69" s="329"/>
      <c r="S69" s="335"/>
      <c r="T69" s="335"/>
      <c r="U69" s="336"/>
    </row>
    <row r="70" spans="1:22">
      <c r="A70" s="48" t="s">
        <v>131</v>
      </c>
      <c r="B70" s="16"/>
      <c r="C70" s="28"/>
      <c r="D70" s="28"/>
      <c r="E70" s="101"/>
      <c r="Q70" s="48"/>
      <c r="R70" s="48"/>
      <c r="S70" s="48"/>
      <c r="T70" s="48"/>
    </row>
    <row r="71" spans="1:22">
      <c r="A71" s="11" t="s">
        <v>133</v>
      </c>
      <c r="B71" s="16"/>
      <c r="C71" s="28"/>
      <c r="D71" s="28"/>
      <c r="E71" s="101"/>
    </row>
    <row r="72" spans="1:22">
      <c r="A72" s="96" t="s">
        <v>174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>
      <c r="A73" s="394" t="s">
        <v>167</v>
      </c>
      <c r="B73" s="394"/>
      <c r="C73" s="394"/>
      <c r="D73" s="394"/>
      <c r="E73" s="394"/>
      <c r="F73" s="394"/>
      <c r="G73" s="394"/>
      <c r="H73" s="394"/>
      <c r="I73" s="394"/>
      <c r="J73" s="394"/>
      <c r="K73" s="394"/>
      <c r="L73" s="394"/>
      <c r="M73" s="54"/>
      <c r="N73" s="29"/>
      <c r="O73" s="29"/>
      <c r="P73" s="29"/>
      <c r="Q73" s="29"/>
      <c r="R73" s="29"/>
    </row>
    <row r="74" spans="1:22">
      <c r="A74" s="109" t="s">
        <v>243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8"/>
    </row>
    <row r="75" spans="1:2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6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U1:U15 J1:P15 P16:P67 J16:L67 J68:P72 U68:U1048576 N16:N67 J74:P1048576 M73:P73" name="Obseg1"/>
    <protectedRange sqref="M16:M67" name="Obseg1_3"/>
    <protectedRange sqref="O16:O67" name="Obseg1_5"/>
    <protectedRange sqref="U16:U67" name="Obseg1_6"/>
    <protectedRange sqref="J73:L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01"/>
  <sheetViews>
    <sheetView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pred_rekapitulacija'!B30</f>
        <v>OSTALO PREHRAMBENO BLAGO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130" t="s">
        <v>1</v>
      </c>
      <c r="B16" s="269" t="s">
        <v>714</v>
      </c>
      <c r="C16" s="270">
        <v>1</v>
      </c>
      <c r="D16" s="130" t="s">
        <v>0</v>
      </c>
      <c r="E16" s="164"/>
      <c r="F16" s="178">
        <v>4</v>
      </c>
      <c r="G16" s="280" t="s">
        <v>0</v>
      </c>
      <c r="H16" s="2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" s="271" t="str">
        <f>IF(Sklop17[[#This Row],[ZAHTEVANA SHEMA KAKOVOSTI]]&lt;&gt;"",Sklop17[[#This Row],[Preračunana masa/volumen/kos na enoto kg]],"")</f>
        <v/>
      </c>
      <c r="J16" s="272"/>
      <c r="K16" s="273"/>
      <c r="L16" s="274"/>
      <c r="M16" s="275"/>
      <c r="N16" s="276"/>
      <c r="O16" s="275"/>
      <c r="P16" s="277"/>
      <c r="Q16" s="278">
        <f>+Sklop17[[#This Row],[cena/enota brez DDV v EUR]]*Sklop17[[#This Row],[Stopnja DDV (%)]]</f>
        <v>0</v>
      </c>
      <c r="R16" s="278">
        <f>+Sklop17[[#This Row],[cena/enota brez DDV v EUR]]+Sklop17[[#This Row],[Davek (EUR)]]</f>
        <v>0</v>
      </c>
      <c r="S16" s="278">
        <f>+Sklop17[[#This Row],[cena/enota brez DDV v EUR]]*Sklop17[[#This Row],[Okvirna količina]]</f>
        <v>0</v>
      </c>
      <c r="T16" s="278">
        <f>+Sklop17[[#This Row],[Končna cena/enoto mere (EUR) z DDV]]*Sklop17[[#This Row],[Okvirna količina]]</f>
        <v>0</v>
      </c>
      <c r="U16" s="279"/>
    </row>
    <row r="17" spans="1:21" s="55" customFormat="1" ht="12">
      <c r="A17" s="130" t="s">
        <v>3</v>
      </c>
      <c r="B17" s="210" t="s">
        <v>715</v>
      </c>
      <c r="C17" s="130">
        <v>1</v>
      </c>
      <c r="D17" s="130" t="s">
        <v>0</v>
      </c>
      <c r="E17" s="164"/>
      <c r="F17" s="178">
        <v>20</v>
      </c>
      <c r="G17" s="250" t="s">
        <v>0</v>
      </c>
      <c r="H1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15" t="str">
        <f>IF(Sklop17[[#This Row],[ZAHTEVANA SHEMA KAKOVOSTI]]&lt;&gt;"",Sklop17[[#This Row],[Preračunana masa/volumen/kos na enoto kg]],"")</f>
        <v/>
      </c>
      <c r="J17" s="131"/>
      <c r="K17" s="132"/>
      <c r="L17" s="215"/>
      <c r="M17" s="212"/>
      <c r="N17" s="213"/>
      <c r="O17" s="213"/>
      <c r="P17" s="162"/>
      <c r="Q17" s="161">
        <f>+Sklop17[[#This Row],[cena/enota brez DDV v EUR]]*Sklop17[[#This Row],[Stopnja DDV (%)]]</f>
        <v>0</v>
      </c>
      <c r="R17" s="161">
        <f>+Sklop17[[#This Row],[cena/enota brez DDV v EUR]]+Sklop17[[#This Row],[Davek (EUR)]]</f>
        <v>0</v>
      </c>
      <c r="S17" s="161">
        <f>+Sklop17[[#This Row],[cena/enota brez DDV v EUR]]*Sklop17[[#This Row],[Okvirna količina]]</f>
        <v>0</v>
      </c>
      <c r="T17" s="161">
        <f>+Sklop17[[#This Row],[Končna cena/enoto mere (EUR) z DDV]]*Sklop17[[#This Row],[Okvirna količina]]</f>
        <v>0</v>
      </c>
      <c r="U17" s="251"/>
    </row>
    <row r="18" spans="1:21" s="55" customFormat="1" ht="12">
      <c r="A18" s="130" t="s">
        <v>4</v>
      </c>
      <c r="B18" s="210" t="s">
        <v>716</v>
      </c>
      <c r="C18" s="130">
        <v>1</v>
      </c>
      <c r="D18" s="130" t="s">
        <v>0</v>
      </c>
      <c r="E18" s="166"/>
      <c r="F18" s="178">
        <v>30</v>
      </c>
      <c r="G18" s="250" t="s">
        <v>0</v>
      </c>
      <c r="H1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1"/>
      <c r="K18" s="132"/>
      <c r="L18" s="215"/>
      <c r="M18" s="212"/>
      <c r="N18" s="213"/>
      <c r="O18" s="213"/>
      <c r="P18" s="162"/>
      <c r="Q18" s="161">
        <f>+Sklop17[[#This Row],[cena/enota brez DDV v EUR]]*Sklop17[[#This Row],[Stopnja DDV (%)]]</f>
        <v>0</v>
      </c>
      <c r="R18" s="161">
        <f>+Sklop17[[#This Row],[cena/enota brez DDV v EUR]]+Sklop17[[#This Row],[Davek (EUR)]]</f>
        <v>0</v>
      </c>
      <c r="S18" s="161">
        <f>+Sklop17[[#This Row],[cena/enota brez DDV v EUR]]*Sklop17[[#This Row],[Okvirna količina]]</f>
        <v>0</v>
      </c>
      <c r="T18" s="161">
        <f>+Sklop17[[#This Row],[Končna cena/enoto mere (EUR) z DDV]]*Sklop17[[#This Row],[Okvirna količina]]</f>
        <v>0</v>
      </c>
      <c r="U18" s="251"/>
    </row>
    <row r="19" spans="1:21" s="55" customFormat="1" ht="12">
      <c r="A19" s="130" t="s">
        <v>5</v>
      </c>
      <c r="B19" s="210" t="s">
        <v>717</v>
      </c>
      <c r="C19" s="130">
        <v>1</v>
      </c>
      <c r="D19" s="130" t="s">
        <v>0</v>
      </c>
      <c r="E19" s="166"/>
      <c r="F19" s="178">
        <v>30</v>
      </c>
      <c r="G19" s="250" t="s">
        <v>0</v>
      </c>
      <c r="H1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115" t="str">
        <f>IF(Sklop17[[#This Row],[ZAHTEVANA SHEMA KAKOVOSTI]]&lt;&gt;"",Sklop17[[#This Row],[Preračunana masa/volumen/kos na enoto kg]],"")</f>
        <v/>
      </c>
      <c r="J19" s="131"/>
      <c r="K19" s="132"/>
      <c r="L19" s="215"/>
      <c r="M19" s="212"/>
      <c r="N19" s="213"/>
      <c r="O19" s="213"/>
      <c r="P19" s="162"/>
      <c r="Q19" s="161">
        <f>+Sklop17[[#This Row],[cena/enota brez DDV v EUR]]*Sklop17[[#This Row],[Stopnja DDV (%)]]</f>
        <v>0</v>
      </c>
      <c r="R19" s="161">
        <f>+Sklop17[[#This Row],[cena/enota brez DDV v EUR]]+Sklop17[[#This Row],[Davek (EUR)]]</f>
        <v>0</v>
      </c>
      <c r="S19" s="161">
        <f>+Sklop17[[#This Row],[cena/enota brez DDV v EUR]]*Sklop17[[#This Row],[Okvirna količina]]</f>
        <v>0</v>
      </c>
      <c r="T19" s="161">
        <f>+Sklop17[[#This Row],[Končna cena/enoto mere (EUR) z DDV]]*Sklop17[[#This Row],[Okvirna količina]]</f>
        <v>0</v>
      </c>
      <c r="U19" s="251"/>
    </row>
    <row r="20" spans="1:21" s="55" customFormat="1" ht="12">
      <c r="A20" s="130" t="s">
        <v>6</v>
      </c>
      <c r="B20" s="210" t="s">
        <v>718</v>
      </c>
      <c r="C20" s="130">
        <v>60</v>
      </c>
      <c r="D20" s="130" t="s">
        <v>111</v>
      </c>
      <c r="E20" s="166" t="s">
        <v>436</v>
      </c>
      <c r="F20" s="178">
        <v>5</v>
      </c>
      <c r="G20" s="250" t="s">
        <v>74</v>
      </c>
      <c r="H2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0" s="115">
        <f>IF(Sklop17[[#This Row],[ZAHTEVANA SHEMA KAKOVOSTI]]&lt;&gt;"",Sklop17[[#This Row],[Preračunana masa/volumen/kos na enoto kg]],"")</f>
        <v>0.3</v>
      </c>
      <c r="J20" s="131"/>
      <c r="K20" s="132"/>
      <c r="L20" s="215"/>
      <c r="M20" s="212"/>
      <c r="N20" s="213"/>
      <c r="O20" s="213"/>
      <c r="P20" s="162"/>
      <c r="Q20" s="161">
        <f>+Sklop17[[#This Row],[cena/enota brez DDV v EUR]]*Sklop17[[#This Row],[Stopnja DDV (%)]]</f>
        <v>0</v>
      </c>
      <c r="R20" s="161">
        <f>+Sklop17[[#This Row],[cena/enota brez DDV v EUR]]+Sklop17[[#This Row],[Davek (EUR)]]</f>
        <v>0</v>
      </c>
      <c r="S20" s="161">
        <f>+Sklop17[[#This Row],[cena/enota brez DDV v EUR]]*Sklop17[[#This Row],[Okvirna količina]]</f>
        <v>0</v>
      </c>
      <c r="T20" s="161">
        <f>+Sklop17[[#This Row],[Končna cena/enoto mere (EUR) z DDV]]*Sklop17[[#This Row],[Okvirna količina]]</f>
        <v>0</v>
      </c>
      <c r="U20" s="251"/>
    </row>
    <row r="21" spans="1:21" s="55" customFormat="1" ht="12">
      <c r="A21" s="130" t="s">
        <v>7</v>
      </c>
      <c r="B21" s="210" t="s">
        <v>718</v>
      </c>
      <c r="C21" s="130">
        <v>80</v>
      </c>
      <c r="D21" s="130" t="s">
        <v>111</v>
      </c>
      <c r="E21" s="166" t="s">
        <v>436</v>
      </c>
      <c r="F21" s="178">
        <v>10</v>
      </c>
      <c r="G21" s="250" t="s">
        <v>74</v>
      </c>
      <c r="H2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21" s="115">
        <f>IF(Sklop17[[#This Row],[ZAHTEVANA SHEMA KAKOVOSTI]]&lt;&gt;"",Sklop17[[#This Row],[Preračunana masa/volumen/kos na enoto kg]],"")</f>
        <v>0.8</v>
      </c>
      <c r="J21" s="131"/>
      <c r="K21" s="132"/>
      <c r="L21" s="215"/>
      <c r="M21" s="212"/>
      <c r="N21" s="213"/>
      <c r="O21" s="213"/>
      <c r="P21" s="162"/>
      <c r="Q21" s="161">
        <f>+Sklop17[[#This Row],[cena/enota brez DDV v EUR]]*Sklop17[[#This Row],[Stopnja DDV (%)]]</f>
        <v>0</v>
      </c>
      <c r="R21" s="161">
        <f>+Sklop17[[#This Row],[cena/enota brez DDV v EUR]]+Sklop17[[#This Row],[Davek (EUR)]]</f>
        <v>0</v>
      </c>
      <c r="S21" s="161">
        <f>+Sklop17[[#This Row],[cena/enota brez DDV v EUR]]*Sklop17[[#This Row],[Okvirna količina]]</f>
        <v>0</v>
      </c>
      <c r="T21" s="161">
        <f>+Sklop17[[#This Row],[Končna cena/enoto mere (EUR) z DDV]]*Sklop17[[#This Row],[Okvirna količina]]</f>
        <v>0</v>
      </c>
      <c r="U21" s="251"/>
    </row>
    <row r="22" spans="1:21" s="55" customFormat="1" ht="12">
      <c r="A22" s="130" t="s">
        <v>8</v>
      </c>
      <c r="B22" s="210" t="s">
        <v>719</v>
      </c>
      <c r="C22" s="130">
        <v>1</v>
      </c>
      <c r="D22" s="130" t="s">
        <v>0</v>
      </c>
      <c r="E22" s="166"/>
      <c r="F22" s="178">
        <v>50</v>
      </c>
      <c r="G22" s="250" t="s">
        <v>0</v>
      </c>
      <c r="H2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15" t="str">
        <f>IF(Sklop17[[#This Row],[ZAHTEVANA SHEMA KAKOVOSTI]]&lt;&gt;"",Sklop17[[#This Row],[Preračunana masa/volumen/kos na enoto kg]],"")</f>
        <v/>
      </c>
      <c r="J22" s="131"/>
      <c r="K22" s="132"/>
      <c r="L22" s="215"/>
      <c r="M22" s="212"/>
      <c r="N22" s="213"/>
      <c r="O22" s="213"/>
      <c r="P22" s="162"/>
      <c r="Q22" s="161">
        <f>+Sklop17[[#This Row],[cena/enota brez DDV v EUR]]*Sklop17[[#This Row],[Stopnja DDV (%)]]</f>
        <v>0</v>
      </c>
      <c r="R22" s="161">
        <f>+Sklop17[[#This Row],[cena/enota brez DDV v EUR]]+Sklop17[[#This Row],[Davek (EUR)]]</f>
        <v>0</v>
      </c>
      <c r="S22" s="161">
        <f>+Sklop17[[#This Row],[cena/enota brez DDV v EUR]]*Sklop17[[#This Row],[Okvirna količina]]</f>
        <v>0</v>
      </c>
      <c r="T22" s="161">
        <f>+Sklop17[[#This Row],[Končna cena/enoto mere (EUR) z DDV]]*Sklop17[[#This Row],[Okvirna količina]]</f>
        <v>0</v>
      </c>
      <c r="U22" s="251"/>
    </row>
    <row r="23" spans="1:21" s="55" customFormat="1" ht="12">
      <c r="A23" s="130" t="s">
        <v>9</v>
      </c>
      <c r="B23" s="210" t="s">
        <v>720</v>
      </c>
      <c r="C23" s="130">
        <v>1</v>
      </c>
      <c r="D23" s="130" t="s">
        <v>0</v>
      </c>
      <c r="E23" s="166"/>
      <c r="F23" s="178">
        <v>30</v>
      </c>
      <c r="G23" s="250" t="s">
        <v>0</v>
      </c>
      <c r="H2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115" t="str">
        <f>IF(Sklop17[[#This Row],[ZAHTEVANA SHEMA KAKOVOSTI]]&lt;&gt;"",Sklop17[[#This Row],[Preračunana masa/volumen/kos na enoto kg]],"")</f>
        <v/>
      </c>
      <c r="J23" s="131"/>
      <c r="K23" s="132"/>
      <c r="L23" s="215"/>
      <c r="M23" s="212"/>
      <c r="N23" s="213"/>
      <c r="O23" s="213"/>
      <c r="P23" s="162"/>
      <c r="Q23" s="161">
        <f>+Sklop17[[#This Row],[cena/enota brez DDV v EUR]]*Sklop17[[#This Row],[Stopnja DDV (%)]]</f>
        <v>0</v>
      </c>
      <c r="R23" s="161">
        <f>+Sklop17[[#This Row],[cena/enota brez DDV v EUR]]+Sklop17[[#This Row],[Davek (EUR)]]</f>
        <v>0</v>
      </c>
      <c r="S23" s="161">
        <f>+Sklop17[[#This Row],[cena/enota brez DDV v EUR]]*Sklop17[[#This Row],[Okvirna količina]]</f>
        <v>0</v>
      </c>
      <c r="T23" s="161">
        <f>+Sklop17[[#This Row],[Končna cena/enoto mere (EUR) z DDV]]*Sklop17[[#This Row],[Okvirna količina]]</f>
        <v>0</v>
      </c>
      <c r="U23" s="251"/>
    </row>
    <row r="24" spans="1:21" s="55" customFormat="1" ht="12">
      <c r="A24" s="130" t="s">
        <v>10</v>
      </c>
      <c r="B24" s="210" t="s">
        <v>721</v>
      </c>
      <c r="C24" s="130">
        <v>1</v>
      </c>
      <c r="D24" s="130" t="s">
        <v>0</v>
      </c>
      <c r="E24" s="166"/>
      <c r="F24" s="178">
        <v>15</v>
      </c>
      <c r="G24" s="250" t="s">
        <v>0</v>
      </c>
      <c r="H2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115" t="str">
        <f>IF(Sklop17[[#This Row],[ZAHTEVANA SHEMA KAKOVOSTI]]&lt;&gt;"",Sklop17[[#This Row],[Preračunana masa/volumen/kos na enoto kg]],"")</f>
        <v/>
      </c>
      <c r="J24" s="131"/>
      <c r="K24" s="132"/>
      <c r="L24" s="215"/>
      <c r="M24" s="212"/>
      <c r="N24" s="213"/>
      <c r="O24" s="213"/>
      <c r="P24" s="162"/>
      <c r="Q24" s="161">
        <f>+Sklop17[[#This Row],[cena/enota brez DDV v EUR]]*Sklop17[[#This Row],[Stopnja DDV (%)]]</f>
        <v>0</v>
      </c>
      <c r="R24" s="161">
        <f>+Sklop17[[#This Row],[cena/enota brez DDV v EUR]]+Sklop17[[#This Row],[Davek (EUR)]]</f>
        <v>0</v>
      </c>
      <c r="S24" s="161">
        <f>+Sklop17[[#This Row],[cena/enota brez DDV v EUR]]*Sklop17[[#This Row],[Okvirna količina]]</f>
        <v>0</v>
      </c>
      <c r="T24" s="161">
        <f>+Sklop17[[#This Row],[Končna cena/enoto mere (EUR) z DDV]]*Sklop17[[#This Row],[Okvirna količina]]</f>
        <v>0</v>
      </c>
      <c r="U24" s="251"/>
    </row>
    <row r="25" spans="1:21" s="55" customFormat="1" ht="12">
      <c r="A25" s="130" t="s">
        <v>11</v>
      </c>
      <c r="B25" s="210" t="s">
        <v>722</v>
      </c>
      <c r="C25" s="130">
        <v>1</v>
      </c>
      <c r="D25" s="130" t="s">
        <v>0</v>
      </c>
      <c r="E25" s="166"/>
      <c r="F25" s="178">
        <v>2</v>
      </c>
      <c r="G25" s="250" t="s">
        <v>0</v>
      </c>
      <c r="H2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115" t="str">
        <f>IF(Sklop17[[#This Row],[ZAHTEVANA SHEMA KAKOVOSTI]]&lt;&gt;"",Sklop17[[#This Row],[Preračunana masa/volumen/kos na enoto kg]],"")</f>
        <v/>
      </c>
      <c r="J25" s="131"/>
      <c r="K25" s="132"/>
      <c r="L25" s="215"/>
      <c r="M25" s="212"/>
      <c r="N25" s="213"/>
      <c r="O25" s="213"/>
      <c r="P25" s="162"/>
      <c r="Q25" s="161">
        <f>+Sklop17[[#This Row],[cena/enota brez DDV v EUR]]*Sklop17[[#This Row],[Stopnja DDV (%)]]</f>
        <v>0</v>
      </c>
      <c r="R25" s="161">
        <f>+Sklop17[[#This Row],[cena/enota brez DDV v EUR]]+Sklop17[[#This Row],[Davek (EUR)]]</f>
        <v>0</v>
      </c>
      <c r="S25" s="161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251"/>
    </row>
    <row r="26" spans="1:21" s="55" customFormat="1" ht="12">
      <c r="A26" s="130" t="s">
        <v>12</v>
      </c>
      <c r="B26" s="210" t="s">
        <v>723</v>
      </c>
      <c r="C26" s="130">
        <v>1</v>
      </c>
      <c r="D26" s="130" t="s">
        <v>0</v>
      </c>
      <c r="E26" s="166"/>
      <c r="F26" s="178">
        <v>20</v>
      </c>
      <c r="G26" s="250" t="s">
        <v>0</v>
      </c>
      <c r="H2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15" t="str">
        <f>IF(Sklop17[[#This Row],[ZAHTEVANA SHEMA KAKOVOSTI]]&lt;&gt;"",Sklop17[[#This Row],[Preračunana masa/volumen/kos na enoto kg]],"")</f>
        <v/>
      </c>
      <c r="J26" s="131"/>
      <c r="K26" s="132"/>
      <c r="L26" s="215"/>
      <c r="M26" s="212"/>
      <c r="N26" s="213"/>
      <c r="O26" s="213"/>
      <c r="P26" s="162"/>
      <c r="Q26" s="161">
        <f>+Sklop17[[#This Row],[cena/enota brez DDV v EUR]]*Sklop17[[#This Row],[Stopnja DDV (%)]]</f>
        <v>0</v>
      </c>
      <c r="R26" s="161">
        <f>+Sklop17[[#This Row],[cena/enota brez DDV v EUR]]+Sklop17[[#This Row],[Davek (EUR)]]</f>
        <v>0</v>
      </c>
      <c r="S26" s="161">
        <f>+Sklop17[[#This Row],[cena/enota brez DDV v EUR]]*Sklop17[[#This Row],[Okvirna količina]]</f>
        <v>0</v>
      </c>
      <c r="T26" s="161">
        <f>+Sklop17[[#This Row],[Končna cena/enoto mere (EUR) z DDV]]*Sklop17[[#This Row],[Okvirna količina]]</f>
        <v>0</v>
      </c>
      <c r="U26" s="251"/>
    </row>
    <row r="27" spans="1:21" s="55" customFormat="1" ht="12">
      <c r="A27" s="130" t="s">
        <v>13</v>
      </c>
      <c r="B27" s="210" t="s">
        <v>724</v>
      </c>
      <c r="C27" s="130">
        <v>1</v>
      </c>
      <c r="D27" s="130" t="s">
        <v>0</v>
      </c>
      <c r="E27" s="166"/>
      <c r="F27" s="178">
        <v>2</v>
      </c>
      <c r="G27" s="250" t="s">
        <v>0</v>
      </c>
      <c r="H2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115" t="str">
        <f>IF(Sklop17[[#This Row],[ZAHTEVANA SHEMA KAKOVOSTI]]&lt;&gt;"",Sklop17[[#This Row],[Preračunana masa/volumen/kos na enoto kg]],"")</f>
        <v/>
      </c>
      <c r="J27" s="131"/>
      <c r="K27" s="132"/>
      <c r="L27" s="215"/>
      <c r="M27" s="212"/>
      <c r="N27" s="213"/>
      <c r="O27" s="213"/>
      <c r="P27" s="162"/>
      <c r="Q27" s="161">
        <f>+Sklop17[[#This Row],[cena/enota brez DDV v EUR]]*Sklop17[[#This Row],[Stopnja DDV (%)]]</f>
        <v>0</v>
      </c>
      <c r="R27" s="161">
        <f>+Sklop17[[#This Row],[cena/enota brez DDV v EUR]]+Sklop17[[#This Row],[Davek (EUR)]]</f>
        <v>0</v>
      </c>
      <c r="S27" s="161">
        <f>+Sklop17[[#This Row],[cena/enota brez DDV v EUR]]*Sklop17[[#This Row],[Okvirna količina]]</f>
        <v>0</v>
      </c>
      <c r="T27" s="161">
        <f>+Sklop17[[#This Row],[Končna cena/enoto mere (EUR) z DDV]]*Sklop17[[#This Row],[Okvirna količina]]</f>
        <v>0</v>
      </c>
      <c r="U27" s="251"/>
    </row>
    <row r="28" spans="1:21" s="55" customFormat="1" ht="12">
      <c r="A28" s="130" t="s">
        <v>14</v>
      </c>
      <c r="B28" s="210" t="s">
        <v>725</v>
      </c>
      <c r="C28" s="130">
        <v>30</v>
      </c>
      <c r="D28" s="130" t="s">
        <v>111</v>
      </c>
      <c r="E28" s="166" t="s">
        <v>436</v>
      </c>
      <c r="F28" s="178">
        <v>10</v>
      </c>
      <c r="G28" s="250" t="s">
        <v>74</v>
      </c>
      <c r="H2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8" s="115">
        <f>IF(Sklop17[[#This Row],[ZAHTEVANA SHEMA KAKOVOSTI]]&lt;&gt;"",Sklop17[[#This Row],[Preračunana masa/volumen/kos na enoto kg]],"")</f>
        <v>0.3</v>
      </c>
      <c r="J28" s="131"/>
      <c r="K28" s="132"/>
      <c r="L28" s="215"/>
      <c r="M28" s="212"/>
      <c r="N28" s="213"/>
      <c r="O28" s="213"/>
      <c r="P28" s="162"/>
      <c r="Q28" s="161">
        <f>+Sklop17[[#This Row],[cena/enota brez DDV v EUR]]*Sklop17[[#This Row],[Stopnja DDV (%)]]</f>
        <v>0</v>
      </c>
      <c r="R28" s="161">
        <f>+Sklop17[[#This Row],[cena/enota brez DDV v EUR]]+Sklop17[[#This Row],[Davek (EUR)]]</f>
        <v>0</v>
      </c>
      <c r="S28" s="161">
        <f>+Sklop17[[#This Row],[cena/enota brez DDV v EUR]]*Sklop17[[#This Row],[Okvirna količina]]</f>
        <v>0</v>
      </c>
      <c r="T28" s="161">
        <f>+Sklop17[[#This Row],[Končna cena/enoto mere (EUR) z DDV]]*Sklop17[[#This Row],[Okvirna količina]]</f>
        <v>0</v>
      </c>
      <c r="U28" s="251"/>
    </row>
    <row r="29" spans="1:21" s="55" customFormat="1" ht="12">
      <c r="A29" s="130" t="s">
        <v>15</v>
      </c>
      <c r="B29" s="210" t="s">
        <v>725</v>
      </c>
      <c r="C29" s="130">
        <v>40</v>
      </c>
      <c r="D29" s="130" t="s">
        <v>111</v>
      </c>
      <c r="E29" s="166" t="s">
        <v>436</v>
      </c>
      <c r="F29" s="178">
        <v>5</v>
      </c>
      <c r="G29" s="250" t="s">
        <v>74</v>
      </c>
      <c r="H2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29" s="115">
        <f>IF(Sklop17[[#This Row],[ZAHTEVANA SHEMA KAKOVOSTI]]&lt;&gt;"",Sklop17[[#This Row],[Preračunana masa/volumen/kos na enoto kg]],"")</f>
        <v>0.2</v>
      </c>
      <c r="J29" s="131"/>
      <c r="K29" s="132"/>
      <c r="L29" s="215"/>
      <c r="M29" s="212"/>
      <c r="N29" s="213"/>
      <c r="O29" s="213"/>
      <c r="P29" s="162"/>
      <c r="Q29" s="161">
        <f>+Sklop17[[#This Row],[cena/enota brez DDV v EUR]]*Sklop17[[#This Row],[Stopnja DDV (%)]]</f>
        <v>0</v>
      </c>
      <c r="R29" s="161">
        <f>+Sklop17[[#This Row],[cena/enota brez DDV v EUR]]+Sklop17[[#This Row],[Davek (EUR)]]</f>
        <v>0</v>
      </c>
      <c r="S29" s="161">
        <f>+Sklop17[[#This Row],[cena/enota brez DDV v EUR]]*Sklop17[[#This Row],[Okvirna količina]]</f>
        <v>0</v>
      </c>
      <c r="T29" s="161">
        <f>+Sklop17[[#This Row],[Končna cena/enoto mere (EUR) z DDV]]*Sklop17[[#This Row],[Okvirna količina]]</f>
        <v>0</v>
      </c>
      <c r="U29" s="251"/>
    </row>
    <row r="30" spans="1:21" s="55" customFormat="1" ht="12">
      <c r="A30" s="130" t="s">
        <v>16</v>
      </c>
      <c r="B30" s="210" t="s">
        <v>726</v>
      </c>
      <c r="C30" s="130">
        <v>1</v>
      </c>
      <c r="D30" s="130" t="s">
        <v>0</v>
      </c>
      <c r="E30" s="166"/>
      <c r="F30" s="178">
        <v>70</v>
      </c>
      <c r="G30" s="250" t="s">
        <v>0</v>
      </c>
      <c r="H3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0" s="115" t="str">
        <f>IF(Sklop17[[#This Row],[ZAHTEVANA SHEMA KAKOVOSTI]]&lt;&gt;"",Sklop17[[#This Row],[Preračunana masa/volumen/kos na enoto kg]],"")</f>
        <v/>
      </c>
      <c r="J30" s="131"/>
      <c r="K30" s="132"/>
      <c r="L30" s="215"/>
      <c r="M30" s="212"/>
      <c r="N30" s="213"/>
      <c r="O30" s="213"/>
      <c r="P30" s="162"/>
      <c r="Q30" s="161">
        <f>+Sklop17[[#This Row],[cena/enota brez DDV v EUR]]*Sklop17[[#This Row],[Stopnja DDV (%)]]</f>
        <v>0</v>
      </c>
      <c r="R30" s="161">
        <f>+Sklop17[[#This Row],[cena/enota brez DDV v EUR]]+Sklop17[[#This Row],[Davek (EUR)]]</f>
        <v>0</v>
      </c>
      <c r="S30" s="161">
        <f>+Sklop17[[#This Row],[cena/enota brez DDV v EUR]]*Sklop17[[#This Row],[Okvirna količina]]</f>
        <v>0</v>
      </c>
      <c r="T30" s="161">
        <f>+Sklop17[[#This Row],[Končna cena/enoto mere (EUR) z DDV]]*Sklop17[[#This Row],[Okvirna količina]]</f>
        <v>0</v>
      </c>
      <c r="U30" s="251"/>
    </row>
    <row r="31" spans="1:21" s="55" customFormat="1" ht="12">
      <c r="A31" s="130" t="s">
        <v>17</v>
      </c>
      <c r="B31" s="210" t="s">
        <v>727</v>
      </c>
      <c r="C31" s="130">
        <v>30</v>
      </c>
      <c r="D31" s="130" t="s">
        <v>111</v>
      </c>
      <c r="E31" s="166" t="s">
        <v>436</v>
      </c>
      <c r="F31" s="178">
        <v>5</v>
      </c>
      <c r="G31" s="250" t="s">
        <v>74</v>
      </c>
      <c r="H3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31" s="115">
        <f>IF(Sklop17[[#This Row],[ZAHTEVANA SHEMA KAKOVOSTI]]&lt;&gt;"",Sklop17[[#This Row],[Preračunana masa/volumen/kos na enoto kg]],"")</f>
        <v>0.15</v>
      </c>
      <c r="J31" s="131"/>
      <c r="K31" s="132"/>
      <c r="L31" s="215"/>
      <c r="M31" s="212"/>
      <c r="N31" s="213"/>
      <c r="O31" s="213"/>
      <c r="P31" s="162"/>
      <c r="Q31" s="161">
        <f>+Sklop17[[#This Row],[cena/enota brez DDV v EUR]]*Sklop17[[#This Row],[Stopnja DDV (%)]]</f>
        <v>0</v>
      </c>
      <c r="R31" s="161">
        <f>+Sklop17[[#This Row],[cena/enota brez DDV v EUR]]+Sklop17[[#This Row],[Davek (EUR)]]</f>
        <v>0</v>
      </c>
      <c r="S31" s="161">
        <f>+Sklop17[[#This Row],[cena/enota brez DDV v EUR]]*Sklop17[[#This Row],[Okvirna količina]]</f>
        <v>0</v>
      </c>
      <c r="T31" s="161">
        <f>+Sklop17[[#This Row],[Končna cena/enoto mere (EUR) z DDV]]*Sklop17[[#This Row],[Okvirna količina]]</f>
        <v>0</v>
      </c>
      <c r="U31" s="251"/>
    </row>
    <row r="32" spans="1:21" s="55" customFormat="1" ht="12">
      <c r="A32" s="130" t="s">
        <v>18</v>
      </c>
      <c r="B32" s="210" t="s">
        <v>727</v>
      </c>
      <c r="C32" s="130">
        <v>40</v>
      </c>
      <c r="D32" s="130" t="s">
        <v>111</v>
      </c>
      <c r="E32" s="166" t="s">
        <v>436</v>
      </c>
      <c r="F32" s="178">
        <v>5</v>
      </c>
      <c r="G32" s="250" t="s">
        <v>74</v>
      </c>
      <c r="H3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32" s="115">
        <f>IF(Sklop17[[#This Row],[ZAHTEVANA SHEMA KAKOVOSTI]]&lt;&gt;"",Sklop17[[#This Row],[Preračunana masa/volumen/kos na enoto kg]],"")</f>
        <v>0.2</v>
      </c>
      <c r="J32" s="131"/>
      <c r="K32" s="132"/>
      <c r="L32" s="215"/>
      <c r="M32" s="212"/>
      <c r="N32" s="213"/>
      <c r="O32" s="213"/>
      <c r="P32" s="162"/>
      <c r="Q32" s="161">
        <f>+Sklop17[[#This Row],[cena/enota brez DDV v EUR]]*Sklop17[[#This Row],[Stopnja DDV (%)]]</f>
        <v>0</v>
      </c>
      <c r="R32" s="161">
        <f>+Sklop17[[#This Row],[cena/enota brez DDV v EUR]]+Sklop17[[#This Row],[Davek (EUR)]]</f>
        <v>0</v>
      </c>
      <c r="S32" s="161">
        <f>+Sklop17[[#This Row],[cena/enota brez DDV v EUR]]*Sklop17[[#This Row],[Okvirna količina]]</f>
        <v>0</v>
      </c>
      <c r="T32" s="161">
        <f>+Sklop17[[#This Row],[Končna cena/enoto mere (EUR) z DDV]]*Sklop17[[#This Row],[Okvirna količina]]</f>
        <v>0</v>
      </c>
      <c r="U32" s="251"/>
    </row>
    <row r="33" spans="1:21" s="55" customFormat="1" ht="12">
      <c r="A33" s="130" t="s">
        <v>19</v>
      </c>
      <c r="B33" s="210" t="s">
        <v>728</v>
      </c>
      <c r="C33" s="130">
        <v>1</v>
      </c>
      <c r="D33" s="130" t="s">
        <v>0</v>
      </c>
      <c r="E33" s="166"/>
      <c r="F33" s="178">
        <v>15</v>
      </c>
      <c r="G33" s="250" t="s">
        <v>0</v>
      </c>
      <c r="H3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3" s="115" t="str">
        <f>IF(Sklop17[[#This Row],[ZAHTEVANA SHEMA KAKOVOSTI]]&lt;&gt;"",Sklop17[[#This Row],[Preračunana masa/volumen/kos na enoto kg]],"")</f>
        <v/>
      </c>
      <c r="J33" s="131"/>
      <c r="K33" s="132"/>
      <c r="L33" s="215"/>
      <c r="M33" s="212"/>
      <c r="N33" s="213"/>
      <c r="O33" s="213"/>
      <c r="P33" s="162"/>
      <c r="Q33" s="161">
        <f>+Sklop17[[#This Row],[cena/enota brez DDV v EUR]]*Sklop17[[#This Row],[Stopnja DDV (%)]]</f>
        <v>0</v>
      </c>
      <c r="R33" s="161">
        <f>+Sklop17[[#This Row],[cena/enota brez DDV v EUR]]+Sklop17[[#This Row],[Davek (EUR)]]</f>
        <v>0</v>
      </c>
      <c r="S33" s="161">
        <f>+Sklop17[[#This Row],[cena/enota brez DDV v EUR]]*Sklop17[[#This Row],[Okvirna količina]]</f>
        <v>0</v>
      </c>
      <c r="T33" s="161">
        <f>+Sklop17[[#This Row],[Končna cena/enoto mere (EUR) z DDV]]*Sklop17[[#This Row],[Okvirna količina]]</f>
        <v>0</v>
      </c>
      <c r="U33" s="251"/>
    </row>
    <row r="34" spans="1:21" s="55" customFormat="1" ht="12">
      <c r="A34" s="130" t="s">
        <v>20</v>
      </c>
      <c r="B34" s="210" t="s">
        <v>729</v>
      </c>
      <c r="C34" s="130">
        <v>1</v>
      </c>
      <c r="D34" s="130" t="s">
        <v>0</v>
      </c>
      <c r="E34" s="166"/>
      <c r="F34" s="178">
        <v>10</v>
      </c>
      <c r="G34" s="250" t="s">
        <v>0</v>
      </c>
      <c r="H3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4" s="115" t="str">
        <f>IF(Sklop17[[#This Row],[ZAHTEVANA SHEMA KAKOVOSTI]]&lt;&gt;"",Sklop17[[#This Row],[Preračunana masa/volumen/kos na enoto kg]],"")</f>
        <v/>
      </c>
      <c r="J34" s="131"/>
      <c r="K34" s="132"/>
      <c r="L34" s="215"/>
      <c r="M34" s="212"/>
      <c r="N34" s="213"/>
      <c r="O34" s="213"/>
      <c r="P34" s="162"/>
      <c r="Q34" s="161">
        <f>+Sklop17[[#This Row],[cena/enota brez DDV v EUR]]*Sklop17[[#This Row],[Stopnja DDV (%)]]</f>
        <v>0</v>
      </c>
      <c r="R34" s="161">
        <f>+Sklop17[[#This Row],[cena/enota brez DDV v EUR]]+Sklop17[[#This Row],[Davek (EUR)]]</f>
        <v>0</v>
      </c>
      <c r="S34" s="161">
        <f>+Sklop17[[#This Row],[cena/enota brez DDV v EUR]]*Sklop17[[#This Row],[Okvirna količina]]</f>
        <v>0</v>
      </c>
      <c r="T34" s="161">
        <f>+Sklop17[[#This Row],[Končna cena/enoto mere (EUR) z DDV]]*Sklop17[[#This Row],[Okvirna količina]]</f>
        <v>0</v>
      </c>
      <c r="U34" s="251"/>
    </row>
    <row r="35" spans="1:21" s="55" customFormat="1" ht="12">
      <c r="A35" s="130" t="s">
        <v>21</v>
      </c>
      <c r="B35" s="210" t="s">
        <v>730</v>
      </c>
      <c r="C35" s="130">
        <v>1</v>
      </c>
      <c r="D35" s="130" t="s">
        <v>0</v>
      </c>
      <c r="E35" s="166"/>
      <c r="F35" s="178">
        <v>10</v>
      </c>
      <c r="G35" s="250" t="s">
        <v>0</v>
      </c>
      <c r="H3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15" t="str">
        <f>IF(Sklop17[[#This Row],[ZAHTEVANA SHEMA KAKOVOSTI]]&lt;&gt;"",Sklop17[[#This Row],[Preračunana masa/volumen/kos na enoto kg]],"")</f>
        <v/>
      </c>
      <c r="J35" s="131"/>
      <c r="K35" s="132"/>
      <c r="L35" s="215"/>
      <c r="M35" s="212"/>
      <c r="N35" s="213"/>
      <c r="O35" s="213"/>
      <c r="P35" s="162"/>
      <c r="Q35" s="161">
        <f>+Sklop17[[#This Row],[cena/enota brez DDV v EUR]]*Sklop17[[#This Row],[Stopnja DDV (%)]]</f>
        <v>0</v>
      </c>
      <c r="R35" s="161">
        <f>+Sklop17[[#This Row],[cena/enota brez DDV v EUR]]+Sklop17[[#This Row],[Davek (EUR)]]</f>
        <v>0</v>
      </c>
      <c r="S35" s="161">
        <f>+Sklop17[[#This Row],[cena/enota brez DDV v EUR]]*Sklop17[[#This Row],[Okvirna količina]]</f>
        <v>0</v>
      </c>
      <c r="T35" s="161">
        <f>+Sklop17[[#This Row],[Končna cena/enoto mere (EUR) z DDV]]*Sklop17[[#This Row],[Okvirna količina]]</f>
        <v>0</v>
      </c>
      <c r="U35" s="251"/>
    </row>
    <row r="36" spans="1:21" s="55" customFormat="1" ht="12">
      <c r="A36" s="130" t="s">
        <v>22</v>
      </c>
      <c r="B36" s="210" t="s">
        <v>731</v>
      </c>
      <c r="C36" s="130">
        <v>1</v>
      </c>
      <c r="D36" s="130" t="s">
        <v>0</v>
      </c>
      <c r="E36" s="166"/>
      <c r="F36" s="178">
        <v>2</v>
      </c>
      <c r="G36" s="250" t="s">
        <v>0</v>
      </c>
      <c r="H3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115" t="str">
        <f>IF(Sklop17[[#This Row],[ZAHTEVANA SHEMA KAKOVOSTI]]&lt;&gt;"",Sklop17[[#This Row],[Preračunana masa/volumen/kos na enoto kg]],"")</f>
        <v/>
      </c>
      <c r="J36" s="131"/>
      <c r="K36" s="132"/>
      <c r="L36" s="215"/>
      <c r="M36" s="212"/>
      <c r="N36" s="213"/>
      <c r="O36" s="213"/>
      <c r="P36" s="162"/>
      <c r="Q36" s="161">
        <f>+Sklop17[[#This Row],[cena/enota brez DDV v EUR]]*Sklop17[[#This Row],[Stopnja DDV (%)]]</f>
        <v>0</v>
      </c>
      <c r="R36" s="161">
        <f>+Sklop17[[#This Row],[cena/enota brez DDV v EUR]]+Sklop17[[#This Row],[Davek (EUR)]]</f>
        <v>0</v>
      </c>
      <c r="S36" s="161">
        <f>+Sklop17[[#This Row],[cena/enota brez DDV v EUR]]*Sklop17[[#This Row],[Okvirna količina]]</f>
        <v>0</v>
      </c>
      <c r="T36" s="161">
        <f>+Sklop17[[#This Row],[Končna cena/enoto mere (EUR) z DDV]]*Sklop17[[#This Row],[Okvirna količina]]</f>
        <v>0</v>
      </c>
      <c r="U36" s="251"/>
    </row>
    <row r="37" spans="1:21" s="55" customFormat="1" ht="24">
      <c r="A37" s="130" t="s">
        <v>23</v>
      </c>
      <c r="B37" s="210" t="s">
        <v>732</v>
      </c>
      <c r="C37" s="130">
        <v>1</v>
      </c>
      <c r="D37" s="130" t="s">
        <v>0</v>
      </c>
      <c r="E37" s="166"/>
      <c r="F37" s="178">
        <v>2</v>
      </c>
      <c r="G37" s="250" t="s">
        <v>0</v>
      </c>
      <c r="H3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7" s="115" t="str">
        <f>IF(Sklop17[[#This Row],[ZAHTEVANA SHEMA KAKOVOSTI]]&lt;&gt;"",Sklop17[[#This Row],[Preračunana masa/volumen/kos na enoto kg]],"")</f>
        <v/>
      </c>
      <c r="J37" s="131"/>
      <c r="K37" s="132"/>
      <c r="L37" s="215"/>
      <c r="M37" s="212"/>
      <c r="N37" s="213"/>
      <c r="O37" s="213"/>
      <c r="P37" s="162"/>
      <c r="Q37" s="161">
        <f>+Sklop17[[#This Row],[cena/enota brez DDV v EUR]]*Sklop17[[#This Row],[Stopnja DDV (%)]]</f>
        <v>0</v>
      </c>
      <c r="R37" s="161">
        <f>+Sklop17[[#This Row],[cena/enota brez DDV v EUR]]+Sklop17[[#This Row],[Davek (EUR)]]</f>
        <v>0</v>
      </c>
      <c r="S37" s="161">
        <f>+Sklop17[[#This Row],[cena/enota brez DDV v EUR]]*Sklop17[[#This Row],[Okvirna količina]]</f>
        <v>0</v>
      </c>
      <c r="T37" s="161">
        <f>+Sklop17[[#This Row],[Končna cena/enoto mere (EUR) z DDV]]*Sklop17[[#This Row],[Okvirna količina]]</f>
        <v>0</v>
      </c>
      <c r="U37" s="251"/>
    </row>
    <row r="38" spans="1:21" s="55" customFormat="1" ht="12">
      <c r="A38" s="130" t="s">
        <v>24</v>
      </c>
      <c r="B38" s="210" t="s">
        <v>735</v>
      </c>
      <c r="C38" s="130" t="s">
        <v>886</v>
      </c>
      <c r="D38" s="130" t="s">
        <v>0</v>
      </c>
      <c r="E38" s="166"/>
      <c r="F38" s="178">
        <v>2</v>
      </c>
      <c r="G38" s="250" t="s">
        <v>0</v>
      </c>
      <c r="H3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8" s="115" t="str">
        <f>IF(Sklop17[[#This Row],[ZAHTEVANA SHEMA KAKOVOSTI]]&lt;&gt;"",Sklop17[[#This Row],[Preračunana masa/volumen/kos na enoto kg]],"")</f>
        <v/>
      </c>
      <c r="J38" s="131"/>
      <c r="K38" s="132"/>
      <c r="L38" s="215"/>
      <c r="M38" s="212"/>
      <c r="N38" s="213"/>
      <c r="O38" s="213"/>
      <c r="P38" s="162"/>
      <c r="Q38" s="161">
        <f>+Sklop17[[#This Row],[cena/enota brez DDV v EUR]]*Sklop17[[#This Row],[Stopnja DDV (%)]]</f>
        <v>0</v>
      </c>
      <c r="R38" s="161">
        <f>+Sklop17[[#This Row],[cena/enota brez DDV v EUR]]+Sklop17[[#This Row],[Davek (EUR)]]</f>
        <v>0</v>
      </c>
      <c r="S38" s="161">
        <f>+Sklop17[[#This Row],[cena/enota brez DDV v EUR]]*Sklop17[[#This Row],[Okvirna količina]]</f>
        <v>0</v>
      </c>
      <c r="T38" s="161">
        <f>+Sklop17[[#This Row],[Končna cena/enoto mere (EUR) z DDV]]*Sklop17[[#This Row],[Okvirna količina]]</f>
        <v>0</v>
      </c>
      <c r="U38" s="251"/>
    </row>
    <row r="39" spans="1:21" s="55" customFormat="1" ht="12">
      <c r="A39" s="130" t="s">
        <v>25</v>
      </c>
      <c r="B39" s="210" t="s">
        <v>733</v>
      </c>
      <c r="C39" s="130">
        <v>1</v>
      </c>
      <c r="D39" s="130" t="s">
        <v>0</v>
      </c>
      <c r="E39" s="166"/>
      <c r="F39" s="178">
        <v>430</v>
      </c>
      <c r="G39" s="250" t="s">
        <v>0</v>
      </c>
      <c r="H3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430</v>
      </c>
      <c r="I39" s="115" t="str">
        <f>IF(Sklop17[[#This Row],[ZAHTEVANA SHEMA KAKOVOSTI]]&lt;&gt;"",Sklop17[[#This Row],[Preračunana masa/volumen/kos na enoto kg]],"")</f>
        <v/>
      </c>
      <c r="J39" s="131"/>
      <c r="K39" s="132"/>
      <c r="L39" s="215"/>
      <c r="M39" s="212"/>
      <c r="N39" s="213"/>
      <c r="O39" s="213"/>
      <c r="P39" s="162"/>
      <c r="Q39" s="161">
        <f>+Sklop17[[#This Row],[cena/enota brez DDV v EUR]]*Sklop17[[#This Row],[Stopnja DDV (%)]]</f>
        <v>0</v>
      </c>
      <c r="R39" s="161">
        <f>+Sklop17[[#This Row],[cena/enota brez DDV v EUR]]+Sklop17[[#This Row],[Davek (EUR)]]</f>
        <v>0</v>
      </c>
      <c r="S39" s="161">
        <f>+Sklop17[[#This Row],[cena/enota brez DDV v EUR]]*Sklop17[[#This Row],[Okvirna količina]]</f>
        <v>0</v>
      </c>
      <c r="T39" s="161">
        <f>+Sklop17[[#This Row],[Končna cena/enoto mere (EUR) z DDV]]*Sklop17[[#This Row],[Okvirna količina]]</f>
        <v>0</v>
      </c>
      <c r="U39" s="251"/>
    </row>
    <row r="40" spans="1:21" s="55" customFormat="1" ht="12">
      <c r="A40" s="130" t="s">
        <v>26</v>
      </c>
      <c r="B40" s="210" t="s">
        <v>1091</v>
      </c>
      <c r="C40" s="130">
        <v>60</v>
      </c>
      <c r="D40" s="207" t="s">
        <v>111</v>
      </c>
      <c r="E40" s="166"/>
      <c r="F40" s="178">
        <v>5</v>
      </c>
      <c r="G40" s="250" t="s">
        <v>74</v>
      </c>
      <c r="H4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40" s="115" t="str">
        <f>IF(Sklop17[[#This Row],[ZAHTEVANA SHEMA KAKOVOSTI]]&lt;&gt;"",Sklop17[[#This Row],[Preračunana masa/volumen/kos na enoto kg]],"")</f>
        <v/>
      </c>
      <c r="J40" s="131"/>
      <c r="K40" s="132"/>
      <c r="L40" s="215"/>
      <c r="M40" s="212"/>
      <c r="N40" s="213"/>
      <c r="O40" s="213"/>
      <c r="P40" s="162"/>
      <c r="Q40" s="161">
        <f>+Sklop17[[#This Row],[cena/enota brez DDV v EUR]]*Sklop17[[#This Row],[Stopnja DDV (%)]]</f>
        <v>0</v>
      </c>
      <c r="R40" s="161">
        <f>+Sklop17[[#This Row],[cena/enota brez DDV v EUR]]+Sklop17[[#This Row],[Davek (EUR)]]</f>
        <v>0</v>
      </c>
      <c r="S40" s="161">
        <f>+Sklop17[[#This Row],[cena/enota brez DDV v EUR]]*Sklop17[[#This Row],[Okvirna količina]]</f>
        <v>0</v>
      </c>
      <c r="T40" s="161">
        <f>+Sklop17[[#This Row],[Končna cena/enoto mere (EUR) z DDV]]*Sklop17[[#This Row],[Okvirna količina]]</f>
        <v>0</v>
      </c>
      <c r="U40" s="251"/>
    </row>
    <row r="41" spans="1:21" s="55" customFormat="1" ht="12">
      <c r="A41" s="130" t="s">
        <v>27</v>
      </c>
      <c r="B41" s="210" t="s">
        <v>734</v>
      </c>
      <c r="C41" s="130">
        <v>1</v>
      </c>
      <c r="D41" s="207" t="s">
        <v>0</v>
      </c>
      <c r="E41" s="166"/>
      <c r="F41" s="178">
        <v>10</v>
      </c>
      <c r="G41" s="250" t="s">
        <v>0</v>
      </c>
      <c r="H4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115" t="str">
        <f>IF(Sklop17[[#This Row],[ZAHTEVANA SHEMA KAKOVOSTI]]&lt;&gt;"",Sklop17[[#This Row],[Preračunana masa/volumen/kos na enoto kg]],"")</f>
        <v/>
      </c>
      <c r="J41" s="131"/>
      <c r="K41" s="132"/>
      <c r="L41" s="215"/>
      <c r="M41" s="212"/>
      <c r="N41" s="213"/>
      <c r="O41" s="213"/>
      <c r="P41" s="162"/>
      <c r="Q41" s="161">
        <f>+Sklop17[[#This Row],[cena/enota brez DDV v EUR]]*Sklop17[[#This Row],[Stopnja DDV (%)]]</f>
        <v>0</v>
      </c>
      <c r="R41" s="161">
        <f>+Sklop17[[#This Row],[cena/enota brez DDV v EUR]]+Sklop17[[#This Row],[Davek (EUR)]]</f>
        <v>0</v>
      </c>
      <c r="S41" s="161">
        <f>+Sklop17[[#This Row],[cena/enota brez DDV v EUR]]*Sklop17[[#This Row],[Okvirna količina]]</f>
        <v>0</v>
      </c>
      <c r="T41" s="161">
        <f>+Sklop17[[#This Row],[Končna cena/enoto mere (EUR) z DDV]]*Sklop17[[#This Row],[Okvirna količina]]</f>
        <v>0</v>
      </c>
      <c r="U41" s="251"/>
    </row>
    <row r="42" spans="1:21" s="55" customFormat="1" ht="12">
      <c r="A42" s="130" t="s">
        <v>28</v>
      </c>
      <c r="B42" s="210" t="s">
        <v>736</v>
      </c>
      <c r="C42" s="130" t="s">
        <v>1090</v>
      </c>
      <c r="D42" s="207" t="s">
        <v>111</v>
      </c>
      <c r="E42" s="166"/>
      <c r="F42" s="178">
        <v>5</v>
      </c>
      <c r="G42" s="250" t="s">
        <v>0</v>
      </c>
      <c r="H4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115" t="str">
        <f>IF(Sklop17[[#This Row],[ZAHTEVANA SHEMA KAKOVOSTI]]&lt;&gt;"",Sklop17[[#This Row],[Preračunana masa/volumen/kos na enoto kg]],"")</f>
        <v/>
      </c>
      <c r="J42" s="131"/>
      <c r="K42" s="132"/>
      <c r="L42" s="215"/>
      <c r="M42" s="212"/>
      <c r="N42" s="213"/>
      <c r="O42" s="213"/>
      <c r="P42" s="162"/>
      <c r="Q42" s="161">
        <f>+Sklop17[[#This Row],[cena/enota brez DDV v EUR]]*Sklop17[[#This Row],[Stopnja DDV (%)]]</f>
        <v>0</v>
      </c>
      <c r="R42" s="161">
        <f>+Sklop17[[#This Row],[cena/enota brez DDV v EUR]]+Sklop17[[#This Row],[Davek (EUR)]]</f>
        <v>0</v>
      </c>
      <c r="S42" s="161">
        <f>+Sklop17[[#This Row],[cena/enota brez DDV v EUR]]*Sklop17[[#This Row],[Okvirna količina]]</f>
        <v>0</v>
      </c>
      <c r="T42" s="161">
        <f>+Sklop17[[#This Row],[Končna cena/enoto mere (EUR) z DDV]]*Sklop17[[#This Row],[Okvirna količina]]</f>
        <v>0</v>
      </c>
      <c r="U42" s="251"/>
    </row>
    <row r="43" spans="1:21" s="55" customFormat="1" ht="12">
      <c r="A43" s="130" t="s">
        <v>29</v>
      </c>
      <c r="B43" s="210" t="s">
        <v>1059</v>
      </c>
      <c r="C43" s="130">
        <v>40</v>
      </c>
      <c r="D43" s="207" t="s">
        <v>111</v>
      </c>
      <c r="E43" s="166"/>
      <c r="F43" s="178">
        <v>5</v>
      </c>
      <c r="G43" s="250" t="s">
        <v>74</v>
      </c>
      <c r="H4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3" s="115" t="str">
        <f>IF(Sklop17[[#This Row],[ZAHTEVANA SHEMA KAKOVOSTI]]&lt;&gt;"",Sklop17[[#This Row],[Preračunana masa/volumen/kos na enoto kg]],"")</f>
        <v/>
      </c>
      <c r="J43" s="131"/>
      <c r="K43" s="132"/>
      <c r="L43" s="215"/>
      <c r="M43" s="212"/>
      <c r="N43" s="213"/>
      <c r="O43" s="213"/>
      <c r="P43" s="162"/>
      <c r="Q43" s="161">
        <f>+Sklop17[[#This Row],[cena/enota brez DDV v EUR]]*Sklop17[[#This Row],[Stopnja DDV (%)]]</f>
        <v>0</v>
      </c>
      <c r="R43" s="161">
        <f>+Sklop17[[#This Row],[cena/enota brez DDV v EUR]]+Sklop17[[#This Row],[Davek (EUR)]]</f>
        <v>0</v>
      </c>
      <c r="S43" s="161">
        <f>+Sklop17[[#This Row],[cena/enota brez DDV v EUR]]*Sklop17[[#This Row],[Okvirna količina]]</f>
        <v>0</v>
      </c>
      <c r="T43" s="161">
        <f>+Sklop17[[#This Row],[Končna cena/enoto mere (EUR) z DDV]]*Sklop17[[#This Row],[Okvirna količina]]</f>
        <v>0</v>
      </c>
      <c r="U43" s="251"/>
    </row>
    <row r="44" spans="1:21" s="55" customFormat="1" ht="60">
      <c r="A44" s="130" t="s">
        <v>30</v>
      </c>
      <c r="B44" s="210" t="s">
        <v>737</v>
      </c>
      <c r="C44" s="130" t="s">
        <v>267</v>
      </c>
      <c r="D44" s="207" t="s">
        <v>0</v>
      </c>
      <c r="E44" s="166"/>
      <c r="F44" s="178">
        <v>180</v>
      </c>
      <c r="G44" s="250" t="s">
        <v>0</v>
      </c>
      <c r="H4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44" s="115" t="str">
        <f>IF(Sklop17[[#This Row],[ZAHTEVANA SHEMA KAKOVOSTI]]&lt;&gt;"",Sklop17[[#This Row],[Preračunana masa/volumen/kos na enoto kg]],"")</f>
        <v/>
      </c>
      <c r="J44" s="131"/>
      <c r="K44" s="132"/>
      <c r="L44" s="215"/>
      <c r="M44" s="212"/>
      <c r="N44" s="213"/>
      <c r="O44" s="213"/>
      <c r="P44" s="162"/>
      <c r="Q44" s="161">
        <f>+Sklop17[[#This Row],[cena/enota brez DDV v EUR]]*Sklop17[[#This Row],[Stopnja DDV (%)]]</f>
        <v>0</v>
      </c>
      <c r="R44" s="161">
        <f>+Sklop17[[#This Row],[cena/enota brez DDV v EUR]]+Sklop17[[#This Row],[Davek (EUR)]]</f>
        <v>0</v>
      </c>
      <c r="S44" s="161">
        <f>+Sklop17[[#This Row],[cena/enota brez DDV v EUR]]*Sklop17[[#This Row],[Okvirna količina]]</f>
        <v>0</v>
      </c>
      <c r="T44" s="161">
        <f>+Sklop17[[#This Row],[Končna cena/enoto mere (EUR) z DDV]]*Sklop17[[#This Row],[Okvirna količina]]</f>
        <v>0</v>
      </c>
      <c r="U44" s="251"/>
    </row>
    <row r="45" spans="1:21" s="55" customFormat="1" ht="12">
      <c r="A45" s="130" t="s">
        <v>31</v>
      </c>
      <c r="B45" s="210" t="s">
        <v>738</v>
      </c>
      <c r="C45" s="130" t="s">
        <v>1079</v>
      </c>
      <c r="D45" s="207" t="s">
        <v>111</v>
      </c>
      <c r="E45" s="166"/>
      <c r="F45" s="178">
        <v>2</v>
      </c>
      <c r="G45" s="250" t="s">
        <v>0</v>
      </c>
      <c r="H4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5" s="115" t="str">
        <f>IF(Sklop17[[#This Row],[ZAHTEVANA SHEMA KAKOVOSTI]]&lt;&gt;"",Sklop17[[#This Row],[Preračunana masa/volumen/kos na enoto kg]],"")</f>
        <v/>
      </c>
      <c r="J45" s="131"/>
      <c r="K45" s="132"/>
      <c r="L45" s="215"/>
      <c r="M45" s="212"/>
      <c r="N45" s="213"/>
      <c r="O45" s="213"/>
      <c r="P45" s="162"/>
      <c r="Q45" s="161">
        <f>+Sklop17[[#This Row],[cena/enota brez DDV v EUR]]*Sklop17[[#This Row],[Stopnja DDV (%)]]</f>
        <v>0</v>
      </c>
      <c r="R45" s="161">
        <f>+Sklop17[[#This Row],[cena/enota brez DDV v EUR]]+Sklop17[[#This Row],[Davek (EUR)]]</f>
        <v>0</v>
      </c>
      <c r="S45" s="161">
        <f>+Sklop17[[#This Row],[cena/enota brez DDV v EUR]]*Sklop17[[#This Row],[Okvirna količina]]</f>
        <v>0</v>
      </c>
      <c r="T45" s="161">
        <f>+Sklop17[[#This Row],[Končna cena/enoto mere (EUR) z DDV]]*Sklop17[[#This Row],[Okvirna količina]]</f>
        <v>0</v>
      </c>
      <c r="U45" s="251"/>
    </row>
    <row r="46" spans="1:21" s="55" customFormat="1" ht="12">
      <c r="A46" s="130" t="s">
        <v>32</v>
      </c>
      <c r="B46" s="210" t="s">
        <v>739</v>
      </c>
      <c r="C46" s="130">
        <v>18</v>
      </c>
      <c r="D46" s="207" t="s">
        <v>111</v>
      </c>
      <c r="E46" s="166"/>
      <c r="F46" s="178">
        <v>2</v>
      </c>
      <c r="G46" s="250" t="s">
        <v>74</v>
      </c>
      <c r="H4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3.5999999999999997E-2</v>
      </c>
      <c r="I46" s="115" t="str">
        <f>IF(Sklop17[[#This Row],[ZAHTEVANA SHEMA KAKOVOSTI]]&lt;&gt;"",Sklop17[[#This Row],[Preračunana masa/volumen/kos na enoto kg]],"")</f>
        <v/>
      </c>
      <c r="J46" s="131"/>
      <c r="K46" s="132"/>
      <c r="L46" s="215"/>
      <c r="M46" s="212"/>
      <c r="N46" s="213"/>
      <c r="O46" s="213"/>
      <c r="P46" s="162"/>
      <c r="Q46" s="161">
        <f>+Sklop17[[#This Row],[cena/enota brez DDV v EUR]]*Sklop17[[#This Row],[Stopnja DDV (%)]]</f>
        <v>0</v>
      </c>
      <c r="R46" s="161">
        <f>+Sklop17[[#This Row],[cena/enota brez DDV v EUR]]+Sklop17[[#This Row],[Davek (EUR)]]</f>
        <v>0</v>
      </c>
      <c r="S46" s="161">
        <f>+Sklop17[[#This Row],[cena/enota brez DDV v EUR]]*Sklop17[[#This Row],[Okvirna količina]]</f>
        <v>0</v>
      </c>
      <c r="T46" s="161">
        <f>+Sklop17[[#This Row],[Končna cena/enoto mere (EUR) z DDV]]*Sklop17[[#This Row],[Okvirna količina]]</f>
        <v>0</v>
      </c>
      <c r="U46" s="251"/>
    </row>
    <row r="47" spans="1:21" s="55" customFormat="1" ht="12">
      <c r="A47" s="130" t="s">
        <v>33</v>
      </c>
      <c r="B47" s="210" t="s">
        <v>741</v>
      </c>
      <c r="C47" s="130">
        <v>382</v>
      </c>
      <c r="D47" s="207" t="s">
        <v>111</v>
      </c>
      <c r="E47" s="166"/>
      <c r="F47" s="178">
        <v>2</v>
      </c>
      <c r="G47" s="250" t="s">
        <v>0</v>
      </c>
      <c r="H4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47" s="115" t="str">
        <f>IF(Sklop17[[#This Row],[ZAHTEVANA SHEMA KAKOVOSTI]]&lt;&gt;"",Sklop17[[#This Row],[Preračunana masa/volumen/kos na enoto kg]],"")</f>
        <v/>
      </c>
      <c r="J47" s="131"/>
      <c r="K47" s="132"/>
      <c r="L47" s="215"/>
      <c r="M47" s="212"/>
      <c r="N47" s="213"/>
      <c r="O47" s="213"/>
      <c r="P47" s="162"/>
      <c r="Q47" s="161">
        <f>+Sklop17[[#This Row],[cena/enota brez DDV v EUR]]*Sklop17[[#This Row],[Stopnja DDV (%)]]</f>
        <v>0</v>
      </c>
      <c r="R47" s="161">
        <f>+Sklop17[[#This Row],[cena/enota brez DDV v EUR]]+Sklop17[[#This Row],[Davek (EUR)]]</f>
        <v>0</v>
      </c>
      <c r="S47" s="161">
        <f>+Sklop17[[#This Row],[cena/enota brez DDV v EUR]]*Sklop17[[#This Row],[Okvirna količina]]</f>
        <v>0</v>
      </c>
      <c r="T47" s="161">
        <f>+Sklop17[[#This Row],[Končna cena/enoto mere (EUR) z DDV]]*Sklop17[[#This Row],[Okvirna količina]]</f>
        <v>0</v>
      </c>
      <c r="U47" s="251"/>
    </row>
    <row r="48" spans="1:21" s="55" customFormat="1" ht="12">
      <c r="A48" s="130" t="s">
        <v>34</v>
      </c>
      <c r="B48" s="210" t="s">
        <v>740</v>
      </c>
      <c r="C48" s="130" t="s">
        <v>886</v>
      </c>
      <c r="D48" s="207" t="s">
        <v>0</v>
      </c>
      <c r="E48" s="166"/>
      <c r="F48" s="178">
        <v>3</v>
      </c>
      <c r="G48" s="250" t="s">
        <v>0</v>
      </c>
      <c r="H4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48" s="115" t="str">
        <f>IF(Sklop17[[#This Row],[ZAHTEVANA SHEMA KAKOVOSTI]]&lt;&gt;"",Sklop17[[#This Row],[Preračunana masa/volumen/kos na enoto kg]],"")</f>
        <v/>
      </c>
      <c r="J48" s="131"/>
      <c r="K48" s="132"/>
      <c r="L48" s="215"/>
      <c r="M48" s="212"/>
      <c r="N48" s="213"/>
      <c r="O48" s="213"/>
      <c r="P48" s="162"/>
      <c r="Q48" s="161">
        <f>+Sklop17[[#This Row],[cena/enota brez DDV v EUR]]*Sklop17[[#This Row],[Stopnja DDV (%)]]</f>
        <v>0</v>
      </c>
      <c r="R48" s="161">
        <f>+Sklop17[[#This Row],[cena/enota brez DDV v EUR]]+Sklop17[[#This Row],[Davek (EUR)]]</f>
        <v>0</v>
      </c>
      <c r="S48" s="161">
        <f>+Sklop17[[#This Row],[cena/enota brez DDV v EUR]]*Sklop17[[#This Row],[Okvirna količina]]</f>
        <v>0</v>
      </c>
      <c r="T48" s="161">
        <f>+Sklop17[[#This Row],[Končna cena/enoto mere (EUR) z DDV]]*Sklop17[[#This Row],[Okvirna količina]]</f>
        <v>0</v>
      </c>
      <c r="U48" s="251"/>
    </row>
    <row r="49" spans="1:21" s="55" customFormat="1" ht="12">
      <c r="A49" s="130" t="s">
        <v>35</v>
      </c>
      <c r="B49" s="210" t="s">
        <v>742</v>
      </c>
      <c r="C49" s="130">
        <v>1</v>
      </c>
      <c r="D49" s="207" t="s">
        <v>0</v>
      </c>
      <c r="E49" s="166"/>
      <c r="F49" s="178">
        <v>5</v>
      </c>
      <c r="G49" s="250" t="s">
        <v>0</v>
      </c>
      <c r="H4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115" t="str">
        <f>IF(Sklop17[[#This Row],[ZAHTEVANA SHEMA KAKOVOSTI]]&lt;&gt;"",Sklop17[[#This Row],[Preračunana masa/volumen/kos na enoto kg]],"")</f>
        <v/>
      </c>
      <c r="J49" s="131"/>
      <c r="K49" s="132"/>
      <c r="L49" s="215"/>
      <c r="M49" s="212"/>
      <c r="N49" s="213"/>
      <c r="O49" s="213"/>
      <c r="P49" s="162"/>
      <c r="Q49" s="161">
        <f>+Sklop17[[#This Row],[cena/enota brez DDV v EUR]]*Sklop17[[#This Row],[Stopnja DDV (%)]]</f>
        <v>0</v>
      </c>
      <c r="R49" s="161">
        <f>+Sklop17[[#This Row],[cena/enota brez DDV v EUR]]+Sklop17[[#This Row],[Davek (EUR)]]</f>
        <v>0</v>
      </c>
      <c r="S49" s="161">
        <f>+Sklop17[[#This Row],[cena/enota brez DDV v EUR]]*Sklop17[[#This Row],[Okvirna količina]]</f>
        <v>0</v>
      </c>
      <c r="T49" s="161">
        <f>+Sklop17[[#This Row],[Končna cena/enoto mere (EUR) z DDV]]*Sklop17[[#This Row],[Okvirna količina]]</f>
        <v>0</v>
      </c>
      <c r="U49" s="251"/>
    </row>
    <row r="50" spans="1:21" s="55" customFormat="1" ht="12">
      <c r="A50" s="130" t="s">
        <v>36</v>
      </c>
      <c r="B50" s="210" t="s">
        <v>743</v>
      </c>
      <c r="C50" s="130" t="s">
        <v>470</v>
      </c>
      <c r="D50" s="207" t="s">
        <v>111</v>
      </c>
      <c r="E50" s="166"/>
      <c r="F50" s="178">
        <v>1</v>
      </c>
      <c r="G50" s="250" t="s">
        <v>0</v>
      </c>
      <c r="H5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0" s="115" t="str">
        <f>IF(Sklop17[[#This Row],[ZAHTEVANA SHEMA KAKOVOSTI]]&lt;&gt;"",Sklop17[[#This Row],[Preračunana masa/volumen/kos na enoto kg]],"")</f>
        <v/>
      </c>
      <c r="J50" s="131"/>
      <c r="K50" s="132"/>
      <c r="L50" s="215"/>
      <c r="M50" s="212"/>
      <c r="N50" s="213"/>
      <c r="O50" s="213"/>
      <c r="P50" s="162"/>
      <c r="Q50" s="161">
        <f>+Sklop17[[#This Row],[cena/enota brez DDV v EUR]]*Sklop17[[#This Row],[Stopnja DDV (%)]]</f>
        <v>0</v>
      </c>
      <c r="R50" s="161">
        <f>+Sklop17[[#This Row],[cena/enota brez DDV v EUR]]+Sklop17[[#This Row],[Davek (EUR)]]</f>
        <v>0</v>
      </c>
      <c r="S50" s="161">
        <f>+Sklop17[[#This Row],[cena/enota brez DDV v EUR]]*Sklop17[[#This Row],[Okvirna količina]]</f>
        <v>0</v>
      </c>
      <c r="T50" s="161">
        <f>+Sklop17[[#This Row],[Končna cena/enoto mere (EUR) z DDV]]*Sklop17[[#This Row],[Okvirna količina]]</f>
        <v>0</v>
      </c>
      <c r="U50" s="251"/>
    </row>
    <row r="51" spans="1:21" s="55" customFormat="1" ht="12">
      <c r="A51" s="130" t="s">
        <v>37</v>
      </c>
      <c r="B51" s="210" t="s">
        <v>744</v>
      </c>
      <c r="C51" s="130" t="s">
        <v>434</v>
      </c>
      <c r="D51" s="207" t="s">
        <v>0</v>
      </c>
      <c r="E51" s="166"/>
      <c r="F51" s="178">
        <v>2</v>
      </c>
      <c r="G51" s="250" t="s">
        <v>0</v>
      </c>
      <c r="H5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1" s="115" t="str">
        <f>IF(Sklop17[[#This Row],[ZAHTEVANA SHEMA KAKOVOSTI]]&lt;&gt;"",Sklop17[[#This Row],[Preračunana masa/volumen/kos na enoto kg]],"")</f>
        <v/>
      </c>
      <c r="J51" s="131"/>
      <c r="K51" s="132"/>
      <c r="L51" s="215"/>
      <c r="M51" s="212"/>
      <c r="N51" s="213"/>
      <c r="O51" s="213"/>
      <c r="P51" s="162"/>
      <c r="Q51" s="161">
        <f>+Sklop17[[#This Row],[cena/enota brez DDV v EUR]]*Sklop17[[#This Row],[Stopnja DDV (%)]]</f>
        <v>0</v>
      </c>
      <c r="R51" s="161">
        <f>+Sklop17[[#This Row],[cena/enota brez DDV v EUR]]+Sklop17[[#This Row],[Davek (EUR)]]</f>
        <v>0</v>
      </c>
      <c r="S51" s="161">
        <f>+Sklop17[[#This Row],[cena/enota brez DDV v EUR]]*Sklop17[[#This Row],[Okvirna količina]]</f>
        <v>0</v>
      </c>
      <c r="T51" s="161">
        <f>+Sklop17[[#This Row],[Končna cena/enoto mere (EUR) z DDV]]*Sklop17[[#This Row],[Okvirna količina]]</f>
        <v>0</v>
      </c>
      <c r="U51" s="251"/>
    </row>
    <row r="52" spans="1:21" s="55" customFormat="1" ht="12">
      <c r="A52" s="130" t="s">
        <v>38</v>
      </c>
      <c r="B52" s="210" t="s">
        <v>745</v>
      </c>
      <c r="C52" s="130" t="s">
        <v>886</v>
      </c>
      <c r="D52" s="207" t="s">
        <v>0</v>
      </c>
      <c r="E52" s="166"/>
      <c r="F52" s="178">
        <v>15</v>
      </c>
      <c r="G52" s="250" t="s">
        <v>0</v>
      </c>
      <c r="H5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2" s="115" t="str">
        <f>IF(Sklop17[[#This Row],[ZAHTEVANA SHEMA KAKOVOSTI]]&lt;&gt;"",Sklop17[[#This Row],[Preračunana masa/volumen/kos na enoto kg]],"")</f>
        <v/>
      </c>
      <c r="J52" s="131"/>
      <c r="K52" s="132"/>
      <c r="L52" s="215"/>
      <c r="M52" s="212"/>
      <c r="N52" s="213"/>
      <c r="O52" s="213"/>
      <c r="P52" s="162"/>
      <c r="Q52" s="161">
        <f>+Sklop17[[#This Row],[cena/enota brez DDV v EUR]]*Sklop17[[#This Row],[Stopnja DDV (%)]]</f>
        <v>0</v>
      </c>
      <c r="R52" s="161">
        <f>+Sklop17[[#This Row],[cena/enota brez DDV v EUR]]+Sklop17[[#This Row],[Davek (EUR)]]</f>
        <v>0</v>
      </c>
      <c r="S52" s="161">
        <f>+Sklop17[[#This Row],[cena/enota brez DDV v EUR]]*Sklop17[[#This Row],[Okvirna količina]]</f>
        <v>0</v>
      </c>
      <c r="T52" s="161">
        <f>+Sklop17[[#This Row],[Končna cena/enoto mere (EUR) z DDV]]*Sklop17[[#This Row],[Okvirna količina]]</f>
        <v>0</v>
      </c>
      <c r="U52" s="251"/>
    </row>
    <row r="53" spans="1:21" s="55" customFormat="1" ht="12">
      <c r="A53" s="130" t="s">
        <v>39</v>
      </c>
      <c r="B53" s="210" t="s">
        <v>746</v>
      </c>
      <c r="C53" s="130">
        <v>1</v>
      </c>
      <c r="D53" s="207" t="s">
        <v>0</v>
      </c>
      <c r="E53" s="166"/>
      <c r="F53" s="178">
        <v>10</v>
      </c>
      <c r="G53" s="250" t="s">
        <v>0</v>
      </c>
      <c r="H5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3" s="115" t="str">
        <f>IF(Sklop17[[#This Row],[ZAHTEVANA SHEMA KAKOVOSTI]]&lt;&gt;"",Sklop17[[#This Row],[Preračunana masa/volumen/kos na enoto kg]],"")</f>
        <v/>
      </c>
      <c r="J53" s="131"/>
      <c r="K53" s="132"/>
      <c r="L53" s="215"/>
      <c r="M53" s="212"/>
      <c r="N53" s="213"/>
      <c r="O53" s="213"/>
      <c r="P53" s="162"/>
      <c r="Q53" s="161">
        <f>+Sklop17[[#This Row],[cena/enota brez DDV v EUR]]*Sklop17[[#This Row],[Stopnja DDV (%)]]</f>
        <v>0</v>
      </c>
      <c r="R53" s="161">
        <f>+Sklop17[[#This Row],[cena/enota brez DDV v EUR]]+Sklop17[[#This Row],[Davek (EUR)]]</f>
        <v>0</v>
      </c>
      <c r="S53" s="161">
        <f>+Sklop17[[#This Row],[cena/enota brez DDV v EUR]]*Sklop17[[#This Row],[Okvirna količina]]</f>
        <v>0</v>
      </c>
      <c r="T53" s="161">
        <f>+Sklop17[[#This Row],[Končna cena/enoto mere (EUR) z DDV]]*Sklop17[[#This Row],[Okvirna količina]]</f>
        <v>0</v>
      </c>
      <c r="U53" s="251"/>
    </row>
    <row r="54" spans="1:21" s="55" customFormat="1" ht="12">
      <c r="A54" s="130" t="s">
        <v>40</v>
      </c>
      <c r="B54" s="210" t="s">
        <v>1060</v>
      </c>
      <c r="C54" s="130" t="s">
        <v>1061</v>
      </c>
      <c r="D54" s="207" t="s">
        <v>111</v>
      </c>
      <c r="E54" s="166"/>
      <c r="F54" s="178">
        <v>0.5</v>
      </c>
      <c r="G54" s="250" t="s">
        <v>0</v>
      </c>
      <c r="H5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54" s="115" t="str">
        <f>IF(Sklop17[[#This Row],[ZAHTEVANA SHEMA KAKOVOSTI]]&lt;&gt;"",Sklop17[[#This Row],[Preračunana masa/volumen/kos na enoto kg]],"")</f>
        <v/>
      </c>
      <c r="J54" s="131"/>
      <c r="K54" s="132"/>
      <c r="L54" s="215"/>
      <c r="M54" s="212"/>
      <c r="N54" s="213"/>
      <c r="O54" s="213"/>
      <c r="P54" s="162"/>
      <c r="Q54" s="161">
        <f>+Sklop17[[#This Row],[cena/enota brez DDV v EUR]]*Sklop17[[#This Row],[Stopnja DDV (%)]]</f>
        <v>0</v>
      </c>
      <c r="R54" s="161">
        <f>+Sklop17[[#This Row],[cena/enota brez DDV v EUR]]+Sklop17[[#This Row],[Davek (EUR)]]</f>
        <v>0</v>
      </c>
      <c r="S54" s="161">
        <f>+Sklop17[[#This Row],[cena/enota brez DDV v EUR]]*Sklop17[[#This Row],[Okvirna količina]]</f>
        <v>0</v>
      </c>
      <c r="T54" s="161">
        <f>+Sklop17[[#This Row],[Končna cena/enoto mere (EUR) z DDV]]*Sklop17[[#This Row],[Okvirna količina]]</f>
        <v>0</v>
      </c>
      <c r="U54" s="251"/>
    </row>
    <row r="55" spans="1:21" s="55" customFormat="1" ht="12">
      <c r="A55" s="130" t="s">
        <v>41</v>
      </c>
      <c r="B55" s="210" t="s">
        <v>747</v>
      </c>
      <c r="C55" s="130" t="s">
        <v>886</v>
      </c>
      <c r="D55" s="207" t="s">
        <v>0</v>
      </c>
      <c r="E55" s="166"/>
      <c r="F55" s="178">
        <v>2</v>
      </c>
      <c r="G55" s="250" t="s">
        <v>0</v>
      </c>
      <c r="H5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115" t="str">
        <f>IF(Sklop17[[#This Row],[ZAHTEVANA SHEMA KAKOVOSTI]]&lt;&gt;"",Sklop17[[#This Row],[Preračunana masa/volumen/kos na enoto kg]],"")</f>
        <v/>
      </c>
      <c r="J55" s="131"/>
      <c r="K55" s="132"/>
      <c r="L55" s="215"/>
      <c r="M55" s="212"/>
      <c r="N55" s="213"/>
      <c r="O55" s="213"/>
      <c r="P55" s="162"/>
      <c r="Q55" s="161">
        <f>+Sklop17[[#This Row],[cena/enota brez DDV v EUR]]*Sklop17[[#This Row],[Stopnja DDV (%)]]</f>
        <v>0</v>
      </c>
      <c r="R55" s="161">
        <f>+Sklop17[[#This Row],[cena/enota brez DDV v EUR]]+Sklop17[[#This Row],[Davek (EUR)]]</f>
        <v>0</v>
      </c>
      <c r="S55" s="161">
        <f>+Sklop17[[#This Row],[cena/enota brez DDV v EUR]]*Sklop17[[#This Row],[Okvirna količina]]</f>
        <v>0</v>
      </c>
      <c r="T55" s="161">
        <f>+Sklop17[[#This Row],[Končna cena/enoto mere (EUR) z DDV]]*Sklop17[[#This Row],[Okvirna količina]]</f>
        <v>0</v>
      </c>
      <c r="U55" s="251"/>
    </row>
    <row r="56" spans="1:21" s="55" customFormat="1" ht="12">
      <c r="A56" s="130" t="s">
        <v>42</v>
      </c>
      <c r="B56" s="210" t="s">
        <v>748</v>
      </c>
      <c r="C56" s="130" t="s">
        <v>859</v>
      </c>
      <c r="D56" s="207" t="s">
        <v>111</v>
      </c>
      <c r="E56" s="166"/>
      <c r="F56" s="178">
        <v>2</v>
      </c>
      <c r="G56" s="250" t="s">
        <v>0</v>
      </c>
      <c r="H5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6" s="115" t="str">
        <f>IF(Sklop17[[#This Row],[ZAHTEVANA SHEMA KAKOVOSTI]]&lt;&gt;"",Sklop17[[#This Row],[Preračunana masa/volumen/kos na enoto kg]],"")</f>
        <v/>
      </c>
      <c r="J56" s="131"/>
      <c r="K56" s="132"/>
      <c r="L56" s="215"/>
      <c r="M56" s="212"/>
      <c r="N56" s="213"/>
      <c r="O56" s="213"/>
      <c r="P56" s="162"/>
      <c r="Q56" s="161">
        <f>+Sklop17[[#This Row],[cena/enota brez DDV v EUR]]*Sklop17[[#This Row],[Stopnja DDV (%)]]</f>
        <v>0</v>
      </c>
      <c r="R56" s="161">
        <f>+Sklop17[[#This Row],[cena/enota brez DDV v EUR]]+Sklop17[[#This Row],[Davek (EUR)]]</f>
        <v>0</v>
      </c>
      <c r="S56" s="161">
        <f>+Sklop17[[#This Row],[cena/enota brez DDV v EUR]]*Sklop17[[#This Row],[Okvirna količina]]</f>
        <v>0</v>
      </c>
      <c r="T56" s="161">
        <f>+Sklop17[[#This Row],[Končna cena/enoto mere (EUR) z DDV]]*Sklop17[[#This Row],[Okvirna količina]]</f>
        <v>0</v>
      </c>
      <c r="U56" s="251"/>
    </row>
    <row r="57" spans="1:21" s="55" customFormat="1" ht="12">
      <c r="A57" s="130" t="s">
        <v>43</v>
      </c>
      <c r="B57" s="210" t="s">
        <v>749</v>
      </c>
      <c r="C57" s="130" t="s">
        <v>877</v>
      </c>
      <c r="D57" s="207" t="s">
        <v>111</v>
      </c>
      <c r="E57" s="166"/>
      <c r="F57" s="178">
        <v>2</v>
      </c>
      <c r="G57" s="250" t="s">
        <v>0</v>
      </c>
      <c r="H5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7" s="115" t="str">
        <f>IF(Sklop17[[#This Row],[ZAHTEVANA SHEMA KAKOVOSTI]]&lt;&gt;"",Sklop17[[#This Row],[Preračunana masa/volumen/kos na enoto kg]],"")</f>
        <v/>
      </c>
      <c r="J57" s="131"/>
      <c r="K57" s="132"/>
      <c r="L57" s="215"/>
      <c r="M57" s="212"/>
      <c r="N57" s="213"/>
      <c r="O57" s="213"/>
      <c r="P57" s="162"/>
      <c r="Q57" s="161">
        <f>+Sklop17[[#This Row],[cena/enota brez DDV v EUR]]*Sklop17[[#This Row],[Stopnja DDV (%)]]</f>
        <v>0</v>
      </c>
      <c r="R57" s="161">
        <f>+Sklop17[[#This Row],[cena/enota brez DDV v EUR]]+Sklop17[[#This Row],[Davek (EUR)]]</f>
        <v>0</v>
      </c>
      <c r="S57" s="161">
        <f>+Sklop17[[#This Row],[cena/enota brez DDV v EUR]]*Sklop17[[#This Row],[Okvirna količina]]</f>
        <v>0</v>
      </c>
      <c r="T57" s="161">
        <f>+Sklop17[[#This Row],[Končna cena/enoto mere (EUR) z DDV]]*Sklop17[[#This Row],[Okvirna količina]]</f>
        <v>0</v>
      </c>
      <c r="U57" s="251"/>
    </row>
    <row r="58" spans="1:21" s="55" customFormat="1" ht="12">
      <c r="A58" s="130" t="s">
        <v>48</v>
      </c>
      <c r="B58" s="210" t="s">
        <v>750</v>
      </c>
      <c r="C58" s="130" t="s">
        <v>1080</v>
      </c>
      <c r="D58" s="207" t="s">
        <v>0</v>
      </c>
      <c r="E58" s="166"/>
      <c r="F58" s="178">
        <v>2</v>
      </c>
      <c r="G58" s="250" t="s">
        <v>0</v>
      </c>
      <c r="H5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8" s="115" t="str">
        <f>IF(Sklop17[[#This Row],[ZAHTEVANA SHEMA KAKOVOSTI]]&lt;&gt;"",Sklop17[[#This Row],[Preračunana masa/volumen/kos na enoto kg]],"")</f>
        <v/>
      </c>
      <c r="J58" s="131"/>
      <c r="K58" s="132"/>
      <c r="L58" s="215"/>
      <c r="M58" s="212"/>
      <c r="N58" s="213"/>
      <c r="O58" s="213"/>
      <c r="P58" s="162"/>
      <c r="Q58" s="161">
        <f>+Sklop17[[#This Row],[cena/enota brez DDV v EUR]]*Sklop17[[#This Row],[Stopnja DDV (%)]]</f>
        <v>0</v>
      </c>
      <c r="R58" s="161">
        <f>+Sklop17[[#This Row],[cena/enota brez DDV v EUR]]+Sklop17[[#This Row],[Davek (EUR)]]</f>
        <v>0</v>
      </c>
      <c r="S58" s="161">
        <f>+Sklop17[[#This Row],[cena/enota brez DDV v EUR]]*Sklop17[[#This Row],[Okvirna količina]]</f>
        <v>0</v>
      </c>
      <c r="T58" s="161">
        <f>+Sklop17[[#This Row],[Končna cena/enoto mere (EUR) z DDV]]*Sklop17[[#This Row],[Okvirna količina]]</f>
        <v>0</v>
      </c>
      <c r="U58" s="251"/>
    </row>
    <row r="59" spans="1:21" s="55" customFormat="1" ht="12">
      <c r="A59" s="130" t="s">
        <v>44</v>
      </c>
      <c r="B59" s="210" t="s">
        <v>751</v>
      </c>
      <c r="C59" s="130">
        <v>8</v>
      </c>
      <c r="D59" s="207" t="s">
        <v>111</v>
      </c>
      <c r="E59" s="166"/>
      <c r="F59" s="178">
        <v>10</v>
      </c>
      <c r="G59" s="250" t="s">
        <v>74</v>
      </c>
      <c r="H5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0.08</v>
      </c>
      <c r="I59" s="115" t="str">
        <f>IF(Sklop17[[#This Row],[ZAHTEVANA SHEMA KAKOVOSTI]]&lt;&gt;"",Sklop17[[#This Row],[Preračunana masa/volumen/kos na enoto kg]],"")</f>
        <v/>
      </c>
      <c r="J59" s="131"/>
      <c r="K59" s="132"/>
      <c r="L59" s="215"/>
      <c r="M59" s="212"/>
      <c r="N59" s="213"/>
      <c r="O59" s="213"/>
      <c r="P59" s="162"/>
      <c r="Q59" s="161">
        <f>+Sklop17[[#This Row],[cena/enota brez DDV v EUR]]*Sklop17[[#This Row],[Stopnja DDV (%)]]</f>
        <v>0</v>
      </c>
      <c r="R59" s="161">
        <f>+Sklop17[[#This Row],[cena/enota brez DDV v EUR]]+Sklop17[[#This Row],[Davek (EUR)]]</f>
        <v>0</v>
      </c>
      <c r="S59" s="161">
        <f>+Sklop17[[#This Row],[cena/enota brez DDV v EUR]]*Sklop17[[#This Row],[Okvirna količina]]</f>
        <v>0</v>
      </c>
      <c r="T59" s="161">
        <f>+Sklop17[[#This Row],[Končna cena/enoto mere (EUR) z DDV]]*Sklop17[[#This Row],[Okvirna količina]]</f>
        <v>0</v>
      </c>
      <c r="U59" s="251"/>
    </row>
    <row r="60" spans="1:21" s="55" customFormat="1" ht="24">
      <c r="A60" s="130" t="s">
        <v>45</v>
      </c>
      <c r="B60" s="210" t="s">
        <v>752</v>
      </c>
      <c r="C60" s="130" t="s">
        <v>878</v>
      </c>
      <c r="D60" s="207" t="s">
        <v>0</v>
      </c>
      <c r="E60" s="166"/>
      <c r="F60" s="178">
        <v>16</v>
      </c>
      <c r="G60" s="250" t="s">
        <v>0</v>
      </c>
      <c r="H6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60" s="115" t="str">
        <f>IF(Sklop17[[#This Row],[ZAHTEVANA SHEMA KAKOVOSTI]]&lt;&gt;"",Sklop17[[#This Row],[Preračunana masa/volumen/kos na enoto kg]],"")</f>
        <v/>
      </c>
      <c r="J60" s="131"/>
      <c r="K60" s="132"/>
      <c r="L60" s="215"/>
      <c r="M60" s="212"/>
      <c r="N60" s="213"/>
      <c r="O60" s="213"/>
      <c r="P60" s="162"/>
      <c r="Q60" s="161">
        <f>+Sklop17[[#This Row],[cena/enota brez DDV v EUR]]*Sklop17[[#This Row],[Stopnja DDV (%)]]</f>
        <v>0</v>
      </c>
      <c r="R60" s="161">
        <f>+Sklop17[[#This Row],[cena/enota brez DDV v EUR]]+Sklop17[[#This Row],[Davek (EUR)]]</f>
        <v>0</v>
      </c>
      <c r="S60" s="161">
        <f>+Sklop17[[#This Row],[cena/enota brez DDV v EUR]]*Sklop17[[#This Row],[Okvirna količina]]</f>
        <v>0</v>
      </c>
      <c r="T60" s="161">
        <f>+Sklop17[[#This Row],[Končna cena/enoto mere (EUR) z DDV]]*Sklop17[[#This Row],[Okvirna količina]]</f>
        <v>0</v>
      </c>
      <c r="U60" s="251"/>
    </row>
    <row r="61" spans="1:21" s="55" customFormat="1" ht="12">
      <c r="A61" s="130" t="s">
        <v>49</v>
      </c>
      <c r="B61" s="210" t="s">
        <v>753</v>
      </c>
      <c r="C61" s="130" t="s">
        <v>865</v>
      </c>
      <c r="D61" s="207" t="s">
        <v>0</v>
      </c>
      <c r="E61" s="166" t="s">
        <v>436</v>
      </c>
      <c r="F61" s="178">
        <v>2</v>
      </c>
      <c r="G61" s="250" t="s">
        <v>0</v>
      </c>
      <c r="H6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1" s="115">
        <f>IF(Sklop17[[#This Row],[ZAHTEVANA SHEMA KAKOVOSTI]]&lt;&gt;"",Sklop17[[#This Row],[Preračunana masa/volumen/kos na enoto kg]],"")</f>
        <v>2</v>
      </c>
      <c r="J61" s="131"/>
      <c r="K61" s="132"/>
      <c r="L61" s="215"/>
      <c r="M61" s="212"/>
      <c r="N61" s="213"/>
      <c r="O61" s="213"/>
      <c r="P61" s="162"/>
      <c r="Q61" s="161">
        <f>+Sklop17[[#This Row],[cena/enota brez DDV v EUR]]*Sklop17[[#This Row],[Stopnja DDV (%)]]</f>
        <v>0</v>
      </c>
      <c r="R61" s="161">
        <f>+Sklop17[[#This Row],[cena/enota brez DDV v EUR]]+Sklop17[[#This Row],[Davek (EUR)]]</f>
        <v>0</v>
      </c>
      <c r="S61" s="161">
        <f>+Sklop17[[#This Row],[cena/enota brez DDV v EUR]]*Sklop17[[#This Row],[Okvirna količina]]</f>
        <v>0</v>
      </c>
      <c r="T61" s="161">
        <f>+Sklop17[[#This Row],[Končna cena/enoto mere (EUR) z DDV]]*Sklop17[[#This Row],[Okvirna količina]]</f>
        <v>0</v>
      </c>
      <c r="U61" s="251"/>
    </row>
    <row r="62" spans="1:21" s="55" customFormat="1" ht="12">
      <c r="A62" s="130" t="s">
        <v>50</v>
      </c>
      <c r="B62" s="210" t="s">
        <v>1062</v>
      </c>
      <c r="C62" s="130" t="s">
        <v>1063</v>
      </c>
      <c r="D62" s="207" t="s">
        <v>0</v>
      </c>
      <c r="E62" s="166"/>
      <c r="F62" s="178">
        <v>3</v>
      </c>
      <c r="G62" s="250" t="s">
        <v>0</v>
      </c>
      <c r="H6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2" s="115" t="str">
        <f>IF(Sklop17[[#This Row],[ZAHTEVANA SHEMA KAKOVOSTI]]&lt;&gt;"",Sklop17[[#This Row],[Preračunana masa/volumen/kos na enoto kg]],"")</f>
        <v/>
      </c>
      <c r="J62" s="131"/>
      <c r="K62" s="132"/>
      <c r="L62" s="215"/>
      <c r="M62" s="212"/>
      <c r="N62" s="213"/>
      <c r="O62" s="213"/>
      <c r="P62" s="162"/>
      <c r="Q62" s="161">
        <f>+Sklop17[[#This Row],[cena/enota brez DDV v EUR]]*Sklop17[[#This Row],[Stopnja DDV (%)]]</f>
        <v>0</v>
      </c>
      <c r="R62" s="161">
        <f>+Sklop17[[#This Row],[cena/enota brez DDV v EUR]]+Sklop17[[#This Row],[Davek (EUR)]]</f>
        <v>0</v>
      </c>
      <c r="S62" s="161">
        <f>+Sklop17[[#This Row],[cena/enota brez DDV v EUR]]*Sklop17[[#This Row],[Okvirna količina]]</f>
        <v>0</v>
      </c>
      <c r="T62" s="161">
        <f>+Sklop17[[#This Row],[Končna cena/enoto mere (EUR) z DDV]]*Sklop17[[#This Row],[Okvirna količina]]</f>
        <v>0</v>
      </c>
      <c r="U62" s="251"/>
    </row>
    <row r="63" spans="1:21" s="55" customFormat="1" ht="12">
      <c r="A63" s="130" t="s">
        <v>46</v>
      </c>
      <c r="B63" s="210" t="s">
        <v>1064</v>
      </c>
      <c r="C63" s="130" t="s">
        <v>1063</v>
      </c>
      <c r="D63" s="207" t="s">
        <v>0</v>
      </c>
      <c r="E63" s="166"/>
      <c r="F63" s="178">
        <v>4</v>
      </c>
      <c r="G63" s="250" t="s">
        <v>0</v>
      </c>
      <c r="H6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3" s="115" t="str">
        <f>IF(Sklop17[[#This Row],[ZAHTEVANA SHEMA KAKOVOSTI]]&lt;&gt;"",Sklop17[[#This Row],[Preračunana masa/volumen/kos na enoto kg]],"")</f>
        <v/>
      </c>
      <c r="J63" s="131"/>
      <c r="K63" s="132"/>
      <c r="L63" s="215"/>
      <c r="M63" s="212"/>
      <c r="N63" s="213"/>
      <c r="O63" s="213"/>
      <c r="P63" s="162"/>
      <c r="Q63" s="161">
        <f>+Sklop17[[#This Row],[cena/enota brez DDV v EUR]]*Sklop17[[#This Row],[Stopnja DDV (%)]]</f>
        <v>0</v>
      </c>
      <c r="R63" s="161">
        <f>+Sklop17[[#This Row],[cena/enota brez DDV v EUR]]+Sklop17[[#This Row],[Davek (EUR)]]</f>
        <v>0</v>
      </c>
      <c r="S63" s="161">
        <f>+Sklop17[[#This Row],[cena/enota brez DDV v EUR]]*Sklop17[[#This Row],[Okvirna količina]]</f>
        <v>0</v>
      </c>
      <c r="T63" s="161">
        <f>+Sklop17[[#This Row],[Končna cena/enoto mere (EUR) z DDV]]*Sklop17[[#This Row],[Okvirna količina]]</f>
        <v>0</v>
      </c>
      <c r="U63" s="251"/>
    </row>
    <row r="64" spans="1:21" s="55" customFormat="1" ht="12">
      <c r="A64" s="130" t="s">
        <v>51</v>
      </c>
      <c r="B64" s="210" t="s">
        <v>1065</v>
      </c>
      <c r="C64" s="130" t="s">
        <v>1063</v>
      </c>
      <c r="D64" s="207" t="s">
        <v>0</v>
      </c>
      <c r="E64" s="166"/>
      <c r="F64" s="178">
        <v>4</v>
      </c>
      <c r="G64" s="250" t="s">
        <v>0</v>
      </c>
      <c r="H6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4" s="115" t="str">
        <f>IF(Sklop17[[#This Row],[ZAHTEVANA SHEMA KAKOVOSTI]]&lt;&gt;"",Sklop17[[#This Row],[Preračunana masa/volumen/kos na enoto kg]],"")</f>
        <v/>
      </c>
      <c r="J64" s="131"/>
      <c r="K64" s="132"/>
      <c r="L64" s="215"/>
      <c r="M64" s="212"/>
      <c r="N64" s="213"/>
      <c r="O64" s="213"/>
      <c r="P64" s="162"/>
      <c r="Q64" s="161">
        <f>+Sklop17[[#This Row],[cena/enota brez DDV v EUR]]*Sklop17[[#This Row],[Stopnja DDV (%)]]</f>
        <v>0</v>
      </c>
      <c r="R64" s="161">
        <f>+Sklop17[[#This Row],[cena/enota brez DDV v EUR]]+Sklop17[[#This Row],[Davek (EUR)]]</f>
        <v>0</v>
      </c>
      <c r="S64" s="161">
        <f>+Sklop17[[#This Row],[cena/enota brez DDV v EUR]]*Sklop17[[#This Row],[Okvirna količina]]</f>
        <v>0</v>
      </c>
      <c r="T64" s="161">
        <f>+Sklop17[[#This Row],[Končna cena/enoto mere (EUR) z DDV]]*Sklop17[[#This Row],[Okvirna količina]]</f>
        <v>0</v>
      </c>
      <c r="U64" s="251"/>
    </row>
    <row r="65" spans="1:21" s="55" customFormat="1" ht="12">
      <c r="A65" s="130" t="s">
        <v>47</v>
      </c>
      <c r="B65" s="210" t="s">
        <v>1066</v>
      </c>
      <c r="C65" s="130" t="s">
        <v>1063</v>
      </c>
      <c r="D65" s="207" t="s">
        <v>0</v>
      </c>
      <c r="E65" s="166"/>
      <c r="F65" s="178">
        <v>4</v>
      </c>
      <c r="G65" s="250" t="s">
        <v>0</v>
      </c>
      <c r="H6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5" s="115" t="str">
        <f>IF(Sklop17[[#This Row],[ZAHTEVANA SHEMA KAKOVOSTI]]&lt;&gt;"",Sklop17[[#This Row],[Preračunana masa/volumen/kos na enoto kg]],"")</f>
        <v/>
      </c>
      <c r="J65" s="131"/>
      <c r="K65" s="132"/>
      <c r="L65" s="215"/>
      <c r="M65" s="212"/>
      <c r="N65" s="213"/>
      <c r="O65" s="213"/>
      <c r="P65" s="162"/>
      <c r="Q65" s="161">
        <f>+Sklop17[[#This Row],[cena/enota brez DDV v EUR]]*Sklop17[[#This Row],[Stopnja DDV (%)]]</f>
        <v>0</v>
      </c>
      <c r="R65" s="161">
        <f>+Sklop17[[#This Row],[cena/enota brez DDV v EUR]]+Sklop17[[#This Row],[Davek (EUR)]]</f>
        <v>0</v>
      </c>
      <c r="S65" s="161">
        <f>+Sklop17[[#This Row],[cena/enota brez DDV v EUR]]*Sklop17[[#This Row],[Okvirna količina]]</f>
        <v>0</v>
      </c>
      <c r="T65" s="161">
        <f>+Sklop17[[#This Row],[Končna cena/enoto mere (EUR) z DDV]]*Sklop17[[#This Row],[Okvirna količina]]</f>
        <v>0</v>
      </c>
      <c r="U65" s="251"/>
    </row>
    <row r="66" spans="1:21" s="55" customFormat="1" ht="12">
      <c r="A66" s="130" t="s">
        <v>52</v>
      </c>
      <c r="B66" s="210" t="s">
        <v>1067</v>
      </c>
      <c r="C66" s="130">
        <v>38</v>
      </c>
      <c r="D66" s="207" t="s">
        <v>112</v>
      </c>
      <c r="E66" s="166"/>
      <c r="F66" s="178">
        <v>5</v>
      </c>
      <c r="G66" s="250" t="s">
        <v>74</v>
      </c>
      <c r="H6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66" s="115" t="str">
        <f>IF(Sklop17[[#This Row],[ZAHTEVANA SHEMA KAKOVOSTI]]&lt;&gt;"",Sklop17[[#This Row],[Preračunana masa/volumen/kos na enoto kg]],"")</f>
        <v/>
      </c>
      <c r="J66" s="131"/>
      <c r="K66" s="132"/>
      <c r="L66" s="215"/>
      <c r="M66" s="212"/>
      <c r="N66" s="213"/>
      <c r="O66" s="213"/>
      <c r="P66" s="162"/>
      <c r="Q66" s="161">
        <f>+Sklop17[[#This Row],[cena/enota brez DDV v EUR]]*Sklop17[[#This Row],[Stopnja DDV (%)]]</f>
        <v>0</v>
      </c>
      <c r="R66" s="161">
        <f>+Sklop17[[#This Row],[cena/enota brez DDV v EUR]]+Sklop17[[#This Row],[Davek (EUR)]]</f>
        <v>0</v>
      </c>
      <c r="S66" s="161">
        <f>+Sklop17[[#This Row],[cena/enota brez DDV v EUR]]*Sklop17[[#This Row],[Okvirna količina]]</f>
        <v>0</v>
      </c>
      <c r="T66" s="161">
        <f>+Sklop17[[#This Row],[Končna cena/enoto mere (EUR) z DDV]]*Sklop17[[#This Row],[Okvirna količina]]</f>
        <v>0</v>
      </c>
      <c r="U66" s="251"/>
    </row>
    <row r="67" spans="1:21" s="55" customFormat="1" ht="24">
      <c r="A67" s="130" t="s">
        <v>53</v>
      </c>
      <c r="B67" s="210" t="s">
        <v>754</v>
      </c>
      <c r="C67" s="130" t="s">
        <v>1081</v>
      </c>
      <c r="D67" s="207" t="s">
        <v>0</v>
      </c>
      <c r="E67" s="166"/>
      <c r="F67" s="178">
        <v>90</v>
      </c>
      <c r="G67" s="250" t="s">
        <v>0</v>
      </c>
      <c r="H6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7" s="115" t="str">
        <f>IF(Sklop17[[#This Row],[ZAHTEVANA SHEMA KAKOVOSTI]]&lt;&gt;"",Sklop17[[#This Row],[Preračunana masa/volumen/kos na enoto kg]],"")</f>
        <v/>
      </c>
      <c r="J67" s="131"/>
      <c r="K67" s="132"/>
      <c r="L67" s="215"/>
      <c r="M67" s="212"/>
      <c r="N67" s="213"/>
      <c r="O67" s="213"/>
      <c r="P67" s="162"/>
      <c r="Q67" s="161">
        <f>+Sklop17[[#This Row],[cena/enota brez DDV v EUR]]*Sklop17[[#This Row],[Stopnja DDV (%)]]</f>
        <v>0</v>
      </c>
      <c r="R67" s="161">
        <f>+Sklop17[[#This Row],[cena/enota brez DDV v EUR]]+Sklop17[[#This Row],[Davek (EUR)]]</f>
        <v>0</v>
      </c>
      <c r="S67" s="161">
        <f>+Sklop17[[#This Row],[cena/enota brez DDV v EUR]]*Sklop17[[#This Row],[Okvirna količina]]</f>
        <v>0</v>
      </c>
      <c r="T67" s="161">
        <f>+Sklop17[[#This Row],[Končna cena/enoto mere (EUR) z DDV]]*Sklop17[[#This Row],[Okvirna količina]]</f>
        <v>0</v>
      </c>
      <c r="U67" s="251"/>
    </row>
    <row r="68" spans="1:21" s="55" customFormat="1" ht="12">
      <c r="A68" s="130" t="s">
        <v>54</v>
      </c>
      <c r="B68" s="210" t="s">
        <v>755</v>
      </c>
      <c r="C68" s="130">
        <v>100</v>
      </c>
      <c r="D68" s="207" t="s">
        <v>111</v>
      </c>
      <c r="E68" s="166"/>
      <c r="F68" s="178">
        <v>10</v>
      </c>
      <c r="G68" s="250" t="s">
        <v>74</v>
      </c>
      <c r="H6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68" s="115" t="str">
        <f>IF(Sklop17[[#This Row],[ZAHTEVANA SHEMA KAKOVOSTI]]&lt;&gt;"",Sklop17[[#This Row],[Preračunana masa/volumen/kos na enoto kg]],"")</f>
        <v/>
      </c>
      <c r="J68" s="131"/>
      <c r="K68" s="132"/>
      <c r="L68" s="215"/>
      <c r="M68" s="212"/>
      <c r="N68" s="213"/>
      <c r="O68" s="213"/>
      <c r="P68" s="162"/>
      <c r="Q68" s="161">
        <f>+Sklop17[[#This Row],[cena/enota brez DDV v EUR]]*Sklop17[[#This Row],[Stopnja DDV (%)]]</f>
        <v>0</v>
      </c>
      <c r="R68" s="161">
        <f>+Sklop17[[#This Row],[cena/enota brez DDV v EUR]]+Sklop17[[#This Row],[Davek (EUR)]]</f>
        <v>0</v>
      </c>
      <c r="S68" s="161">
        <f>+Sklop17[[#This Row],[cena/enota brez DDV v EUR]]*Sklop17[[#This Row],[Okvirna količina]]</f>
        <v>0</v>
      </c>
      <c r="T68" s="161">
        <f>+Sklop17[[#This Row],[Končna cena/enoto mere (EUR) z DDV]]*Sklop17[[#This Row],[Okvirna količina]]</f>
        <v>0</v>
      </c>
      <c r="U68" s="251"/>
    </row>
    <row r="69" spans="1:21" s="55" customFormat="1" ht="24">
      <c r="A69" s="130" t="s">
        <v>55</v>
      </c>
      <c r="B69" s="210" t="s">
        <v>756</v>
      </c>
      <c r="C69" s="130" t="s">
        <v>874</v>
      </c>
      <c r="D69" s="207" t="s">
        <v>111</v>
      </c>
      <c r="E69" s="166"/>
      <c r="F69" s="178">
        <v>2</v>
      </c>
      <c r="G69" s="250" t="s">
        <v>0</v>
      </c>
      <c r="H6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9" s="115" t="str">
        <f>IF(Sklop17[[#This Row],[ZAHTEVANA SHEMA KAKOVOSTI]]&lt;&gt;"",Sklop17[[#This Row],[Preračunana masa/volumen/kos na enoto kg]],"")</f>
        <v/>
      </c>
      <c r="J69" s="131"/>
      <c r="K69" s="132"/>
      <c r="L69" s="215"/>
      <c r="M69" s="212"/>
      <c r="N69" s="213"/>
      <c r="O69" s="213"/>
      <c r="P69" s="162"/>
      <c r="Q69" s="161">
        <f>+Sklop17[[#This Row],[cena/enota brez DDV v EUR]]*Sklop17[[#This Row],[Stopnja DDV (%)]]</f>
        <v>0</v>
      </c>
      <c r="R69" s="161">
        <f>+Sklop17[[#This Row],[cena/enota brez DDV v EUR]]+Sklop17[[#This Row],[Davek (EUR)]]</f>
        <v>0</v>
      </c>
      <c r="S69" s="161">
        <f>+Sklop17[[#This Row],[cena/enota brez DDV v EUR]]*Sklop17[[#This Row],[Okvirna količina]]</f>
        <v>0</v>
      </c>
      <c r="T69" s="161">
        <f>+Sklop17[[#This Row],[Končna cena/enoto mere (EUR) z DDV]]*Sklop17[[#This Row],[Okvirna količina]]</f>
        <v>0</v>
      </c>
      <c r="U69" s="251"/>
    </row>
    <row r="70" spans="1:21" s="55" customFormat="1" ht="12">
      <c r="A70" s="130" t="s">
        <v>56</v>
      </c>
      <c r="B70" s="210" t="s">
        <v>757</v>
      </c>
      <c r="C70" s="130" t="s">
        <v>865</v>
      </c>
      <c r="D70" s="207" t="s">
        <v>0</v>
      </c>
      <c r="E70" s="166"/>
      <c r="F70" s="178">
        <v>15</v>
      </c>
      <c r="G70" s="250" t="s">
        <v>0</v>
      </c>
      <c r="H7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0" s="115" t="str">
        <f>IF(Sklop17[[#This Row],[ZAHTEVANA SHEMA KAKOVOSTI]]&lt;&gt;"",Sklop17[[#This Row],[Preračunana masa/volumen/kos na enoto kg]],"")</f>
        <v/>
      </c>
      <c r="J70" s="131"/>
      <c r="K70" s="132"/>
      <c r="L70" s="215"/>
      <c r="M70" s="212"/>
      <c r="N70" s="213"/>
      <c r="O70" s="213"/>
      <c r="P70" s="162"/>
      <c r="Q70" s="161">
        <f>+Sklop17[[#This Row],[cena/enota brez DDV v EUR]]*Sklop17[[#This Row],[Stopnja DDV (%)]]</f>
        <v>0</v>
      </c>
      <c r="R70" s="161">
        <f>+Sklop17[[#This Row],[cena/enota brez DDV v EUR]]+Sklop17[[#This Row],[Davek (EUR)]]</f>
        <v>0</v>
      </c>
      <c r="S70" s="161">
        <f>+Sklop17[[#This Row],[cena/enota brez DDV v EUR]]*Sklop17[[#This Row],[Okvirna količina]]</f>
        <v>0</v>
      </c>
      <c r="T70" s="161">
        <f>+Sklop17[[#This Row],[Končna cena/enoto mere (EUR) z DDV]]*Sklop17[[#This Row],[Okvirna količina]]</f>
        <v>0</v>
      </c>
      <c r="U70" s="251"/>
    </row>
    <row r="71" spans="1:21" s="55" customFormat="1" ht="12">
      <c r="A71" s="130" t="s">
        <v>57</v>
      </c>
      <c r="B71" s="210" t="s">
        <v>758</v>
      </c>
      <c r="C71" s="130" t="s">
        <v>1082</v>
      </c>
      <c r="D71" s="207" t="s">
        <v>111</v>
      </c>
      <c r="E71" s="166"/>
      <c r="F71" s="178">
        <v>100</v>
      </c>
      <c r="G71" s="250" t="s">
        <v>0</v>
      </c>
      <c r="H7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1" s="115" t="str">
        <f>IF(Sklop17[[#This Row],[ZAHTEVANA SHEMA KAKOVOSTI]]&lt;&gt;"",Sklop17[[#This Row],[Preračunana masa/volumen/kos na enoto kg]],"")</f>
        <v/>
      </c>
      <c r="J71" s="131"/>
      <c r="K71" s="132"/>
      <c r="L71" s="215"/>
      <c r="M71" s="212"/>
      <c r="N71" s="213"/>
      <c r="O71" s="213"/>
      <c r="P71" s="162"/>
      <c r="Q71" s="161">
        <f>+Sklop17[[#This Row],[cena/enota brez DDV v EUR]]*Sklop17[[#This Row],[Stopnja DDV (%)]]</f>
        <v>0</v>
      </c>
      <c r="R71" s="161">
        <f>+Sklop17[[#This Row],[cena/enota brez DDV v EUR]]+Sklop17[[#This Row],[Davek (EUR)]]</f>
        <v>0</v>
      </c>
      <c r="S71" s="161">
        <f>+Sklop17[[#This Row],[cena/enota brez DDV v EUR]]*Sklop17[[#This Row],[Okvirna količina]]</f>
        <v>0</v>
      </c>
      <c r="T71" s="161">
        <f>+Sklop17[[#This Row],[Končna cena/enoto mere (EUR) z DDV]]*Sklop17[[#This Row],[Okvirna količina]]</f>
        <v>0</v>
      </c>
      <c r="U71" s="251"/>
    </row>
    <row r="72" spans="1:21" s="55" customFormat="1" ht="24">
      <c r="A72" s="130" t="s">
        <v>58</v>
      </c>
      <c r="B72" s="210" t="s">
        <v>759</v>
      </c>
      <c r="C72" s="130">
        <v>1</v>
      </c>
      <c r="D72" s="207" t="s">
        <v>0</v>
      </c>
      <c r="E72" s="166"/>
      <c r="F72" s="178">
        <v>2</v>
      </c>
      <c r="G72" s="250" t="s">
        <v>0</v>
      </c>
      <c r="H7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2" s="115" t="str">
        <f>IF(Sklop17[[#This Row],[ZAHTEVANA SHEMA KAKOVOSTI]]&lt;&gt;"",Sklop17[[#This Row],[Preračunana masa/volumen/kos na enoto kg]],"")</f>
        <v/>
      </c>
      <c r="J72" s="131"/>
      <c r="K72" s="132"/>
      <c r="L72" s="215"/>
      <c r="M72" s="212"/>
      <c r="N72" s="213"/>
      <c r="O72" s="213"/>
      <c r="P72" s="162"/>
      <c r="Q72" s="161">
        <f>+Sklop17[[#This Row],[cena/enota brez DDV v EUR]]*Sklop17[[#This Row],[Stopnja DDV (%)]]</f>
        <v>0</v>
      </c>
      <c r="R72" s="161">
        <f>+Sklop17[[#This Row],[cena/enota brez DDV v EUR]]+Sklop17[[#This Row],[Davek (EUR)]]</f>
        <v>0</v>
      </c>
      <c r="S72" s="161">
        <f>+Sklop17[[#This Row],[cena/enota brez DDV v EUR]]*Sklop17[[#This Row],[Okvirna količina]]</f>
        <v>0</v>
      </c>
      <c r="T72" s="161">
        <f>+Sklop17[[#This Row],[Končna cena/enoto mere (EUR) z DDV]]*Sklop17[[#This Row],[Okvirna količina]]</f>
        <v>0</v>
      </c>
      <c r="U72" s="251"/>
    </row>
    <row r="73" spans="1:21" s="55" customFormat="1" ht="12">
      <c r="A73" s="130" t="s">
        <v>59</v>
      </c>
      <c r="B73" s="210" t="s">
        <v>463</v>
      </c>
      <c r="C73" s="130">
        <v>400</v>
      </c>
      <c r="D73" s="207" t="s">
        <v>111</v>
      </c>
      <c r="E73" s="166"/>
      <c r="F73" s="178">
        <v>5</v>
      </c>
      <c r="G73" s="250" t="s">
        <v>0</v>
      </c>
      <c r="H7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3" s="115" t="str">
        <f>IF(Sklop17[[#This Row],[ZAHTEVANA SHEMA KAKOVOSTI]]&lt;&gt;"",Sklop17[[#This Row],[Preračunana masa/volumen/kos na enoto kg]],"")</f>
        <v/>
      </c>
      <c r="J73" s="131"/>
      <c r="K73" s="132"/>
      <c r="L73" s="215"/>
      <c r="M73" s="212"/>
      <c r="N73" s="213"/>
      <c r="O73" s="213"/>
      <c r="P73" s="162"/>
      <c r="Q73" s="161">
        <f>+Sklop17[[#This Row],[cena/enota brez DDV v EUR]]*Sklop17[[#This Row],[Stopnja DDV (%)]]</f>
        <v>0</v>
      </c>
      <c r="R73" s="161">
        <f>+Sklop17[[#This Row],[cena/enota brez DDV v EUR]]+Sklop17[[#This Row],[Davek (EUR)]]</f>
        <v>0</v>
      </c>
      <c r="S73" s="161">
        <f>+Sklop17[[#This Row],[cena/enota brez DDV v EUR]]*Sklop17[[#This Row],[Okvirna količina]]</f>
        <v>0</v>
      </c>
      <c r="T73" s="161">
        <f>+Sklop17[[#This Row],[Končna cena/enoto mere (EUR) z DDV]]*Sklop17[[#This Row],[Okvirna količina]]</f>
        <v>0</v>
      </c>
      <c r="U73" s="251"/>
    </row>
    <row r="74" spans="1:21" s="55" customFormat="1" ht="24">
      <c r="A74" s="130" t="s">
        <v>60</v>
      </c>
      <c r="B74" s="210" t="s">
        <v>760</v>
      </c>
      <c r="C74" s="130" t="s">
        <v>863</v>
      </c>
      <c r="D74" s="207" t="s">
        <v>0</v>
      </c>
      <c r="E74" s="166"/>
      <c r="F74" s="178">
        <v>380</v>
      </c>
      <c r="G74" s="250" t="s">
        <v>0</v>
      </c>
      <c r="H7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</v>
      </c>
      <c r="I74" s="115" t="str">
        <f>IF(Sklop17[[#This Row],[ZAHTEVANA SHEMA KAKOVOSTI]]&lt;&gt;"",Sklop17[[#This Row],[Preračunana masa/volumen/kos na enoto kg]],"")</f>
        <v/>
      </c>
      <c r="J74" s="131"/>
      <c r="K74" s="132"/>
      <c r="L74" s="215"/>
      <c r="M74" s="212"/>
      <c r="N74" s="213"/>
      <c r="O74" s="213"/>
      <c r="P74" s="162"/>
      <c r="Q74" s="161">
        <f>+Sklop17[[#This Row],[cena/enota brez DDV v EUR]]*Sklop17[[#This Row],[Stopnja DDV (%)]]</f>
        <v>0</v>
      </c>
      <c r="R74" s="161">
        <f>+Sklop17[[#This Row],[cena/enota brez DDV v EUR]]+Sklop17[[#This Row],[Davek (EUR)]]</f>
        <v>0</v>
      </c>
      <c r="S74" s="161">
        <f>+Sklop17[[#This Row],[cena/enota brez DDV v EUR]]*Sklop17[[#This Row],[Okvirna količina]]</f>
        <v>0</v>
      </c>
      <c r="T74" s="161">
        <f>+Sklop17[[#This Row],[Končna cena/enoto mere (EUR) z DDV]]*Sklop17[[#This Row],[Okvirna količina]]</f>
        <v>0</v>
      </c>
      <c r="U74" s="251"/>
    </row>
    <row r="75" spans="1:21" s="55" customFormat="1" ht="24">
      <c r="A75" s="130" t="s">
        <v>61</v>
      </c>
      <c r="B75" s="210" t="s">
        <v>761</v>
      </c>
      <c r="C75" s="130" t="s">
        <v>879</v>
      </c>
      <c r="D75" s="207" t="s">
        <v>111</v>
      </c>
      <c r="E75" s="166"/>
      <c r="F75" s="178">
        <v>1</v>
      </c>
      <c r="G75" s="250" t="s">
        <v>0</v>
      </c>
      <c r="H7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75" s="115" t="str">
        <f>IF(Sklop17[[#This Row],[ZAHTEVANA SHEMA KAKOVOSTI]]&lt;&gt;"",Sklop17[[#This Row],[Preračunana masa/volumen/kos na enoto kg]],"")</f>
        <v/>
      </c>
      <c r="J75" s="131"/>
      <c r="K75" s="132"/>
      <c r="L75" s="215"/>
      <c r="M75" s="212"/>
      <c r="N75" s="213"/>
      <c r="O75" s="213"/>
      <c r="P75" s="162"/>
      <c r="Q75" s="161">
        <f>+Sklop17[[#This Row],[cena/enota brez DDV v EUR]]*Sklop17[[#This Row],[Stopnja DDV (%)]]</f>
        <v>0</v>
      </c>
      <c r="R75" s="161">
        <f>+Sklop17[[#This Row],[cena/enota brez DDV v EUR]]+Sklop17[[#This Row],[Davek (EUR)]]</f>
        <v>0</v>
      </c>
      <c r="S75" s="161">
        <f>+Sklop17[[#This Row],[cena/enota brez DDV v EUR]]*Sklop17[[#This Row],[Okvirna količina]]</f>
        <v>0</v>
      </c>
      <c r="T75" s="161">
        <f>+Sklop17[[#This Row],[Končna cena/enoto mere (EUR) z DDV]]*Sklop17[[#This Row],[Okvirna količina]]</f>
        <v>0</v>
      </c>
      <c r="U75" s="251"/>
    </row>
    <row r="76" spans="1:21" s="55" customFormat="1" ht="36">
      <c r="A76" s="130" t="s">
        <v>62</v>
      </c>
      <c r="B76" s="210" t="s">
        <v>762</v>
      </c>
      <c r="C76" s="130">
        <v>100</v>
      </c>
      <c r="D76" s="207" t="s">
        <v>111</v>
      </c>
      <c r="E76" s="166"/>
      <c r="F76" s="178">
        <v>150</v>
      </c>
      <c r="G76" s="250" t="s">
        <v>74</v>
      </c>
      <c r="H7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6" s="115" t="str">
        <f>IF(Sklop17[[#This Row],[ZAHTEVANA SHEMA KAKOVOSTI]]&lt;&gt;"",Sklop17[[#This Row],[Preračunana masa/volumen/kos na enoto kg]],"")</f>
        <v/>
      </c>
      <c r="J76" s="131"/>
      <c r="K76" s="132"/>
      <c r="L76" s="215"/>
      <c r="M76" s="212"/>
      <c r="N76" s="213"/>
      <c r="O76" s="213"/>
      <c r="P76" s="162"/>
      <c r="Q76" s="161">
        <f>+Sklop17[[#This Row],[cena/enota brez DDV v EUR]]*Sklop17[[#This Row],[Stopnja DDV (%)]]</f>
        <v>0</v>
      </c>
      <c r="R76" s="161">
        <f>+Sklop17[[#This Row],[cena/enota brez DDV v EUR]]+Sklop17[[#This Row],[Davek (EUR)]]</f>
        <v>0</v>
      </c>
      <c r="S76" s="161">
        <f>+Sklop17[[#This Row],[cena/enota brez DDV v EUR]]*Sklop17[[#This Row],[Okvirna količina]]</f>
        <v>0</v>
      </c>
      <c r="T76" s="161">
        <f>+Sklop17[[#This Row],[Končna cena/enoto mere (EUR) z DDV]]*Sklop17[[#This Row],[Okvirna količina]]</f>
        <v>0</v>
      </c>
      <c r="U76" s="251"/>
    </row>
    <row r="77" spans="1:21" s="55" customFormat="1" ht="12">
      <c r="A77" s="130" t="s">
        <v>68</v>
      </c>
      <c r="B77" s="210" t="s">
        <v>763</v>
      </c>
      <c r="C77" s="130" t="s">
        <v>886</v>
      </c>
      <c r="D77" s="207" t="s">
        <v>0</v>
      </c>
      <c r="E77" s="166"/>
      <c r="F77" s="178">
        <v>4</v>
      </c>
      <c r="G77" s="250" t="s">
        <v>0</v>
      </c>
      <c r="H7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77" s="115" t="str">
        <f>IF(Sklop17[[#This Row],[ZAHTEVANA SHEMA KAKOVOSTI]]&lt;&gt;"",Sklop17[[#This Row],[Preračunana masa/volumen/kos na enoto kg]],"")</f>
        <v/>
      </c>
      <c r="J77" s="131"/>
      <c r="K77" s="132"/>
      <c r="L77" s="215"/>
      <c r="M77" s="212"/>
      <c r="N77" s="213"/>
      <c r="O77" s="213"/>
      <c r="P77" s="162"/>
      <c r="Q77" s="161">
        <f>+Sklop17[[#This Row],[cena/enota brez DDV v EUR]]*Sklop17[[#This Row],[Stopnja DDV (%)]]</f>
        <v>0</v>
      </c>
      <c r="R77" s="161">
        <f>+Sklop17[[#This Row],[cena/enota brez DDV v EUR]]+Sklop17[[#This Row],[Davek (EUR)]]</f>
        <v>0</v>
      </c>
      <c r="S77" s="161">
        <f>+Sklop17[[#This Row],[cena/enota brez DDV v EUR]]*Sklop17[[#This Row],[Okvirna količina]]</f>
        <v>0</v>
      </c>
      <c r="T77" s="161">
        <f>+Sklop17[[#This Row],[Končna cena/enoto mere (EUR) z DDV]]*Sklop17[[#This Row],[Okvirna količina]]</f>
        <v>0</v>
      </c>
      <c r="U77" s="251"/>
    </row>
    <row r="78" spans="1:21" s="55" customFormat="1" ht="12">
      <c r="A78" s="130" t="s">
        <v>69</v>
      </c>
      <c r="B78" s="210" t="s">
        <v>764</v>
      </c>
      <c r="C78" s="130">
        <v>1</v>
      </c>
      <c r="D78" s="207" t="s">
        <v>75</v>
      </c>
      <c r="E78" s="166"/>
      <c r="F78" s="178">
        <v>100</v>
      </c>
      <c r="G78" s="250" t="s">
        <v>75</v>
      </c>
      <c r="H7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8" s="115" t="str">
        <f>IF(Sklop17[[#This Row],[ZAHTEVANA SHEMA KAKOVOSTI]]&lt;&gt;"",Sklop17[[#This Row],[Preračunana masa/volumen/kos na enoto kg]],"")</f>
        <v/>
      </c>
      <c r="J78" s="131"/>
      <c r="K78" s="132"/>
      <c r="L78" s="215"/>
      <c r="M78" s="212"/>
      <c r="N78" s="213"/>
      <c r="O78" s="213"/>
      <c r="P78" s="162"/>
      <c r="Q78" s="161">
        <f>+Sklop17[[#This Row],[cena/enota brez DDV v EUR]]*Sklop17[[#This Row],[Stopnja DDV (%)]]</f>
        <v>0</v>
      </c>
      <c r="R78" s="161">
        <f>+Sklop17[[#This Row],[cena/enota brez DDV v EUR]]+Sklop17[[#This Row],[Davek (EUR)]]</f>
        <v>0</v>
      </c>
      <c r="S78" s="161">
        <f>+Sklop17[[#This Row],[cena/enota brez DDV v EUR]]*Sklop17[[#This Row],[Okvirna količina]]</f>
        <v>0</v>
      </c>
      <c r="T78" s="161">
        <f>+Sklop17[[#This Row],[Končna cena/enoto mere (EUR) z DDV]]*Sklop17[[#This Row],[Okvirna količina]]</f>
        <v>0</v>
      </c>
      <c r="U78" s="251"/>
    </row>
    <row r="79" spans="1:21" s="55" customFormat="1" ht="12">
      <c r="A79" s="130" t="s">
        <v>70</v>
      </c>
      <c r="B79" s="210" t="s">
        <v>765</v>
      </c>
      <c r="C79" s="130" t="s">
        <v>865</v>
      </c>
      <c r="D79" s="207" t="s">
        <v>75</v>
      </c>
      <c r="E79" s="166"/>
      <c r="F79" s="178">
        <v>2</v>
      </c>
      <c r="G79" s="250" t="s">
        <v>75</v>
      </c>
      <c r="H7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9" s="115" t="str">
        <f>IF(Sklop17[[#This Row],[ZAHTEVANA SHEMA KAKOVOSTI]]&lt;&gt;"",Sklop17[[#This Row],[Preračunana masa/volumen/kos na enoto kg]],"")</f>
        <v/>
      </c>
      <c r="J79" s="131"/>
      <c r="K79" s="132"/>
      <c r="L79" s="215"/>
      <c r="M79" s="212"/>
      <c r="N79" s="213"/>
      <c r="O79" s="213"/>
      <c r="P79" s="162"/>
      <c r="Q79" s="161">
        <f>+Sklop17[[#This Row],[cena/enota brez DDV v EUR]]*Sklop17[[#This Row],[Stopnja DDV (%)]]</f>
        <v>0</v>
      </c>
      <c r="R79" s="161">
        <f>+Sklop17[[#This Row],[cena/enota brez DDV v EUR]]+Sklop17[[#This Row],[Davek (EUR)]]</f>
        <v>0</v>
      </c>
      <c r="S79" s="161">
        <f>+Sklop17[[#This Row],[cena/enota brez DDV v EUR]]*Sklop17[[#This Row],[Okvirna količina]]</f>
        <v>0</v>
      </c>
      <c r="T79" s="161">
        <f>+Sklop17[[#This Row],[Končna cena/enoto mere (EUR) z DDV]]*Sklop17[[#This Row],[Okvirna količina]]</f>
        <v>0</v>
      </c>
      <c r="U79" s="251"/>
    </row>
    <row r="80" spans="1:21" s="55" customFormat="1" ht="12">
      <c r="A80" s="130" t="s">
        <v>71</v>
      </c>
      <c r="B80" s="210" t="s">
        <v>766</v>
      </c>
      <c r="C80" s="130">
        <v>1</v>
      </c>
      <c r="D80" s="207" t="s">
        <v>75</v>
      </c>
      <c r="E80" s="166"/>
      <c r="F80" s="178">
        <v>180</v>
      </c>
      <c r="G80" s="250" t="s">
        <v>75</v>
      </c>
      <c r="H8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80" s="115" t="str">
        <f>IF(Sklop17[[#This Row],[ZAHTEVANA SHEMA KAKOVOSTI]]&lt;&gt;"",Sklop17[[#This Row],[Preračunana masa/volumen/kos na enoto kg]],"")</f>
        <v/>
      </c>
      <c r="J80" s="131"/>
      <c r="K80" s="132"/>
      <c r="L80" s="215"/>
      <c r="M80" s="212"/>
      <c r="N80" s="213"/>
      <c r="O80" s="213"/>
      <c r="P80" s="162"/>
      <c r="Q80" s="161">
        <f>+Sklop17[[#This Row],[cena/enota brez DDV v EUR]]*Sklop17[[#This Row],[Stopnja DDV (%)]]</f>
        <v>0</v>
      </c>
      <c r="R80" s="161">
        <f>+Sklop17[[#This Row],[cena/enota brez DDV v EUR]]+Sklop17[[#This Row],[Davek (EUR)]]</f>
        <v>0</v>
      </c>
      <c r="S80" s="161">
        <f>+Sklop17[[#This Row],[cena/enota brez DDV v EUR]]*Sklop17[[#This Row],[Okvirna količina]]</f>
        <v>0</v>
      </c>
      <c r="T80" s="161">
        <f>+Sklop17[[#This Row],[Končna cena/enoto mere (EUR) z DDV]]*Sklop17[[#This Row],[Okvirna količina]]</f>
        <v>0</v>
      </c>
      <c r="U80" s="251"/>
    </row>
    <row r="81" spans="1:21" s="55" customFormat="1" ht="36">
      <c r="A81" s="130" t="s">
        <v>72</v>
      </c>
      <c r="B81" s="210" t="s">
        <v>767</v>
      </c>
      <c r="C81" s="130">
        <v>1</v>
      </c>
      <c r="D81" s="207" t="s">
        <v>75</v>
      </c>
      <c r="E81" s="166"/>
      <c r="F81" s="178">
        <v>10</v>
      </c>
      <c r="G81" s="250" t="s">
        <v>75</v>
      </c>
      <c r="H8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115" t="str">
        <f>IF(Sklop17[[#This Row],[ZAHTEVANA SHEMA KAKOVOSTI]]&lt;&gt;"",Sklop17[[#This Row],[Preračunana masa/volumen/kos na enoto kg]],"")</f>
        <v/>
      </c>
      <c r="J81" s="131"/>
      <c r="K81" s="132"/>
      <c r="L81" s="215"/>
      <c r="M81" s="212"/>
      <c r="N81" s="213"/>
      <c r="O81" s="213"/>
      <c r="P81" s="162"/>
      <c r="Q81" s="161">
        <f>+Sklop17[[#This Row],[cena/enota brez DDV v EUR]]*Sklop17[[#This Row],[Stopnja DDV (%)]]</f>
        <v>0</v>
      </c>
      <c r="R81" s="161">
        <f>+Sklop17[[#This Row],[cena/enota brez DDV v EUR]]+Sklop17[[#This Row],[Davek (EUR)]]</f>
        <v>0</v>
      </c>
      <c r="S81" s="161">
        <f>+Sklop17[[#This Row],[cena/enota brez DDV v EUR]]*Sklop17[[#This Row],[Okvirna količina]]</f>
        <v>0</v>
      </c>
      <c r="T81" s="161">
        <f>+Sklop17[[#This Row],[Končna cena/enoto mere (EUR) z DDV]]*Sklop17[[#This Row],[Okvirna količina]]</f>
        <v>0</v>
      </c>
      <c r="U81" s="251"/>
    </row>
    <row r="82" spans="1:21" s="55" customFormat="1" ht="24">
      <c r="A82" s="130" t="s">
        <v>73</v>
      </c>
      <c r="B82" s="210" t="s">
        <v>768</v>
      </c>
      <c r="C82" s="130">
        <v>1</v>
      </c>
      <c r="D82" s="207" t="s">
        <v>75</v>
      </c>
      <c r="E82" s="166"/>
      <c r="F82" s="178">
        <v>2</v>
      </c>
      <c r="G82" s="250" t="s">
        <v>75</v>
      </c>
      <c r="H8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82" s="115" t="str">
        <f>IF(Sklop17[[#This Row],[ZAHTEVANA SHEMA KAKOVOSTI]]&lt;&gt;"",Sklop17[[#This Row],[Preračunana masa/volumen/kos na enoto kg]],"")</f>
        <v/>
      </c>
      <c r="J82" s="131"/>
      <c r="K82" s="132"/>
      <c r="L82" s="215"/>
      <c r="M82" s="212"/>
      <c r="N82" s="213"/>
      <c r="O82" s="213"/>
      <c r="P82" s="162"/>
      <c r="Q82" s="161">
        <f>+Sklop17[[#This Row],[cena/enota brez DDV v EUR]]*Sklop17[[#This Row],[Stopnja DDV (%)]]</f>
        <v>0</v>
      </c>
      <c r="R82" s="161">
        <f>+Sklop17[[#This Row],[cena/enota brez DDV v EUR]]+Sklop17[[#This Row],[Davek (EUR)]]</f>
        <v>0</v>
      </c>
      <c r="S82" s="161">
        <f>+Sklop17[[#This Row],[cena/enota brez DDV v EUR]]*Sklop17[[#This Row],[Okvirna količina]]</f>
        <v>0</v>
      </c>
      <c r="T82" s="161">
        <f>+Sklop17[[#This Row],[Končna cena/enoto mere (EUR) z DDV]]*Sklop17[[#This Row],[Okvirna količina]]</f>
        <v>0</v>
      </c>
      <c r="U82" s="251"/>
    </row>
    <row r="83" spans="1:21" s="55" customFormat="1" ht="12">
      <c r="A83" s="130" t="s">
        <v>176</v>
      </c>
      <c r="B83" s="210" t="s">
        <v>769</v>
      </c>
      <c r="C83" s="130">
        <v>42</v>
      </c>
      <c r="D83" s="207" t="s">
        <v>111</v>
      </c>
      <c r="E83" s="166"/>
      <c r="F83" s="178">
        <v>50</v>
      </c>
      <c r="G83" s="250" t="s">
        <v>74</v>
      </c>
      <c r="H8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I83" s="115" t="str">
        <f>IF(Sklop17[[#This Row],[ZAHTEVANA SHEMA KAKOVOSTI]]&lt;&gt;"",Sklop17[[#This Row],[Preračunana masa/volumen/kos na enoto kg]],"")</f>
        <v/>
      </c>
      <c r="J83" s="131"/>
      <c r="K83" s="132"/>
      <c r="L83" s="215"/>
      <c r="M83" s="212"/>
      <c r="N83" s="213"/>
      <c r="O83" s="213"/>
      <c r="P83" s="162"/>
      <c r="Q83" s="161">
        <f>+Sklop17[[#This Row],[cena/enota brez DDV v EUR]]*Sklop17[[#This Row],[Stopnja DDV (%)]]</f>
        <v>0</v>
      </c>
      <c r="R83" s="161">
        <f>+Sklop17[[#This Row],[cena/enota brez DDV v EUR]]+Sklop17[[#This Row],[Davek (EUR)]]</f>
        <v>0</v>
      </c>
      <c r="S83" s="161">
        <f>+Sklop17[[#This Row],[cena/enota brez DDV v EUR]]*Sklop17[[#This Row],[Okvirna količina]]</f>
        <v>0</v>
      </c>
      <c r="T83" s="161">
        <f>+Sklop17[[#This Row],[Končna cena/enoto mere (EUR) z DDV]]*Sklop17[[#This Row],[Okvirna količina]]</f>
        <v>0</v>
      </c>
      <c r="U83" s="251"/>
    </row>
    <row r="84" spans="1:21" s="55" customFormat="1" ht="12">
      <c r="A84" s="130" t="s">
        <v>177</v>
      </c>
      <c r="B84" s="210" t="s">
        <v>770</v>
      </c>
      <c r="C84" s="130">
        <v>10</v>
      </c>
      <c r="D84" s="207" t="s">
        <v>111</v>
      </c>
      <c r="E84" s="166" t="s">
        <v>436</v>
      </c>
      <c r="F84" s="178">
        <v>10</v>
      </c>
      <c r="G84" s="250" t="s">
        <v>74</v>
      </c>
      <c r="H8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84" s="115">
        <f>IF(Sklop17[[#This Row],[ZAHTEVANA SHEMA KAKOVOSTI]]&lt;&gt;"",Sklop17[[#This Row],[Preračunana masa/volumen/kos na enoto kg]],"")</f>
        <v>0.1</v>
      </c>
      <c r="J84" s="131"/>
      <c r="K84" s="132"/>
      <c r="L84" s="215"/>
      <c r="M84" s="212"/>
      <c r="N84" s="213"/>
      <c r="O84" s="213"/>
      <c r="P84" s="162"/>
      <c r="Q84" s="161">
        <f>+Sklop17[[#This Row],[cena/enota brez DDV v EUR]]*Sklop17[[#This Row],[Stopnja DDV (%)]]</f>
        <v>0</v>
      </c>
      <c r="R84" s="161">
        <f>+Sklop17[[#This Row],[cena/enota brez DDV v EUR]]+Sklop17[[#This Row],[Davek (EUR)]]</f>
        <v>0</v>
      </c>
      <c r="S84" s="161">
        <f>+Sklop17[[#This Row],[cena/enota brez DDV v EUR]]*Sklop17[[#This Row],[Okvirna količina]]</f>
        <v>0</v>
      </c>
      <c r="T84" s="161">
        <f>+Sklop17[[#This Row],[Končna cena/enoto mere (EUR) z DDV]]*Sklop17[[#This Row],[Okvirna količina]]</f>
        <v>0</v>
      </c>
      <c r="U84" s="251"/>
    </row>
    <row r="85" spans="1:21" s="55" customFormat="1" ht="12">
      <c r="A85" s="130" t="s">
        <v>178</v>
      </c>
      <c r="B85" s="210" t="s">
        <v>771</v>
      </c>
      <c r="C85" s="130">
        <v>1</v>
      </c>
      <c r="D85" s="207" t="s">
        <v>0</v>
      </c>
      <c r="E85" s="166"/>
      <c r="F85" s="178">
        <v>110</v>
      </c>
      <c r="G85" s="250" t="s">
        <v>0</v>
      </c>
      <c r="H8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85" s="115" t="str">
        <f>IF(Sklop17[[#This Row],[ZAHTEVANA SHEMA KAKOVOSTI]]&lt;&gt;"",Sklop17[[#This Row],[Preračunana masa/volumen/kos na enoto kg]],"")</f>
        <v/>
      </c>
      <c r="J85" s="131"/>
      <c r="K85" s="132"/>
      <c r="L85" s="215"/>
      <c r="M85" s="212"/>
      <c r="N85" s="213"/>
      <c r="O85" s="213"/>
      <c r="P85" s="162"/>
      <c r="Q85" s="161">
        <f>+Sklop17[[#This Row],[cena/enota brez DDV v EUR]]*Sklop17[[#This Row],[Stopnja DDV (%)]]</f>
        <v>0</v>
      </c>
      <c r="R85" s="161">
        <f>+Sklop17[[#This Row],[cena/enota brez DDV v EUR]]+Sklop17[[#This Row],[Davek (EUR)]]</f>
        <v>0</v>
      </c>
      <c r="S85" s="161">
        <f>+Sklop17[[#This Row],[cena/enota brez DDV v EUR]]*Sklop17[[#This Row],[Okvirna količina]]</f>
        <v>0</v>
      </c>
      <c r="T85" s="161">
        <f>+Sklop17[[#This Row],[Končna cena/enoto mere (EUR) z DDV]]*Sklop17[[#This Row],[Okvirna količina]]</f>
        <v>0</v>
      </c>
      <c r="U85" s="251"/>
    </row>
    <row r="86" spans="1:21" s="55" customFormat="1" ht="12">
      <c r="A86" s="130" t="s">
        <v>179</v>
      </c>
      <c r="B86" s="210" t="s">
        <v>464</v>
      </c>
      <c r="C86" s="320" t="s">
        <v>113</v>
      </c>
      <c r="D86" s="321" t="s">
        <v>0</v>
      </c>
      <c r="E86" s="309"/>
      <c r="F86" s="318">
        <v>5</v>
      </c>
      <c r="G86" s="250" t="s">
        <v>0</v>
      </c>
      <c r="H86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310" t="str">
        <f>IF(Sklop17[[#This Row],[ZAHTEVANA SHEMA KAKOVOSTI]]&lt;&gt;"",Sklop17[[#This Row],[Preračunana masa/volumen/kos na enoto kg]],"")</f>
        <v/>
      </c>
      <c r="J86" s="312"/>
      <c r="K86" s="313"/>
      <c r="L86" s="322"/>
      <c r="M86" s="323"/>
      <c r="N86" s="324"/>
      <c r="O86" s="324"/>
      <c r="P86" s="319"/>
      <c r="Q86" s="315">
        <f>+Sklop17[[#This Row],[cena/enota brez DDV v EUR]]*Sklop17[[#This Row],[Stopnja DDV (%)]]</f>
        <v>0</v>
      </c>
      <c r="R86" s="315">
        <f>+Sklop17[[#This Row],[cena/enota brez DDV v EUR]]+Sklop17[[#This Row],[Davek (EUR)]]</f>
        <v>0</v>
      </c>
      <c r="S86" s="315">
        <f>+Sklop17[[#This Row],[cena/enota brez DDV v EUR]]*Sklop17[[#This Row],[Okvirna količina]]</f>
        <v>0</v>
      </c>
      <c r="T86" s="315">
        <f>+Sklop17[[#This Row],[Končna cena/enoto mere (EUR) z DDV]]*Sklop17[[#This Row],[Okvirna količina]]</f>
        <v>0</v>
      </c>
      <c r="U86" s="317"/>
    </row>
    <row r="87" spans="1:21" s="55" customFormat="1" ht="12">
      <c r="A87" s="130" t="s">
        <v>180</v>
      </c>
      <c r="B87" s="210" t="s">
        <v>478</v>
      </c>
      <c r="C87" s="130">
        <v>900</v>
      </c>
      <c r="D87" s="207" t="s">
        <v>111</v>
      </c>
      <c r="E87" s="166"/>
      <c r="F87" s="178">
        <v>20</v>
      </c>
      <c r="G87" s="250" t="s">
        <v>74</v>
      </c>
      <c r="H8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7" s="115" t="str">
        <f>IF(Sklop17[[#This Row],[ZAHTEVANA SHEMA KAKOVOSTI]]&lt;&gt;"",Sklop17[[#This Row],[Preračunana masa/volumen/kos na enoto kg]],"")</f>
        <v/>
      </c>
      <c r="J87" s="131"/>
      <c r="K87" s="132"/>
      <c r="L87" s="215"/>
      <c r="M87" s="212"/>
      <c r="N87" s="213"/>
      <c r="O87" s="213"/>
      <c r="P87" s="162"/>
      <c r="Q87" s="161">
        <f>+Sklop17[[#This Row],[cena/enota brez DDV v EUR]]*Sklop17[[#This Row],[Stopnja DDV (%)]]</f>
        <v>0</v>
      </c>
      <c r="R87" s="161">
        <f>+Sklop17[[#This Row],[cena/enota brez DDV v EUR]]+Sklop17[[#This Row],[Davek (EUR)]]</f>
        <v>0</v>
      </c>
      <c r="S87" s="161">
        <f>+Sklop17[[#This Row],[cena/enota brez DDV v EUR]]*Sklop17[[#This Row],[Okvirna količina]]</f>
        <v>0</v>
      </c>
      <c r="T87" s="161">
        <f>+Sklop17[[#This Row],[Končna cena/enoto mere (EUR) z DDV]]*Sklop17[[#This Row],[Okvirna količina]]</f>
        <v>0</v>
      </c>
      <c r="U87" s="251"/>
    </row>
    <row r="88" spans="1:21" s="55" customFormat="1" ht="48">
      <c r="A88" s="130" t="s">
        <v>181</v>
      </c>
      <c r="B88" s="210" t="s">
        <v>772</v>
      </c>
      <c r="C88" s="130">
        <v>400</v>
      </c>
      <c r="D88" s="207" t="s">
        <v>111</v>
      </c>
      <c r="E88" s="166"/>
      <c r="F88" s="178">
        <v>130</v>
      </c>
      <c r="G88" s="250" t="s">
        <v>74</v>
      </c>
      <c r="H8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88" s="115" t="str">
        <f>IF(Sklop17[[#This Row],[ZAHTEVANA SHEMA KAKOVOSTI]]&lt;&gt;"",Sklop17[[#This Row],[Preračunana masa/volumen/kos na enoto kg]],"")</f>
        <v/>
      </c>
      <c r="J88" s="131"/>
      <c r="K88" s="132"/>
      <c r="L88" s="215"/>
      <c r="M88" s="212"/>
      <c r="N88" s="213"/>
      <c r="O88" s="213"/>
      <c r="P88" s="162"/>
      <c r="Q88" s="161">
        <f>+Sklop17[[#This Row],[cena/enota brez DDV v EUR]]*Sklop17[[#This Row],[Stopnja DDV (%)]]</f>
        <v>0</v>
      </c>
      <c r="R88" s="161">
        <f>+Sklop17[[#This Row],[cena/enota brez DDV v EUR]]+Sklop17[[#This Row],[Davek (EUR)]]</f>
        <v>0</v>
      </c>
      <c r="S88" s="161">
        <f>+Sklop17[[#This Row],[cena/enota brez DDV v EUR]]*Sklop17[[#This Row],[Okvirna količina]]</f>
        <v>0</v>
      </c>
      <c r="T88" s="161">
        <f>+Sklop17[[#This Row],[Končna cena/enoto mere (EUR) z DDV]]*Sklop17[[#This Row],[Okvirna količina]]</f>
        <v>0</v>
      </c>
      <c r="U88" s="251"/>
    </row>
    <row r="89" spans="1:21" s="55" customFormat="1" ht="36">
      <c r="A89" s="130" t="s">
        <v>182</v>
      </c>
      <c r="B89" s="210" t="s">
        <v>773</v>
      </c>
      <c r="C89" s="130">
        <v>250</v>
      </c>
      <c r="D89" s="207" t="s">
        <v>111</v>
      </c>
      <c r="E89" s="166"/>
      <c r="F89" s="178">
        <v>10</v>
      </c>
      <c r="G89" s="250" t="s">
        <v>74</v>
      </c>
      <c r="H8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89" s="115" t="str">
        <f>IF(Sklop17[[#This Row],[ZAHTEVANA SHEMA KAKOVOSTI]]&lt;&gt;"",Sklop17[[#This Row],[Preračunana masa/volumen/kos na enoto kg]],"")</f>
        <v/>
      </c>
      <c r="J89" s="131"/>
      <c r="K89" s="132"/>
      <c r="L89" s="215"/>
      <c r="M89" s="212"/>
      <c r="N89" s="213"/>
      <c r="O89" s="213"/>
      <c r="P89" s="162"/>
      <c r="Q89" s="161">
        <f>+Sklop17[[#This Row],[cena/enota brez DDV v EUR]]*Sklop17[[#This Row],[Stopnja DDV (%)]]</f>
        <v>0</v>
      </c>
      <c r="R89" s="161">
        <f>+Sklop17[[#This Row],[cena/enota brez DDV v EUR]]+Sklop17[[#This Row],[Davek (EUR)]]</f>
        <v>0</v>
      </c>
      <c r="S89" s="161">
        <f>+Sklop17[[#This Row],[cena/enota brez DDV v EUR]]*Sklop17[[#This Row],[Okvirna količina]]</f>
        <v>0</v>
      </c>
      <c r="T89" s="161">
        <f>+Sklop17[[#This Row],[Končna cena/enoto mere (EUR) z DDV]]*Sklop17[[#This Row],[Okvirna količina]]</f>
        <v>0</v>
      </c>
      <c r="U89" s="251"/>
    </row>
    <row r="90" spans="1:21" s="55" customFormat="1" ht="12">
      <c r="A90" s="130" t="s">
        <v>183</v>
      </c>
      <c r="B90" s="210" t="s">
        <v>774</v>
      </c>
      <c r="C90" s="130" t="s">
        <v>865</v>
      </c>
      <c r="D90" s="207" t="s">
        <v>0</v>
      </c>
      <c r="E90" s="166"/>
      <c r="F90" s="178">
        <v>30</v>
      </c>
      <c r="G90" s="250" t="s">
        <v>0</v>
      </c>
      <c r="H9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0" s="115" t="str">
        <f>IF(Sklop17[[#This Row],[ZAHTEVANA SHEMA KAKOVOSTI]]&lt;&gt;"",Sklop17[[#This Row],[Preračunana masa/volumen/kos na enoto kg]],"")</f>
        <v/>
      </c>
      <c r="J90" s="131"/>
      <c r="K90" s="132"/>
      <c r="L90" s="215"/>
      <c r="M90" s="212"/>
      <c r="N90" s="213"/>
      <c r="O90" s="213"/>
      <c r="P90" s="162"/>
      <c r="Q90" s="161">
        <f>+Sklop17[[#This Row],[cena/enota brez DDV v EUR]]*Sklop17[[#This Row],[Stopnja DDV (%)]]</f>
        <v>0</v>
      </c>
      <c r="R90" s="161">
        <f>+Sklop17[[#This Row],[cena/enota brez DDV v EUR]]+Sklop17[[#This Row],[Davek (EUR)]]</f>
        <v>0</v>
      </c>
      <c r="S90" s="161">
        <f>+Sklop17[[#This Row],[cena/enota brez DDV v EUR]]*Sklop17[[#This Row],[Okvirna količina]]</f>
        <v>0</v>
      </c>
      <c r="T90" s="161">
        <f>+Sklop17[[#This Row],[Končna cena/enoto mere (EUR) z DDV]]*Sklop17[[#This Row],[Okvirna količina]]</f>
        <v>0</v>
      </c>
      <c r="U90" s="251"/>
    </row>
    <row r="91" spans="1:21" s="55" customFormat="1" ht="12">
      <c r="A91" s="130" t="s">
        <v>184</v>
      </c>
      <c r="B91" s="210" t="s">
        <v>1068</v>
      </c>
      <c r="C91" s="130" t="s">
        <v>886</v>
      </c>
      <c r="D91" s="207" t="s">
        <v>0</v>
      </c>
      <c r="E91" s="166"/>
      <c r="F91" s="178">
        <v>14</v>
      </c>
      <c r="G91" s="250" t="s">
        <v>0</v>
      </c>
      <c r="H9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91" s="115" t="str">
        <f>IF(Sklop17[[#This Row],[ZAHTEVANA SHEMA KAKOVOSTI]]&lt;&gt;"",Sklop17[[#This Row],[Preračunana masa/volumen/kos na enoto kg]],"")</f>
        <v/>
      </c>
      <c r="J91" s="131"/>
      <c r="K91" s="132"/>
      <c r="L91" s="215"/>
      <c r="M91" s="212"/>
      <c r="N91" s="213"/>
      <c r="O91" s="213"/>
      <c r="P91" s="162"/>
      <c r="Q91" s="161">
        <f>+Sklop17[[#This Row],[cena/enota brez DDV v EUR]]*Sklop17[[#This Row],[Stopnja DDV (%)]]</f>
        <v>0</v>
      </c>
      <c r="R91" s="161">
        <f>+Sklop17[[#This Row],[cena/enota brez DDV v EUR]]+Sklop17[[#This Row],[Davek (EUR)]]</f>
        <v>0</v>
      </c>
      <c r="S91" s="161">
        <f>+Sklop17[[#This Row],[cena/enota brez DDV v EUR]]*Sklop17[[#This Row],[Okvirna količina]]</f>
        <v>0</v>
      </c>
      <c r="T91" s="161">
        <f>+Sklop17[[#This Row],[Končna cena/enoto mere (EUR) z DDV]]*Sklop17[[#This Row],[Okvirna količina]]</f>
        <v>0</v>
      </c>
      <c r="U91" s="251"/>
    </row>
    <row r="92" spans="1:21" s="55" customFormat="1" ht="48">
      <c r="A92" s="130" t="s">
        <v>185</v>
      </c>
      <c r="B92" s="210" t="s">
        <v>898</v>
      </c>
      <c r="C92" s="130">
        <v>0.7</v>
      </c>
      <c r="D92" s="207" t="s">
        <v>0</v>
      </c>
      <c r="E92" s="166"/>
      <c r="F92" s="178">
        <v>300</v>
      </c>
      <c r="G92" s="250" t="s">
        <v>0</v>
      </c>
      <c r="H9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92" s="115" t="str">
        <f>IF(Sklop17[[#This Row],[ZAHTEVANA SHEMA KAKOVOSTI]]&lt;&gt;"",Sklop17[[#This Row],[Preračunana masa/volumen/kos na enoto kg]],"")</f>
        <v/>
      </c>
      <c r="J92" s="131"/>
      <c r="K92" s="132"/>
      <c r="L92" s="215"/>
      <c r="M92" s="212"/>
      <c r="N92" s="213"/>
      <c r="O92" s="213"/>
      <c r="P92" s="162"/>
      <c r="Q92" s="161">
        <f>+Sklop17[[#This Row],[cena/enota brez DDV v EUR]]*Sklop17[[#This Row],[Stopnja DDV (%)]]</f>
        <v>0</v>
      </c>
      <c r="R92" s="161">
        <f>+Sklop17[[#This Row],[cena/enota brez DDV v EUR]]+Sklop17[[#This Row],[Davek (EUR)]]</f>
        <v>0</v>
      </c>
      <c r="S92" s="161">
        <f>+Sklop17[[#This Row],[cena/enota brez DDV v EUR]]*Sklop17[[#This Row],[Okvirna količina]]</f>
        <v>0</v>
      </c>
      <c r="T92" s="161">
        <f>+Sklop17[[#This Row],[Končna cena/enoto mere (EUR) z DDV]]*Sklop17[[#This Row],[Okvirna količina]]</f>
        <v>0</v>
      </c>
      <c r="U92" s="251"/>
    </row>
    <row r="93" spans="1:21" s="55" customFormat="1" ht="12">
      <c r="A93" s="130" t="s">
        <v>186</v>
      </c>
      <c r="B93" s="210" t="s">
        <v>890</v>
      </c>
      <c r="C93" s="130" t="s">
        <v>886</v>
      </c>
      <c r="D93" s="207" t="s">
        <v>0</v>
      </c>
      <c r="E93" s="166"/>
      <c r="F93" s="178">
        <v>350</v>
      </c>
      <c r="G93" s="250" t="s">
        <v>0</v>
      </c>
      <c r="H9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93" s="115" t="str">
        <f>IF(Sklop17[[#This Row],[ZAHTEVANA SHEMA KAKOVOSTI]]&lt;&gt;"",Sklop17[[#This Row],[Preračunana masa/volumen/kos na enoto kg]],"")</f>
        <v/>
      </c>
      <c r="J93" s="131"/>
      <c r="K93" s="132"/>
      <c r="L93" s="215"/>
      <c r="M93" s="212"/>
      <c r="N93" s="213"/>
      <c r="O93" s="213"/>
      <c r="P93" s="162"/>
      <c r="Q93" s="161">
        <f>+Sklop17[[#This Row],[cena/enota brez DDV v EUR]]*Sklop17[[#This Row],[Stopnja DDV (%)]]</f>
        <v>0</v>
      </c>
      <c r="R93" s="161">
        <f>+Sklop17[[#This Row],[cena/enota brez DDV v EUR]]+Sklop17[[#This Row],[Davek (EUR)]]</f>
        <v>0</v>
      </c>
      <c r="S93" s="161">
        <f>+Sklop17[[#This Row],[cena/enota brez DDV v EUR]]*Sklop17[[#This Row],[Okvirna količina]]</f>
        <v>0</v>
      </c>
      <c r="T93" s="161">
        <f>+Sklop17[[#This Row],[Končna cena/enoto mere (EUR) z DDV]]*Sklop17[[#This Row],[Okvirna količina]]</f>
        <v>0</v>
      </c>
      <c r="U93" s="251"/>
    </row>
    <row r="94" spans="1:21" s="55" customFormat="1" ht="12">
      <c r="A94" s="130" t="s">
        <v>187</v>
      </c>
      <c r="B94" s="210" t="s">
        <v>465</v>
      </c>
      <c r="C94" s="130" t="s">
        <v>113</v>
      </c>
      <c r="D94" s="207" t="s">
        <v>111</v>
      </c>
      <c r="E94" s="166"/>
      <c r="F94" s="178">
        <v>40</v>
      </c>
      <c r="G94" s="250" t="s">
        <v>0</v>
      </c>
      <c r="H9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4" s="115" t="str">
        <f>IF(Sklop17[[#This Row],[ZAHTEVANA SHEMA KAKOVOSTI]]&lt;&gt;"",Sklop17[[#This Row],[Preračunana masa/volumen/kos na enoto kg]],"")</f>
        <v/>
      </c>
      <c r="J94" s="131"/>
      <c r="K94" s="132"/>
      <c r="L94" s="215"/>
      <c r="M94" s="212"/>
      <c r="N94" s="213"/>
      <c r="O94" s="213"/>
      <c r="P94" s="162"/>
      <c r="Q94" s="161">
        <f>+Sklop17[[#This Row],[cena/enota brez DDV v EUR]]*Sklop17[[#This Row],[Stopnja DDV (%)]]</f>
        <v>0</v>
      </c>
      <c r="R94" s="161">
        <f>+Sklop17[[#This Row],[cena/enota brez DDV v EUR]]+Sklop17[[#This Row],[Davek (EUR)]]</f>
        <v>0</v>
      </c>
      <c r="S94" s="161">
        <f>+Sklop17[[#This Row],[cena/enota brez DDV v EUR]]*Sklop17[[#This Row],[Okvirna količina]]</f>
        <v>0</v>
      </c>
      <c r="T94" s="161">
        <f>+Sklop17[[#This Row],[Končna cena/enoto mere (EUR) z DDV]]*Sklop17[[#This Row],[Okvirna količina]]</f>
        <v>0</v>
      </c>
      <c r="U94" s="251"/>
    </row>
    <row r="95" spans="1:21" s="55" customFormat="1" ht="12">
      <c r="A95" s="130" t="s">
        <v>188</v>
      </c>
      <c r="B95" s="210" t="s">
        <v>775</v>
      </c>
      <c r="C95" s="130">
        <v>1</v>
      </c>
      <c r="D95" s="207" t="s">
        <v>75</v>
      </c>
      <c r="E95" s="166"/>
      <c r="F95" s="178">
        <v>20</v>
      </c>
      <c r="G95" s="250" t="s">
        <v>75</v>
      </c>
      <c r="H9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5" s="115" t="str">
        <f>IF(Sklop17[[#This Row],[ZAHTEVANA SHEMA KAKOVOSTI]]&lt;&gt;"",Sklop17[[#This Row],[Preračunana masa/volumen/kos na enoto kg]],"")</f>
        <v/>
      </c>
      <c r="J95" s="131"/>
      <c r="K95" s="132"/>
      <c r="L95" s="215"/>
      <c r="M95" s="212"/>
      <c r="N95" s="213"/>
      <c r="O95" s="213"/>
      <c r="P95" s="162"/>
      <c r="Q95" s="161">
        <f>+Sklop17[[#This Row],[cena/enota brez DDV v EUR]]*Sklop17[[#This Row],[Stopnja DDV (%)]]</f>
        <v>0</v>
      </c>
      <c r="R95" s="161">
        <f>+Sklop17[[#This Row],[cena/enota brez DDV v EUR]]+Sklop17[[#This Row],[Davek (EUR)]]</f>
        <v>0</v>
      </c>
      <c r="S95" s="161">
        <f>+Sklop17[[#This Row],[cena/enota brez DDV v EUR]]*Sklop17[[#This Row],[Okvirna količina]]</f>
        <v>0</v>
      </c>
      <c r="T95" s="161">
        <f>+Sklop17[[#This Row],[Končna cena/enoto mere (EUR) z DDV]]*Sklop17[[#This Row],[Okvirna količina]]</f>
        <v>0</v>
      </c>
      <c r="U95" s="251"/>
    </row>
    <row r="96" spans="1:21" s="55" customFormat="1" ht="12">
      <c r="A96" s="130" t="s">
        <v>189</v>
      </c>
      <c r="B96" s="210" t="s">
        <v>776</v>
      </c>
      <c r="C96" s="130" t="s">
        <v>865</v>
      </c>
      <c r="D96" s="207" t="s">
        <v>75</v>
      </c>
      <c r="E96" s="166"/>
      <c r="F96" s="178">
        <v>2</v>
      </c>
      <c r="G96" s="250" t="s">
        <v>75</v>
      </c>
      <c r="H9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96" s="115" t="str">
        <f>IF(Sklop17[[#This Row],[ZAHTEVANA SHEMA KAKOVOSTI]]&lt;&gt;"",Sklop17[[#This Row],[Preračunana masa/volumen/kos na enoto kg]],"")</f>
        <v/>
      </c>
      <c r="J96" s="131"/>
      <c r="K96" s="132"/>
      <c r="L96" s="215"/>
      <c r="M96" s="212"/>
      <c r="N96" s="213"/>
      <c r="O96" s="213"/>
      <c r="P96" s="162"/>
      <c r="Q96" s="161">
        <f>+Sklop17[[#This Row],[cena/enota brez DDV v EUR]]*Sklop17[[#This Row],[Stopnja DDV (%)]]</f>
        <v>0</v>
      </c>
      <c r="R96" s="161">
        <f>+Sklop17[[#This Row],[cena/enota brez DDV v EUR]]+Sklop17[[#This Row],[Davek (EUR)]]</f>
        <v>0</v>
      </c>
      <c r="S96" s="161">
        <f>+Sklop17[[#This Row],[cena/enota brez DDV v EUR]]*Sklop17[[#This Row],[Okvirna količina]]</f>
        <v>0</v>
      </c>
      <c r="T96" s="161">
        <f>+Sklop17[[#This Row],[Končna cena/enoto mere (EUR) z DDV]]*Sklop17[[#This Row],[Okvirna količina]]</f>
        <v>0</v>
      </c>
      <c r="U96" s="251"/>
    </row>
    <row r="97" spans="1:21" s="55" customFormat="1" ht="24">
      <c r="A97" s="130" t="s">
        <v>190</v>
      </c>
      <c r="B97" s="210" t="s">
        <v>777</v>
      </c>
      <c r="C97" s="130" t="s">
        <v>886</v>
      </c>
      <c r="D97" s="207" t="s">
        <v>75</v>
      </c>
      <c r="E97" s="166"/>
      <c r="F97" s="178">
        <v>10</v>
      </c>
      <c r="G97" s="250" t="s">
        <v>75</v>
      </c>
      <c r="H9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7" s="115" t="str">
        <f>IF(Sklop17[[#This Row],[ZAHTEVANA SHEMA KAKOVOSTI]]&lt;&gt;"",Sklop17[[#This Row],[Preračunana masa/volumen/kos na enoto kg]],"")</f>
        <v/>
      </c>
      <c r="J97" s="131"/>
      <c r="K97" s="132"/>
      <c r="L97" s="215"/>
      <c r="M97" s="212"/>
      <c r="N97" s="213"/>
      <c r="O97" s="213"/>
      <c r="P97" s="162"/>
      <c r="Q97" s="161">
        <f>+Sklop17[[#This Row],[cena/enota brez DDV v EUR]]*Sklop17[[#This Row],[Stopnja DDV (%)]]</f>
        <v>0</v>
      </c>
      <c r="R97" s="161">
        <f>+Sklop17[[#This Row],[cena/enota brez DDV v EUR]]+Sklop17[[#This Row],[Davek (EUR)]]</f>
        <v>0</v>
      </c>
      <c r="S97" s="161">
        <f>+Sklop17[[#This Row],[cena/enota brez DDV v EUR]]*Sklop17[[#This Row],[Okvirna količina]]</f>
        <v>0</v>
      </c>
      <c r="T97" s="161">
        <f>+Sklop17[[#This Row],[Končna cena/enoto mere (EUR) z DDV]]*Sklop17[[#This Row],[Okvirna količina]]</f>
        <v>0</v>
      </c>
      <c r="U97" s="251"/>
    </row>
    <row r="98" spans="1:21" s="55" customFormat="1" ht="12">
      <c r="A98" s="130" t="s">
        <v>191</v>
      </c>
      <c r="B98" s="210" t="s">
        <v>778</v>
      </c>
      <c r="C98" s="130">
        <v>1</v>
      </c>
      <c r="D98" s="207" t="s">
        <v>75</v>
      </c>
      <c r="E98" s="166"/>
      <c r="F98" s="178">
        <v>10</v>
      </c>
      <c r="G98" s="250" t="s">
        <v>75</v>
      </c>
      <c r="H9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115" t="str">
        <f>IF(Sklop17[[#This Row],[ZAHTEVANA SHEMA KAKOVOSTI]]&lt;&gt;"",Sklop17[[#This Row],[Preračunana masa/volumen/kos na enoto kg]],"")</f>
        <v/>
      </c>
      <c r="J98" s="131"/>
      <c r="K98" s="132"/>
      <c r="L98" s="215"/>
      <c r="M98" s="212"/>
      <c r="N98" s="213"/>
      <c r="O98" s="213"/>
      <c r="P98" s="162"/>
      <c r="Q98" s="161">
        <f>+Sklop17[[#This Row],[cena/enota brez DDV v EUR]]*Sklop17[[#This Row],[Stopnja DDV (%)]]</f>
        <v>0</v>
      </c>
      <c r="R98" s="161">
        <f>+Sklop17[[#This Row],[cena/enota brez DDV v EUR]]+Sklop17[[#This Row],[Davek (EUR)]]</f>
        <v>0</v>
      </c>
      <c r="S98" s="161">
        <f>+Sklop17[[#This Row],[cena/enota brez DDV v EUR]]*Sklop17[[#This Row],[Okvirna količina]]</f>
        <v>0</v>
      </c>
      <c r="T98" s="161">
        <f>+Sklop17[[#This Row],[Končna cena/enoto mere (EUR) z DDV]]*Sklop17[[#This Row],[Okvirna količina]]</f>
        <v>0</v>
      </c>
      <c r="U98" s="251"/>
    </row>
    <row r="99" spans="1:21" s="55" customFormat="1" ht="12">
      <c r="A99" s="130" t="s">
        <v>192</v>
      </c>
      <c r="B99" s="210" t="s">
        <v>779</v>
      </c>
      <c r="C99" s="130">
        <v>1</v>
      </c>
      <c r="D99" s="207" t="s">
        <v>75</v>
      </c>
      <c r="E99" s="166"/>
      <c r="F99" s="178">
        <v>1300</v>
      </c>
      <c r="G99" s="250" t="s">
        <v>75</v>
      </c>
      <c r="H9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99" s="115" t="str">
        <f>IF(Sklop17[[#This Row],[ZAHTEVANA SHEMA KAKOVOSTI]]&lt;&gt;"",Sklop17[[#This Row],[Preračunana masa/volumen/kos na enoto kg]],"")</f>
        <v/>
      </c>
      <c r="J99" s="131"/>
      <c r="K99" s="132"/>
      <c r="L99" s="215"/>
      <c r="M99" s="212"/>
      <c r="N99" s="213"/>
      <c r="O99" s="213"/>
      <c r="P99" s="162"/>
      <c r="Q99" s="161">
        <f>+Sklop17[[#This Row],[cena/enota brez DDV v EUR]]*Sklop17[[#This Row],[Stopnja DDV (%)]]</f>
        <v>0</v>
      </c>
      <c r="R99" s="161">
        <f>+Sklop17[[#This Row],[cena/enota brez DDV v EUR]]+Sklop17[[#This Row],[Davek (EUR)]]</f>
        <v>0</v>
      </c>
      <c r="S99" s="161">
        <f>+Sklop17[[#This Row],[cena/enota brez DDV v EUR]]*Sklop17[[#This Row],[Okvirna količina]]</f>
        <v>0</v>
      </c>
      <c r="T99" s="161">
        <f>+Sklop17[[#This Row],[Končna cena/enoto mere (EUR) z DDV]]*Sklop17[[#This Row],[Okvirna količina]]</f>
        <v>0</v>
      </c>
      <c r="U99" s="251"/>
    </row>
    <row r="100" spans="1:21" s="55" customFormat="1" ht="24">
      <c r="A100" s="130" t="s">
        <v>193</v>
      </c>
      <c r="B100" s="210" t="s">
        <v>780</v>
      </c>
      <c r="C100" s="130">
        <v>1</v>
      </c>
      <c r="D100" s="207" t="s">
        <v>75</v>
      </c>
      <c r="E100" s="166"/>
      <c r="F100" s="178">
        <v>10</v>
      </c>
      <c r="G100" s="250" t="s">
        <v>75</v>
      </c>
      <c r="H10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0" s="115" t="str">
        <f>IF(Sklop17[[#This Row],[ZAHTEVANA SHEMA KAKOVOSTI]]&lt;&gt;"",Sklop17[[#This Row],[Preračunana masa/volumen/kos na enoto kg]],"")</f>
        <v/>
      </c>
      <c r="J100" s="131"/>
      <c r="K100" s="132"/>
      <c r="L100" s="215"/>
      <c r="M100" s="212"/>
      <c r="N100" s="213"/>
      <c r="O100" s="213"/>
      <c r="P100" s="162"/>
      <c r="Q100" s="161">
        <f>+Sklop17[[#This Row],[cena/enota brez DDV v EUR]]*Sklop17[[#This Row],[Stopnja DDV (%)]]</f>
        <v>0</v>
      </c>
      <c r="R100" s="161">
        <f>+Sklop17[[#This Row],[cena/enota brez DDV v EUR]]+Sklop17[[#This Row],[Davek (EUR)]]</f>
        <v>0</v>
      </c>
      <c r="S100" s="161">
        <f>+Sklop17[[#This Row],[cena/enota brez DDV v EUR]]*Sklop17[[#This Row],[Okvirna količina]]</f>
        <v>0</v>
      </c>
      <c r="T100" s="161">
        <f>+Sklop17[[#This Row],[Končna cena/enoto mere (EUR) z DDV]]*Sklop17[[#This Row],[Okvirna količina]]</f>
        <v>0</v>
      </c>
      <c r="U100" s="251"/>
    </row>
    <row r="101" spans="1:21" s="55" customFormat="1" ht="12">
      <c r="A101" s="130" t="s">
        <v>194</v>
      </c>
      <c r="B101" s="210" t="s">
        <v>1069</v>
      </c>
      <c r="C101" s="130">
        <v>1</v>
      </c>
      <c r="D101" s="207" t="s">
        <v>0</v>
      </c>
      <c r="E101" s="166"/>
      <c r="F101" s="178">
        <v>5</v>
      </c>
      <c r="G101" s="250" t="s">
        <v>0</v>
      </c>
      <c r="H10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115" t="str">
        <f>IF(Sklop17[[#This Row],[ZAHTEVANA SHEMA KAKOVOSTI]]&lt;&gt;"",Sklop17[[#This Row],[Preračunana masa/volumen/kos na enoto kg]],"")</f>
        <v/>
      </c>
      <c r="J101" s="131"/>
      <c r="K101" s="132"/>
      <c r="L101" s="215"/>
      <c r="M101" s="212"/>
      <c r="N101" s="213"/>
      <c r="O101" s="213"/>
      <c r="P101" s="162"/>
      <c r="Q101" s="161">
        <f>+Sklop17[[#This Row],[cena/enota brez DDV v EUR]]*Sklop17[[#This Row],[Stopnja DDV (%)]]</f>
        <v>0</v>
      </c>
      <c r="R101" s="161">
        <f>+Sklop17[[#This Row],[cena/enota brez DDV v EUR]]+Sklop17[[#This Row],[Davek (EUR)]]</f>
        <v>0</v>
      </c>
      <c r="S101" s="161">
        <f>+Sklop17[[#This Row],[cena/enota brez DDV v EUR]]*Sklop17[[#This Row],[Okvirna količina]]</f>
        <v>0</v>
      </c>
      <c r="T101" s="161">
        <f>+Sklop17[[#This Row],[Končna cena/enoto mere (EUR) z DDV]]*Sklop17[[#This Row],[Okvirna količina]]</f>
        <v>0</v>
      </c>
      <c r="U101" s="251"/>
    </row>
    <row r="102" spans="1:21" s="55" customFormat="1" ht="12">
      <c r="A102" s="130" t="s">
        <v>195</v>
      </c>
      <c r="B102" s="210" t="s">
        <v>781</v>
      </c>
      <c r="C102" s="130">
        <v>13</v>
      </c>
      <c r="D102" s="207" t="s">
        <v>111</v>
      </c>
      <c r="E102" s="166"/>
      <c r="F102" s="178">
        <v>2100</v>
      </c>
      <c r="G102" s="250" t="s">
        <v>74</v>
      </c>
      <c r="H10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27.299999999999997</v>
      </c>
      <c r="I102" s="115" t="str">
        <f>IF(Sklop17[[#This Row],[ZAHTEVANA SHEMA KAKOVOSTI]]&lt;&gt;"",Sklop17[[#This Row],[Preračunana masa/volumen/kos na enoto kg]],"")</f>
        <v/>
      </c>
      <c r="J102" s="131"/>
      <c r="K102" s="132"/>
      <c r="L102" s="215"/>
      <c r="M102" s="212"/>
      <c r="N102" s="213"/>
      <c r="O102" s="213"/>
      <c r="P102" s="162"/>
      <c r="Q102" s="161">
        <f>+Sklop17[[#This Row],[cena/enota brez DDV v EUR]]*Sklop17[[#This Row],[Stopnja DDV (%)]]</f>
        <v>0</v>
      </c>
      <c r="R102" s="161">
        <f>+Sklop17[[#This Row],[cena/enota brez DDV v EUR]]+Sklop17[[#This Row],[Davek (EUR)]]</f>
        <v>0</v>
      </c>
      <c r="S102" s="161">
        <f>+Sklop17[[#This Row],[cena/enota brez DDV v EUR]]*Sklop17[[#This Row],[Okvirna količina]]</f>
        <v>0</v>
      </c>
      <c r="T102" s="161">
        <f>+Sklop17[[#This Row],[Končna cena/enoto mere (EUR) z DDV]]*Sklop17[[#This Row],[Okvirna količina]]</f>
        <v>0</v>
      </c>
      <c r="U102" s="251"/>
    </row>
    <row r="103" spans="1:21" s="55" customFormat="1" ht="12">
      <c r="A103" s="130" t="s">
        <v>196</v>
      </c>
      <c r="B103" s="210" t="s">
        <v>782</v>
      </c>
      <c r="C103" s="130">
        <v>1</v>
      </c>
      <c r="D103" s="207" t="s">
        <v>0</v>
      </c>
      <c r="E103" s="166"/>
      <c r="F103" s="178">
        <v>1</v>
      </c>
      <c r="G103" s="250" t="s">
        <v>0</v>
      </c>
      <c r="H10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03" s="115" t="str">
        <f>IF(Sklop17[[#This Row],[ZAHTEVANA SHEMA KAKOVOSTI]]&lt;&gt;"",Sklop17[[#This Row],[Preračunana masa/volumen/kos na enoto kg]],"")</f>
        <v/>
      </c>
      <c r="J103" s="131"/>
      <c r="K103" s="132"/>
      <c r="L103" s="215"/>
      <c r="M103" s="212"/>
      <c r="N103" s="213"/>
      <c r="O103" s="213"/>
      <c r="P103" s="162"/>
      <c r="Q103" s="161">
        <f>+Sklop17[[#This Row],[cena/enota brez DDV v EUR]]*Sklop17[[#This Row],[Stopnja DDV (%)]]</f>
        <v>0</v>
      </c>
      <c r="R103" s="161">
        <f>+Sklop17[[#This Row],[cena/enota brez DDV v EUR]]+Sklop17[[#This Row],[Davek (EUR)]]</f>
        <v>0</v>
      </c>
      <c r="S103" s="161">
        <f>+Sklop17[[#This Row],[cena/enota brez DDV v EUR]]*Sklop17[[#This Row],[Okvirna količina]]</f>
        <v>0</v>
      </c>
      <c r="T103" s="161">
        <f>+Sklop17[[#This Row],[Končna cena/enoto mere (EUR) z DDV]]*Sklop17[[#This Row],[Okvirna količina]]</f>
        <v>0</v>
      </c>
      <c r="U103" s="251"/>
    </row>
    <row r="104" spans="1:21" s="55" customFormat="1" ht="12">
      <c r="A104" s="130" t="s">
        <v>197</v>
      </c>
      <c r="B104" s="210" t="s">
        <v>782</v>
      </c>
      <c r="C104" s="130">
        <v>400</v>
      </c>
      <c r="D104" s="207" t="s">
        <v>111</v>
      </c>
      <c r="E104" s="166"/>
      <c r="F104" s="178">
        <v>10</v>
      </c>
      <c r="G104" s="250" t="s">
        <v>74</v>
      </c>
      <c r="H10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04" s="115" t="str">
        <f>IF(Sklop17[[#This Row],[ZAHTEVANA SHEMA KAKOVOSTI]]&lt;&gt;"",Sklop17[[#This Row],[Preračunana masa/volumen/kos na enoto kg]],"")</f>
        <v/>
      </c>
      <c r="J104" s="131"/>
      <c r="K104" s="132"/>
      <c r="L104" s="215"/>
      <c r="M104" s="212"/>
      <c r="N104" s="213"/>
      <c r="O104" s="213"/>
      <c r="P104" s="162"/>
      <c r="Q104" s="161">
        <f>+Sklop17[[#This Row],[cena/enota brez DDV v EUR]]*Sklop17[[#This Row],[Stopnja DDV (%)]]</f>
        <v>0</v>
      </c>
      <c r="R104" s="161">
        <f>+Sklop17[[#This Row],[cena/enota brez DDV v EUR]]+Sklop17[[#This Row],[Davek (EUR)]]</f>
        <v>0</v>
      </c>
      <c r="S104" s="161">
        <f>+Sklop17[[#This Row],[cena/enota brez DDV v EUR]]*Sklop17[[#This Row],[Okvirna količina]]</f>
        <v>0</v>
      </c>
      <c r="T104" s="161">
        <f>+Sklop17[[#This Row],[Končna cena/enoto mere (EUR) z DDV]]*Sklop17[[#This Row],[Okvirna količina]]</f>
        <v>0</v>
      </c>
      <c r="U104" s="251"/>
    </row>
    <row r="105" spans="1:21" s="55" customFormat="1" ht="12">
      <c r="A105" s="130" t="s">
        <v>198</v>
      </c>
      <c r="B105" s="210" t="s">
        <v>783</v>
      </c>
      <c r="C105" s="130">
        <v>400</v>
      </c>
      <c r="D105" s="207" t="s">
        <v>111</v>
      </c>
      <c r="E105" s="166"/>
      <c r="F105" s="178">
        <v>10</v>
      </c>
      <c r="G105" s="250" t="s">
        <v>74</v>
      </c>
      <c r="H10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05" s="115" t="str">
        <f>IF(Sklop17[[#This Row],[ZAHTEVANA SHEMA KAKOVOSTI]]&lt;&gt;"",Sklop17[[#This Row],[Preračunana masa/volumen/kos na enoto kg]],"")</f>
        <v/>
      </c>
      <c r="J105" s="131"/>
      <c r="K105" s="132"/>
      <c r="L105" s="215"/>
      <c r="M105" s="212"/>
      <c r="N105" s="213"/>
      <c r="O105" s="213"/>
      <c r="P105" s="162"/>
      <c r="Q105" s="161">
        <f>+Sklop17[[#This Row],[cena/enota brez DDV v EUR]]*Sklop17[[#This Row],[Stopnja DDV (%)]]</f>
        <v>0</v>
      </c>
      <c r="R105" s="161">
        <f>+Sklop17[[#This Row],[cena/enota brez DDV v EUR]]+Sklop17[[#This Row],[Davek (EUR)]]</f>
        <v>0</v>
      </c>
      <c r="S105" s="161">
        <f>+Sklop17[[#This Row],[cena/enota brez DDV v EUR]]*Sklop17[[#This Row],[Okvirna količina]]</f>
        <v>0</v>
      </c>
      <c r="T105" s="161">
        <f>+Sklop17[[#This Row],[Končna cena/enoto mere (EUR) z DDV]]*Sklop17[[#This Row],[Okvirna količina]]</f>
        <v>0</v>
      </c>
      <c r="U105" s="251"/>
    </row>
    <row r="106" spans="1:21" s="55" customFormat="1" ht="12">
      <c r="A106" s="130" t="s">
        <v>199</v>
      </c>
      <c r="B106" s="210" t="s">
        <v>784</v>
      </c>
      <c r="C106" s="130">
        <v>1</v>
      </c>
      <c r="D106" s="207" t="s">
        <v>0</v>
      </c>
      <c r="E106" s="166"/>
      <c r="F106" s="178">
        <v>40</v>
      </c>
      <c r="G106" s="250" t="s">
        <v>0</v>
      </c>
      <c r="H10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06" s="115" t="str">
        <f>IF(Sklop17[[#This Row],[ZAHTEVANA SHEMA KAKOVOSTI]]&lt;&gt;"",Sklop17[[#This Row],[Preračunana masa/volumen/kos na enoto kg]],"")</f>
        <v/>
      </c>
      <c r="J106" s="131"/>
      <c r="K106" s="132"/>
      <c r="L106" s="215"/>
      <c r="M106" s="212"/>
      <c r="N106" s="213"/>
      <c r="O106" s="213"/>
      <c r="P106" s="162"/>
      <c r="Q106" s="161">
        <f>+Sklop17[[#This Row],[cena/enota brez DDV v EUR]]*Sklop17[[#This Row],[Stopnja DDV (%)]]</f>
        <v>0</v>
      </c>
      <c r="R106" s="161">
        <f>+Sklop17[[#This Row],[cena/enota brez DDV v EUR]]+Sklop17[[#This Row],[Davek (EUR)]]</f>
        <v>0</v>
      </c>
      <c r="S106" s="161">
        <f>+Sklop17[[#This Row],[cena/enota brez DDV v EUR]]*Sklop17[[#This Row],[Okvirna količina]]</f>
        <v>0</v>
      </c>
      <c r="T106" s="161">
        <f>+Sklop17[[#This Row],[Končna cena/enoto mere (EUR) z DDV]]*Sklop17[[#This Row],[Okvirna količina]]</f>
        <v>0</v>
      </c>
      <c r="U106" s="251"/>
    </row>
    <row r="107" spans="1:21" s="55" customFormat="1" ht="12">
      <c r="A107" s="130" t="s">
        <v>200</v>
      </c>
      <c r="B107" s="210" t="s">
        <v>784</v>
      </c>
      <c r="C107" s="130">
        <v>400</v>
      </c>
      <c r="D107" s="207" t="s">
        <v>111</v>
      </c>
      <c r="E107" s="166"/>
      <c r="F107" s="178">
        <v>10</v>
      </c>
      <c r="G107" s="250" t="s">
        <v>74</v>
      </c>
      <c r="H10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07" s="115" t="str">
        <f>IF(Sklop17[[#This Row],[ZAHTEVANA SHEMA KAKOVOSTI]]&lt;&gt;"",Sklop17[[#This Row],[Preračunana masa/volumen/kos na enoto kg]],"")</f>
        <v/>
      </c>
      <c r="J107" s="131"/>
      <c r="K107" s="132"/>
      <c r="L107" s="215"/>
      <c r="M107" s="212"/>
      <c r="N107" s="213"/>
      <c r="O107" s="213"/>
      <c r="P107" s="162"/>
      <c r="Q107" s="161">
        <f>+Sklop17[[#This Row],[cena/enota brez DDV v EUR]]*Sklop17[[#This Row],[Stopnja DDV (%)]]</f>
        <v>0</v>
      </c>
      <c r="R107" s="161">
        <f>+Sklop17[[#This Row],[cena/enota brez DDV v EUR]]+Sklop17[[#This Row],[Davek (EUR)]]</f>
        <v>0</v>
      </c>
      <c r="S107" s="161">
        <f>+Sklop17[[#This Row],[cena/enota brez DDV v EUR]]*Sklop17[[#This Row],[Okvirna količina]]</f>
        <v>0</v>
      </c>
      <c r="T107" s="161">
        <f>+Sklop17[[#This Row],[Končna cena/enoto mere (EUR) z DDV]]*Sklop17[[#This Row],[Okvirna količina]]</f>
        <v>0</v>
      </c>
      <c r="U107" s="251"/>
    </row>
    <row r="108" spans="1:21" s="55" customFormat="1" ht="24">
      <c r="A108" s="130" t="s">
        <v>201</v>
      </c>
      <c r="B108" s="210" t="s">
        <v>466</v>
      </c>
      <c r="C108" s="130">
        <v>35</v>
      </c>
      <c r="D108" s="207" t="s">
        <v>111</v>
      </c>
      <c r="E108" s="166"/>
      <c r="F108" s="178">
        <v>100</v>
      </c>
      <c r="G108" s="250" t="s">
        <v>74</v>
      </c>
      <c r="H10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3.5000000000000004</v>
      </c>
      <c r="I108" s="115" t="str">
        <f>IF(Sklop17[[#This Row],[ZAHTEVANA SHEMA KAKOVOSTI]]&lt;&gt;"",Sklop17[[#This Row],[Preračunana masa/volumen/kos na enoto kg]],"")</f>
        <v/>
      </c>
      <c r="J108" s="131"/>
      <c r="K108" s="132"/>
      <c r="L108" s="215"/>
      <c r="M108" s="212"/>
      <c r="N108" s="213"/>
      <c r="O108" s="213"/>
      <c r="P108" s="162"/>
      <c r="Q108" s="161">
        <f>+Sklop17[[#This Row],[cena/enota brez DDV v EUR]]*Sklop17[[#This Row],[Stopnja DDV (%)]]</f>
        <v>0</v>
      </c>
      <c r="R108" s="161">
        <f>+Sklop17[[#This Row],[cena/enota brez DDV v EUR]]+Sklop17[[#This Row],[Davek (EUR)]]</f>
        <v>0</v>
      </c>
      <c r="S108" s="161">
        <f>+Sklop17[[#This Row],[cena/enota brez DDV v EUR]]*Sklop17[[#This Row],[Okvirna količina]]</f>
        <v>0</v>
      </c>
      <c r="T108" s="161">
        <f>+Sklop17[[#This Row],[Končna cena/enoto mere (EUR) z DDV]]*Sklop17[[#This Row],[Okvirna količina]]</f>
        <v>0</v>
      </c>
      <c r="U108" s="251"/>
    </row>
    <row r="109" spans="1:21" s="55" customFormat="1" ht="36">
      <c r="A109" s="130" t="s">
        <v>202</v>
      </c>
      <c r="B109" s="210" t="s">
        <v>785</v>
      </c>
      <c r="C109" s="130">
        <v>30</v>
      </c>
      <c r="D109" s="207" t="s">
        <v>111</v>
      </c>
      <c r="E109" s="166"/>
      <c r="F109" s="178">
        <v>5400</v>
      </c>
      <c r="G109" s="250" t="s">
        <v>74</v>
      </c>
      <c r="H10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162</v>
      </c>
      <c r="I109" s="115" t="str">
        <f>IF(Sklop17[[#This Row],[ZAHTEVANA SHEMA KAKOVOSTI]]&lt;&gt;"",Sklop17[[#This Row],[Preračunana masa/volumen/kos na enoto kg]],"")</f>
        <v/>
      </c>
      <c r="J109" s="131"/>
      <c r="K109" s="132"/>
      <c r="L109" s="215"/>
      <c r="M109" s="212"/>
      <c r="N109" s="213"/>
      <c r="O109" s="213"/>
      <c r="P109" s="162"/>
      <c r="Q109" s="161">
        <f>+Sklop17[[#This Row],[cena/enota brez DDV v EUR]]*Sklop17[[#This Row],[Stopnja DDV (%)]]</f>
        <v>0</v>
      </c>
      <c r="R109" s="161">
        <f>+Sklop17[[#This Row],[cena/enota brez DDV v EUR]]+Sklop17[[#This Row],[Davek (EUR)]]</f>
        <v>0</v>
      </c>
      <c r="S109" s="161">
        <f>+Sklop17[[#This Row],[cena/enota brez DDV v EUR]]*Sklop17[[#This Row],[Okvirna količina]]</f>
        <v>0</v>
      </c>
      <c r="T109" s="161">
        <f>+Sklop17[[#This Row],[Končna cena/enoto mere (EUR) z DDV]]*Sklop17[[#This Row],[Okvirna količina]]</f>
        <v>0</v>
      </c>
      <c r="U109" s="251"/>
    </row>
    <row r="110" spans="1:21" s="55" customFormat="1" ht="36">
      <c r="A110" s="130" t="s">
        <v>203</v>
      </c>
      <c r="B110" s="210" t="s">
        <v>786</v>
      </c>
      <c r="C110" s="130">
        <v>25</v>
      </c>
      <c r="D110" s="207" t="s">
        <v>111</v>
      </c>
      <c r="E110" s="166"/>
      <c r="F110" s="178">
        <v>1400</v>
      </c>
      <c r="G110" s="250" t="s">
        <v>74</v>
      </c>
      <c r="H11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10" s="115" t="str">
        <f>IF(Sklop17[[#This Row],[ZAHTEVANA SHEMA KAKOVOSTI]]&lt;&gt;"",Sklop17[[#This Row],[Preračunana masa/volumen/kos na enoto kg]],"")</f>
        <v/>
      </c>
      <c r="J110" s="131"/>
      <c r="K110" s="132"/>
      <c r="L110" s="215"/>
      <c r="M110" s="212"/>
      <c r="N110" s="213"/>
      <c r="O110" s="213"/>
      <c r="P110" s="162"/>
      <c r="Q110" s="161">
        <f>+Sklop17[[#This Row],[cena/enota brez DDV v EUR]]*Sklop17[[#This Row],[Stopnja DDV (%)]]</f>
        <v>0</v>
      </c>
      <c r="R110" s="161">
        <f>+Sklop17[[#This Row],[cena/enota brez DDV v EUR]]+Sklop17[[#This Row],[Davek (EUR)]]</f>
        <v>0</v>
      </c>
      <c r="S110" s="161">
        <f>+Sklop17[[#This Row],[cena/enota brez DDV v EUR]]*Sklop17[[#This Row],[Okvirna količina]]</f>
        <v>0</v>
      </c>
      <c r="T110" s="161">
        <f>+Sklop17[[#This Row],[Končna cena/enoto mere (EUR) z DDV]]*Sklop17[[#This Row],[Okvirna količina]]</f>
        <v>0</v>
      </c>
      <c r="U110" s="251"/>
    </row>
    <row r="111" spans="1:21" s="55" customFormat="1" ht="36">
      <c r="A111" s="130" t="s">
        <v>204</v>
      </c>
      <c r="B111" s="210" t="s">
        <v>787</v>
      </c>
      <c r="C111" s="130">
        <v>44</v>
      </c>
      <c r="D111" s="207" t="s">
        <v>111</v>
      </c>
      <c r="E111" s="166"/>
      <c r="F111" s="178">
        <v>4600</v>
      </c>
      <c r="G111" s="250" t="s">
        <v>74</v>
      </c>
      <c r="H11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202.39999999999998</v>
      </c>
      <c r="I111" s="115" t="str">
        <f>IF(Sklop17[[#This Row],[ZAHTEVANA SHEMA KAKOVOSTI]]&lt;&gt;"",Sklop17[[#This Row],[Preračunana masa/volumen/kos na enoto kg]],"")</f>
        <v/>
      </c>
      <c r="J111" s="131"/>
      <c r="K111" s="132"/>
      <c r="L111" s="215"/>
      <c r="M111" s="212"/>
      <c r="N111" s="213"/>
      <c r="O111" s="213"/>
      <c r="P111" s="162"/>
      <c r="Q111" s="161">
        <f>+Sklop17[[#This Row],[cena/enota brez DDV v EUR]]*Sklop17[[#This Row],[Stopnja DDV (%)]]</f>
        <v>0</v>
      </c>
      <c r="R111" s="161">
        <f>+Sklop17[[#This Row],[cena/enota brez DDV v EUR]]+Sklop17[[#This Row],[Davek (EUR)]]</f>
        <v>0</v>
      </c>
      <c r="S111" s="161">
        <f>+Sklop17[[#This Row],[cena/enota brez DDV v EUR]]*Sklop17[[#This Row],[Okvirna količina]]</f>
        <v>0</v>
      </c>
      <c r="T111" s="161">
        <f>+Sklop17[[#This Row],[Končna cena/enoto mere (EUR) z DDV]]*Sklop17[[#This Row],[Okvirna količina]]</f>
        <v>0</v>
      </c>
      <c r="U111" s="251"/>
    </row>
    <row r="112" spans="1:21" s="55" customFormat="1" ht="36">
      <c r="A112" s="130" t="s">
        <v>205</v>
      </c>
      <c r="B112" s="210" t="s">
        <v>788</v>
      </c>
      <c r="C112" s="130">
        <v>35</v>
      </c>
      <c r="D112" s="207" t="s">
        <v>111</v>
      </c>
      <c r="E112" s="166"/>
      <c r="F112" s="178">
        <v>3000</v>
      </c>
      <c r="G112" s="250" t="s">
        <v>74</v>
      </c>
      <c r="H11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105.00000000000001</v>
      </c>
      <c r="I112" s="115" t="str">
        <f>IF(Sklop17[[#This Row],[ZAHTEVANA SHEMA KAKOVOSTI]]&lt;&gt;"",Sklop17[[#This Row],[Preračunana masa/volumen/kos na enoto kg]],"")</f>
        <v/>
      </c>
      <c r="J112" s="131"/>
      <c r="K112" s="132"/>
      <c r="L112" s="215"/>
      <c r="M112" s="212"/>
      <c r="N112" s="213"/>
      <c r="O112" s="213"/>
      <c r="P112" s="162"/>
      <c r="Q112" s="161">
        <f>+Sklop17[[#This Row],[cena/enota brez DDV v EUR]]*Sklop17[[#This Row],[Stopnja DDV (%)]]</f>
        <v>0</v>
      </c>
      <c r="R112" s="161">
        <f>+Sklop17[[#This Row],[cena/enota brez DDV v EUR]]+Sklop17[[#This Row],[Davek (EUR)]]</f>
        <v>0</v>
      </c>
      <c r="S112" s="161">
        <f>+Sklop17[[#This Row],[cena/enota brez DDV v EUR]]*Sklop17[[#This Row],[Okvirna količina]]</f>
        <v>0</v>
      </c>
      <c r="T112" s="161">
        <f>+Sklop17[[#This Row],[Končna cena/enoto mere (EUR) z DDV]]*Sklop17[[#This Row],[Okvirna količina]]</f>
        <v>0</v>
      </c>
      <c r="U112" s="251"/>
    </row>
    <row r="113" spans="1:21" s="55" customFormat="1" ht="12">
      <c r="A113" s="130" t="s">
        <v>206</v>
      </c>
      <c r="B113" s="210" t="s">
        <v>789</v>
      </c>
      <c r="C113" s="130">
        <v>1</v>
      </c>
      <c r="D113" s="207" t="s">
        <v>75</v>
      </c>
      <c r="E113" s="166"/>
      <c r="F113" s="178">
        <v>5</v>
      </c>
      <c r="G113" s="250" t="s">
        <v>265</v>
      </c>
      <c r="H11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3" s="115" t="str">
        <f>IF(Sklop17[[#This Row],[ZAHTEVANA SHEMA KAKOVOSTI]]&lt;&gt;"",Sklop17[[#This Row],[Preračunana masa/volumen/kos na enoto kg]],"")</f>
        <v/>
      </c>
      <c r="J113" s="131"/>
      <c r="K113" s="132"/>
      <c r="L113" s="215"/>
      <c r="M113" s="212"/>
      <c r="N113" s="213"/>
      <c r="O113" s="213"/>
      <c r="P113" s="162"/>
      <c r="Q113" s="161">
        <f>+Sklop17[[#This Row],[cena/enota brez DDV v EUR]]*Sklop17[[#This Row],[Stopnja DDV (%)]]</f>
        <v>0</v>
      </c>
      <c r="R113" s="161">
        <f>+Sklop17[[#This Row],[cena/enota brez DDV v EUR]]+Sklop17[[#This Row],[Davek (EUR)]]</f>
        <v>0</v>
      </c>
      <c r="S113" s="161">
        <f>+Sklop17[[#This Row],[cena/enota brez DDV v EUR]]*Sklop17[[#This Row],[Okvirna količina]]</f>
        <v>0</v>
      </c>
      <c r="T113" s="161">
        <f>+Sklop17[[#This Row],[Končna cena/enoto mere (EUR) z DDV]]*Sklop17[[#This Row],[Okvirna količina]]</f>
        <v>0</v>
      </c>
      <c r="U113" s="251"/>
    </row>
    <row r="114" spans="1:21" s="55" customFormat="1" ht="12">
      <c r="A114" s="130" t="s">
        <v>207</v>
      </c>
      <c r="B114" s="210" t="s">
        <v>790</v>
      </c>
      <c r="C114" s="130" t="s">
        <v>880</v>
      </c>
      <c r="D114" s="207" t="s">
        <v>0</v>
      </c>
      <c r="E114" s="166"/>
      <c r="F114" s="178">
        <v>2</v>
      </c>
      <c r="G114" s="250" t="s">
        <v>0</v>
      </c>
      <c r="H11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4" s="115" t="str">
        <f>IF(Sklop17[[#This Row],[ZAHTEVANA SHEMA KAKOVOSTI]]&lt;&gt;"",Sklop17[[#This Row],[Preračunana masa/volumen/kos na enoto kg]],"")</f>
        <v/>
      </c>
      <c r="J114" s="131"/>
      <c r="K114" s="132"/>
      <c r="L114" s="215"/>
      <c r="M114" s="212"/>
      <c r="N114" s="213"/>
      <c r="O114" s="213"/>
      <c r="P114" s="162"/>
      <c r="Q114" s="161">
        <f>+Sklop17[[#This Row],[cena/enota brez DDV v EUR]]*Sklop17[[#This Row],[Stopnja DDV (%)]]</f>
        <v>0</v>
      </c>
      <c r="R114" s="161">
        <f>+Sklop17[[#This Row],[cena/enota brez DDV v EUR]]+Sklop17[[#This Row],[Davek (EUR)]]</f>
        <v>0</v>
      </c>
      <c r="S114" s="161">
        <f>+Sklop17[[#This Row],[cena/enota brez DDV v EUR]]*Sklop17[[#This Row],[Okvirna količina]]</f>
        <v>0</v>
      </c>
      <c r="T114" s="161">
        <f>+Sklop17[[#This Row],[Končna cena/enoto mere (EUR) z DDV]]*Sklop17[[#This Row],[Okvirna količina]]</f>
        <v>0</v>
      </c>
      <c r="U114" s="251"/>
    </row>
    <row r="115" spans="1:21" s="55" customFormat="1" ht="12">
      <c r="A115" s="130" t="s">
        <v>208</v>
      </c>
      <c r="B115" s="210" t="s">
        <v>467</v>
      </c>
      <c r="C115" s="130" t="s">
        <v>113</v>
      </c>
      <c r="D115" s="207" t="s">
        <v>75</v>
      </c>
      <c r="E115" s="166"/>
      <c r="F115" s="178">
        <v>5</v>
      </c>
      <c r="G115" s="250" t="s">
        <v>0</v>
      </c>
      <c r="H11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5" s="115" t="str">
        <f>IF(Sklop17[[#This Row],[ZAHTEVANA SHEMA KAKOVOSTI]]&lt;&gt;"",Sklop17[[#This Row],[Preračunana masa/volumen/kos na enoto kg]],"")</f>
        <v/>
      </c>
      <c r="J115" s="131"/>
      <c r="K115" s="132"/>
      <c r="L115" s="215"/>
      <c r="M115" s="212"/>
      <c r="N115" s="213"/>
      <c r="O115" s="213"/>
      <c r="P115" s="162"/>
      <c r="Q115" s="161">
        <f>+Sklop17[[#This Row],[cena/enota brez DDV v EUR]]*Sklop17[[#This Row],[Stopnja DDV (%)]]</f>
        <v>0</v>
      </c>
      <c r="R115" s="161">
        <f>+Sklop17[[#This Row],[cena/enota brez DDV v EUR]]+Sklop17[[#This Row],[Davek (EUR)]]</f>
        <v>0</v>
      </c>
      <c r="S115" s="161">
        <f>+Sklop17[[#This Row],[cena/enota brez DDV v EUR]]*Sklop17[[#This Row],[Okvirna količina]]</f>
        <v>0</v>
      </c>
      <c r="T115" s="161">
        <f>+Sklop17[[#This Row],[Končna cena/enoto mere (EUR) z DDV]]*Sklop17[[#This Row],[Okvirna količina]]</f>
        <v>0</v>
      </c>
      <c r="U115" s="251"/>
    </row>
    <row r="116" spans="1:21" s="55" customFormat="1" ht="12">
      <c r="A116" s="130" t="s">
        <v>209</v>
      </c>
      <c r="B116" s="210" t="s">
        <v>791</v>
      </c>
      <c r="C116" s="130">
        <v>1</v>
      </c>
      <c r="D116" s="207" t="s">
        <v>0</v>
      </c>
      <c r="E116" s="166"/>
      <c r="F116" s="178">
        <v>760</v>
      </c>
      <c r="G116" s="250" t="s">
        <v>0</v>
      </c>
      <c r="H11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760</v>
      </c>
      <c r="I116" s="115" t="str">
        <f>IF(Sklop17[[#This Row],[ZAHTEVANA SHEMA KAKOVOSTI]]&lt;&gt;"",Sklop17[[#This Row],[Preračunana masa/volumen/kos na enoto kg]],"")</f>
        <v/>
      </c>
      <c r="J116" s="131"/>
      <c r="K116" s="132"/>
      <c r="L116" s="215"/>
      <c r="M116" s="212"/>
      <c r="N116" s="213"/>
      <c r="O116" s="213"/>
      <c r="P116" s="162"/>
      <c r="Q116" s="161">
        <f>+Sklop17[[#This Row],[cena/enota brez DDV v EUR]]*Sklop17[[#This Row],[Stopnja DDV (%)]]</f>
        <v>0</v>
      </c>
      <c r="R116" s="161">
        <f>+Sklop17[[#This Row],[cena/enota brez DDV v EUR]]+Sklop17[[#This Row],[Davek (EUR)]]</f>
        <v>0</v>
      </c>
      <c r="S116" s="161">
        <f>+Sklop17[[#This Row],[cena/enota brez DDV v EUR]]*Sklop17[[#This Row],[Okvirna količina]]</f>
        <v>0</v>
      </c>
      <c r="T116" s="161">
        <f>+Sklop17[[#This Row],[Končna cena/enoto mere (EUR) z DDV]]*Sklop17[[#This Row],[Okvirna količina]]</f>
        <v>0</v>
      </c>
      <c r="U116" s="251"/>
    </row>
    <row r="117" spans="1:21" s="55" customFormat="1" ht="12">
      <c r="A117" s="130" t="s">
        <v>210</v>
      </c>
      <c r="B117" s="210" t="s">
        <v>792</v>
      </c>
      <c r="C117" s="130" t="s">
        <v>865</v>
      </c>
      <c r="D117" s="207" t="s">
        <v>0</v>
      </c>
      <c r="E117" s="166"/>
      <c r="F117" s="178">
        <v>20</v>
      </c>
      <c r="G117" s="250" t="s">
        <v>0</v>
      </c>
      <c r="H11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7" s="115" t="str">
        <f>IF(Sklop17[[#This Row],[ZAHTEVANA SHEMA KAKOVOSTI]]&lt;&gt;"",Sklop17[[#This Row],[Preračunana masa/volumen/kos na enoto kg]],"")</f>
        <v/>
      </c>
      <c r="J117" s="131"/>
      <c r="K117" s="132"/>
      <c r="L117" s="215"/>
      <c r="M117" s="212"/>
      <c r="N117" s="213"/>
      <c r="O117" s="213"/>
      <c r="P117" s="162"/>
      <c r="Q117" s="161">
        <f>+Sklop17[[#This Row],[cena/enota brez DDV v EUR]]*Sklop17[[#This Row],[Stopnja DDV (%)]]</f>
        <v>0</v>
      </c>
      <c r="R117" s="161">
        <f>+Sklop17[[#This Row],[cena/enota brez DDV v EUR]]+Sklop17[[#This Row],[Davek (EUR)]]</f>
        <v>0</v>
      </c>
      <c r="S117" s="161">
        <f>+Sklop17[[#This Row],[cena/enota brez DDV v EUR]]*Sklop17[[#This Row],[Okvirna količina]]</f>
        <v>0</v>
      </c>
      <c r="T117" s="161">
        <f>+Sklop17[[#This Row],[Končna cena/enoto mere (EUR) z DDV]]*Sklop17[[#This Row],[Okvirna količina]]</f>
        <v>0</v>
      </c>
      <c r="U117" s="251"/>
    </row>
    <row r="118" spans="1:21" s="55" customFormat="1" ht="12">
      <c r="A118" s="130" t="s">
        <v>211</v>
      </c>
      <c r="B118" s="210" t="s">
        <v>793</v>
      </c>
      <c r="C118" s="130" t="s">
        <v>886</v>
      </c>
      <c r="D118" s="207" t="s">
        <v>0</v>
      </c>
      <c r="E118" s="166"/>
      <c r="F118" s="178">
        <v>20</v>
      </c>
      <c r="G118" s="250" t="s">
        <v>0</v>
      </c>
      <c r="H11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8" s="115" t="str">
        <f>IF(Sklop17[[#This Row],[ZAHTEVANA SHEMA KAKOVOSTI]]&lt;&gt;"",Sklop17[[#This Row],[Preračunana masa/volumen/kos na enoto kg]],"")</f>
        <v/>
      </c>
      <c r="J118" s="131"/>
      <c r="K118" s="132"/>
      <c r="L118" s="215"/>
      <c r="M118" s="212"/>
      <c r="N118" s="213"/>
      <c r="O118" s="213"/>
      <c r="P118" s="162"/>
      <c r="Q118" s="161">
        <f>+Sklop17[[#This Row],[cena/enota brez DDV v EUR]]*Sklop17[[#This Row],[Stopnja DDV (%)]]</f>
        <v>0</v>
      </c>
      <c r="R118" s="161">
        <f>+Sklop17[[#This Row],[cena/enota brez DDV v EUR]]+Sklop17[[#This Row],[Davek (EUR)]]</f>
        <v>0</v>
      </c>
      <c r="S118" s="161">
        <f>+Sklop17[[#This Row],[cena/enota brez DDV v EUR]]*Sklop17[[#This Row],[Okvirna količina]]</f>
        <v>0</v>
      </c>
      <c r="T118" s="161">
        <f>+Sklop17[[#This Row],[Končna cena/enoto mere (EUR) z DDV]]*Sklop17[[#This Row],[Okvirna količina]]</f>
        <v>0</v>
      </c>
      <c r="U118" s="251"/>
    </row>
    <row r="119" spans="1:21" s="55" customFormat="1" ht="12">
      <c r="A119" s="130" t="s">
        <v>212</v>
      </c>
      <c r="B119" s="210" t="s">
        <v>794</v>
      </c>
      <c r="C119" s="130">
        <v>50</v>
      </c>
      <c r="D119" s="207" t="s">
        <v>111</v>
      </c>
      <c r="E119" s="166" t="s">
        <v>436</v>
      </c>
      <c r="F119" s="178">
        <v>20</v>
      </c>
      <c r="G119" s="250" t="s">
        <v>74</v>
      </c>
      <c r="H11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9" s="115">
        <f>IF(Sklop17[[#This Row],[ZAHTEVANA SHEMA KAKOVOSTI]]&lt;&gt;"",Sklop17[[#This Row],[Preračunana masa/volumen/kos na enoto kg]],"")</f>
        <v>1</v>
      </c>
      <c r="J119" s="131"/>
      <c r="K119" s="132"/>
      <c r="L119" s="215"/>
      <c r="M119" s="212"/>
      <c r="N119" s="213"/>
      <c r="O119" s="213"/>
      <c r="P119" s="162"/>
      <c r="Q119" s="161">
        <f>+Sklop17[[#This Row],[cena/enota brez DDV v EUR]]*Sklop17[[#This Row],[Stopnja DDV (%)]]</f>
        <v>0</v>
      </c>
      <c r="R119" s="161">
        <f>+Sklop17[[#This Row],[cena/enota brez DDV v EUR]]+Sklop17[[#This Row],[Davek (EUR)]]</f>
        <v>0</v>
      </c>
      <c r="S119" s="161">
        <f>+Sklop17[[#This Row],[cena/enota brez DDV v EUR]]*Sklop17[[#This Row],[Okvirna količina]]</f>
        <v>0</v>
      </c>
      <c r="T119" s="161">
        <f>+Sklop17[[#This Row],[Končna cena/enoto mere (EUR) z DDV]]*Sklop17[[#This Row],[Okvirna količina]]</f>
        <v>0</v>
      </c>
      <c r="U119" s="251"/>
    </row>
    <row r="120" spans="1:21" s="55" customFormat="1" ht="12">
      <c r="A120" s="130" t="s">
        <v>213</v>
      </c>
      <c r="B120" s="210" t="s">
        <v>795</v>
      </c>
      <c r="C120" s="130">
        <v>10</v>
      </c>
      <c r="D120" s="207" t="s">
        <v>111</v>
      </c>
      <c r="E120" s="166"/>
      <c r="F120" s="178">
        <v>2230</v>
      </c>
      <c r="G120" s="250" t="s">
        <v>74</v>
      </c>
      <c r="H12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22.3</v>
      </c>
      <c r="I120" s="115" t="str">
        <f>IF(Sklop17[[#This Row],[ZAHTEVANA SHEMA KAKOVOSTI]]&lt;&gt;"",Sklop17[[#This Row],[Preračunana masa/volumen/kos na enoto kg]],"")</f>
        <v/>
      </c>
      <c r="J120" s="131"/>
      <c r="K120" s="132"/>
      <c r="L120" s="215"/>
      <c r="M120" s="212"/>
      <c r="N120" s="213"/>
      <c r="O120" s="213"/>
      <c r="P120" s="162"/>
      <c r="Q120" s="161">
        <f>+Sklop17[[#This Row],[cena/enota brez DDV v EUR]]*Sklop17[[#This Row],[Stopnja DDV (%)]]</f>
        <v>0</v>
      </c>
      <c r="R120" s="161">
        <f>+Sklop17[[#This Row],[cena/enota brez DDV v EUR]]+Sklop17[[#This Row],[Davek (EUR)]]</f>
        <v>0</v>
      </c>
      <c r="S120" s="161">
        <f>+Sklop17[[#This Row],[cena/enota brez DDV v EUR]]*Sklop17[[#This Row],[Okvirna količina]]</f>
        <v>0</v>
      </c>
      <c r="T120" s="161">
        <f>+Sklop17[[#This Row],[Končna cena/enoto mere (EUR) z DDV]]*Sklop17[[#This Row],[Okvirna količina]]</f>
        <v>0</v>
      </c>
      <c r="U120" s="251"/>
    </row>
    <row r="121" spans="1:21" s="55" customFormat="1" ht="12">
      <c r="A121" s="130" t="s">
        <v>214</v>
      </c>
      <c r="B121" s="210" t="s">
        <v>796</v>
      </c>
      <c r="C121" s="130" t="s">
        <v>1083</v>
      </c>
      <c r="D121" s="207" t="s">
        <v>0</v>
      </c>
      <c r="E121" s="166"/>
      <c r="F121" s="178">
        <v>2</v>
      </c>
      <c r="G121" s="250" t="s">
        <v>0</v>
      </c>
      <c r="H12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1" s="115" t="str">
        <f>IF(Sklop17[[#This Row],[ZAHTEVANA SHEMA KAKOVOSTI]]&lt;&gt;"",Sklop17[[#This Row],[Preračunana masa/volumen/kos na enoto kg]],"")</f>
        <v/>
      </c>
      <c r="J121" s="131"/>
      <c r="K121" s="132"/>
      <c r="L121" s="215"/>
      <c r="M121" s="212"/>
      <c r="N121" s="213"/>
      <c r="O121" s="213"/>
      <c r="P121" s="162"/>
      <c r="Q121" s="161">
        <f>+Sklop17[[#This Row],[cena/enota brez DDV v EUR]]*Sklop17[[#This Row],[Stopnja DDV (%)]]</f>
        <v>0</v>
      </c>
      <c r="R121" s="161">
        <f>+Sklop17[[#This Row],[cena/enota brez DDV v EUR]]+Sklop17[[#This Row],[Davek (EUR)]]</f>
        <v>0</v>
      </c>
      <c r="S121" s="161">
        <f>+Sklop17[[#This Row],[cena/enota brez DDV v EUR]]*Sklop17[[#This Row],[Okvirna količina]]</f>
        <v>0</v>
      </c>
      <c r="T121" s="161">
        <f>+Sklop17[[#This Row],[Končna cena/enoto mere (EUR) z DDV]]*Sklop17[[#This Row],[Okvirna količina]]</f>
        <v>0</v>
      </c>
      <c r="U121" s="251"/>
    </row>
    <row r="122" spans="1:21" s="55" customFormat="1" ht="12">
      <c r="A122" s="130" t="s">
        <v>215</v>
      </c>
      <c r="B122" s="210" t="s">
        <v>797</v>
      </c>
      <c r="C122" s="130">
        <v>1</v>
      </c>
      <c r="D122" s="207" t="s">
        <v>0</v>
      </c>
      <c r="E122" s="166"/>
      <c r="F122" s="178">
        <v>600</v>
      </c>
      <c r="G122" s="250" t="s">
        <v>0</v>
      </c>
      <c r="H12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22" s="115" t="str">
        <f>IF(Sklop17[[#This Row],[ZAHTEVANA SHEMA KAKOVOSTI]]&lt;&gt;"",Sklop17[[#This Row],[Preračunana masa/volumen/kos na enoto kg]],"")</f>
        <v/>
      </c>
      <c r="J122" s="131"/>
      <c r="K122" s="132"/>
      <c r="L122" s="215"/>
      <c r="M122" s="212"/>
      <c r="N122" s="213"/>
      <c r="O122" s="213"/>
      <c r="P122" s="162"/>
      <c r="Q122" s="161">
        <f>+Sklop17[[#This Row],[cena/enota brez DDV v EUR]]*Sklop17[[#This Row],[Stopnja DDV (%)]]</f>
        <v>0</v>
      </c>
      <c r="R122" s="161">
        <f>+Sklop17[[#This Row],[cena/enota brez DDV v EUR]]+Sklop17[[#This Row],[Davek (EUR)]]</f>
        <v>0</v>
      </c>
      <c r="S122" s="161">
        <f>+Sklop17[[#This Row],[cena/enota brez DDV v EUR]]*Sklop17[[#This Row],[Okvirna količina]]</f>
        <v>0</v>
      </c>
      <c r="T122" s="161">
        <f>+Sklop17[[#This Row],[Končna cena/enoto mere (EUR) z DDV]]*Sklop17[[#This Row],[Okvirna količina]]</f>
        <v>0</v>
      </c>
      <c r="U122" s="251"/>
    </row>
    <row r="123" spans="1:21" s="55" customFormat="1" ht="12">
      <c r="A123" s="130" t="s">
        <v>216</v>
      </c>
      <c r="B123" s="210" t="s">
        <v>468</v>
      </c>
      <c r="C123" s="130" t="s">
        <v>113</v>
      </c>
      <c r="D123" s="207" t="s">
        <v>0</v>
      </c>
      <c r="E123" s="166"/>
      <c r="F123" s="178">
        <v>5</v>
      </c>
      <c r="G123" s="250" t="s">
        <v>0</v>
      </c>
      <c r="H12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3" s="115" t="str">
        <f>IF(Sklop17[[#This Row],[ZAHTEVANA SHEMA KAKOVOSTI]]&lt;&gt;"",Sklop17[[#This Row],[Preračunana masa/volumen/kos na enoto kg]],"")</f>
        <v/>
      </c>
      <c r="J123" s="131"/>
      <c r="K123" s="132"/>
      <c r="L123" s="215"/>
      <c r="M123" s="212"/>
      <c r="N123" s="213"/>
      <c r="O123" s="213"/>
      <c r="P123" s="162"/>
      <c r="Q123" s="161">
        <f>+Sklop17[[#This Row],[cena/enota brez DDV v EUR]]*Sklop17[[#This Row],[Stopnja DDV (%)]]</f>
        <v>0</v>
      </c>
      <c r="R123" s="161">
        <f>+Sklop17[[#This Row],[cena/enota brez DDV v EUR]]+Sklop17[[#This Row],[Davek (EUR)]]</f>
        <v>0</v>
      </c>
      <c r="S123" s="161">
        <f>+Sklop17[[#This Row],[cena/enota brez DDV v EUR]]*Sklop17[[#This Row],[Okvirna količina]]</f>
        <v>0</v>
      </c>
      <c r="T123" s="161">
        <f>+Sklop17[[#This Row],[Končna cena/enoto mere (EUR) z DDV]]*Sklop17[[#This Row],[Okvirna količina]]</f>
        <v>0</v>
      </c>
      <c r="U123" s="251"/>
    </row>
    <row r="124" spans="1:21" s="55" customFormat="1" ht="12">
      <c r="A124" s="130" t="s">
        <v>217</v>
      </c>
      <c r="B124" s="210" t="s">
        <v>469</v>
      </c>
      <c r="C124" s="130" t="s">
        <v>113</v>
      </c>
      <c r="D124" s="207" t="s">
        <v>0</v>
      </c>
      <c r="E124" s="166"/>
      <c r="F124" s="178">
        <v>17</v>
      </c>
      <c r="G124" s="250" t="s">
        <v>0</v>
      </c>
      <c r="H12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124" s="115" t="str">
        <f>IF(Sklop17[[#This Row],[ZAHTEVANA SHEMA KAKOVOSTI]]&lt;&gt;"",Sklop17[[#This Row],[Preračunana masa/volumen/kos na enoto kg]],"")</f>
        <v/>
      </c>
      <c r="J124" s="131"/>
      <c r="K124" s="132"/>
      <c r="L124" s="215"/>
      <c r="M124" s="212"/>
      <c r="N124" s="213"/>
      <c r="O124" s="213"/>
      <c r="P124" s="162"/>
      <c r="Q124" s="161">
        <f>+Sklop17[[#This Row],[cena/enota brez DDV v EUR]]*Sklop17[[#This Row],[Stopnja DDV (%)]]</f>
        <v>0</v>
      </c>
      <c r="R124" s="161">
        <f>+Sklop17[[#This Row],[cena/enota brez DDV v EUR]]+Sklop17[[#This Row],[Davek (EUR)]]</f>
        <v>0</v>
      </c>
      <c r="S124" s="161">
        <f>+Sklop17[[#This Row],[cena/enota brez DDV v EUR]]*Sklop17[[#This Row],[Okvirna količina]]</f>
        <v>0</v>
      </c>
      <c r="T124" s="161">
        <f>+Sklop17[[#This Row],[Končna cena/enoto mere (EUR) z DDV]]*Sklop17[[#This Row],[Okvirna količina]]</f>
        <v>0</v>
      </c>
      <c r="U124" s="251"/>
    </row>
    <row r="125" spans="1:21" s="55" customFormat="1" ht="12">
      <c r="A125" s="130" t="s">
        <v>218</v>
      </c>
      <c r="B125" s="210" t="s">
        <v>899</v>
      </c>
      <c r="C125" s="130">
        <v>1705</v>
      </c>
      <c r="D125" s="207" t="s">
        <v>111</v>
      </c>
      <c r="E125" s="166"/>
      <c r="F125" s="178">
        <v>400</v>
      </c>
      <c r="G125" s="250" t="s">
        <v>74</v>
      </c>
      <c r="H12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682</v>
      </c>
      <c r="I125" s="115" t="str">
        <f>IF(Sklop17[[#This Row],[ZAHTEVANA SHEMA KAKOVOSTI]]&lt;&gt;"",Sklop17[[#This Row],[Preračunana masa/volumen/kos na enoto kg]],"")</f>
        <v/>
      </c>
      <c r="J125" s="131"/>
      <c r="K125" s="132"/>
      <c r="L125" s="215"/>
      <c r="M125" s="212"/>
      <c r="N125" s="213"/>
      <c r="O125" s="213"/>
      <c r="P125" s="162"/>
      <c r="Q125" s="161">
        <f>+Sklop17[[#This Row],[cena/enota brez DDV v EUR]]*Sklop17[[#This Row],[Stopnja DDV (%)]]</f>
        <v>0</v>
      </c>
      <c r="R125" s="161">
        <f>+Sklop17[[#This Row],[cena/enota brez DDV v EUR]]+Sklop17[[#This Row],[Davek (EUR)]]</f>
        <v>0</v>
      </c>
      <c r="S125" s="161">
        <f>+Sklop17[[#This Row],[cena/enota brez DDV v EUR]]*Sklop17[[#This Row],[Okvirna količina]]</f>
        <v>0</v>
      </c>
      <c r="T125" s="161">
        <f>+Sklop17[[#This Row],[Končna cena/enoto mere (EUR) z DDV]]*Sklop17[[#This Row],[Okvirna količina]]</f>
        <v>0</v>
      </c>
      <c r="U125" s="251"/>
    </row>
    <row r="126" spans="1:21" s="55" customFormat="1" ht="12">
      <c r="A126" s="130" t="s">
        <v>219</v>
      </c>
      <c r="B126" s="210" t="s">
        <v>625</v>
      </c>
      <c r="C126" s="130">
        <v>5</v>
      </c>
      <c r="D126" s="207" t="s">
        <v>75</v>
      </c>
      <c r="E126" s="166"/>
      <c r="F126" s="178">
        <v>230</v>
      </c>
      <c r="G126" s="250" t="s">
        <v>74</v>
      </c>
      <c r="H12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1150</v>
      </c>
      <c r="I126" s="115" t="str">
        <f>IF(Sklop17[[#This Row],[ZAHTEVANA SHEMA KAKOVOSTI]]&lt;&gt;"",Sklop17[[#This Row],[Preračunana masa/volumen/kos na enoto kg]],"")</f>
        <v/>
      </c>
      <c r="J126" s="131"/>
      <c r="K126" s="132"/>
      <c r="L126" s="215"/>
      <c r="M126" s="212"/>
      <c r="N126" s="213"/>
      <c r="O126" s="213"/>
      <c r="P126" s="162"/>
      <c r="Q126" s="161">
        <f>+Sklop17[[#This Row],[cena/enota brez DDV v EUR]]*Sklop17[[#This Row],[Stopnja DDV (%)]]</f>
        <v>0</v>
      </c>
      <c r="R126" s="161">
        <f>+Sklop17[[#This Row],[cena/enota brez DDV v EUR]]+Sklop17[[#This Row],[Davek (EUR)]]</f>
        <v>0</v>
      </c>
      <c r="S126" s="161">
        <f>+Sklop17[[#This Row],[cena/enota brez DDV v EUR]]*Sklop17[[#This Row],[Okvirna količina]]</f>
        <v>0</v>
      </c>
      <c r="T126" s="161">
        <f>+Sklop17[[#This Row],[Končna cena/enoto mere (EUR) z DDV]]*Sklop17[[#This Row],[Okvirna količina]]</f>
        <v>0</v>
      </c>
      <c r="U126" s="251"/>
    </row>
    <row r="127" spans="1:21" s="55" customFormat="1" ht="12">
      <c r="A127" s="130" t="s">
        <v>220</v>
      </c>
      <c r="B127" s="210" t="s">
        <v>798</v>
      </c>
      <c r="C127" s="130">
        <v>20</v>
      </c>
      <c r="D127" s="207" t="s">
        <v>111</v>
      </c>
      <c r="E127" s="166"/>
      <c r="F127" s="178">
        <v>100</v>
      </c>
      <c r="G127" s="250" t="s">
        <v>74</v>
      </c>
      <c r="H12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7" s="115" t="str">
        <f>IF(Sklop17[[#This Row],[ZAHTEVANA SHEMA KAKOVOSTI]]&lt;&gt;"",Sklop17[[#This Row],[Preračunana masa/volumen/kos na enoto kg]],"")</f>
        <v/>
      </c>
      <c r="J127" s="131"/>
      <c r="K127" s="132"/>
      <c r="L127" s="215"/>
      <c r="M127" s="212"/>
      <c r="N127" s="213"/>
      <c r="O127" s="213"/>
      <c r="P127" s="162"/>
      <c r="Q127" s="161">
        <f>+Sklop17[[#This Row],[cena/enota brez DDV v EUR]]*Sklop17[[#This Row],[Stopnja DDV (%)]]</f>
        <v>0</v>
      </c>
      <c r="R127" s="161">
        <f>+Sklop17[[#This Row],[cena/enota brez DDV v EUR]]+Sklop17[[#This Row],[Davek (EUR)]]</f>
        <v>0</v>
      </c>
      <c r="S127" s="161">
        <f>+Sklop17[[#This Row],[cena/enota brez DDV v EUR]]*Sklop17[[#This Row],[Okvirna količina]]</f>
        <v>0</v>
      </c>
      <c r="T127" s="161">
        <f>+Sklop17[[#This Row],[Končna cena/enoto mere (EUR) z DDV]]*Sklop17[[#This Row],[Okvirna količina]]</f>
        <v>0</v>
      </c>
      <c r="U127" s="251"/>
    </row>
    <row r="128" spans="1:21" s="55" customFormat="1" ht="12">
      <c r="A128" s="130" t="s">
        <v>221</v>
      </c>
      <c r="B128" s="210" t="s">
        <v>1070</v>
      </c>
      <c r="C128" s="130">
        <v>1</v>
      </c>
      <c r="D128" s="207" t="s">
        <v>0</v>
      </c>
      <c r="E128" s="166"/>
      <c r="F128" s="178">
        <v>10</v>
      </c>
      <c r="G128" s="250" t="s">
        <v>0</v>
      </c>
      <c r="H12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8" s="115" t="str">
        <f>IF(Sklop17[[#This Row],[ZAHTEVANA SHEMA KAKOVOSTI]]&lt;&gt;"",Sklop17[[#This Row],[Preračunana masa/volumen/kos na enoto kg]],"")</f>
        <v/>
      </c>
      <c r="J128" s="131"/>
      <c r="K128" s="132"/>
      <c r="L128" s="215"/>
      <c r="M128" s="212"/>
      <c r="N128" s="213"/>
      <c r="O128" s="213"/>
      <c r="P128" s="162"/>
      <c r="Q128" s="161">
        <f>+Sklop17[[#This Row],[cena/enota brez DDV v EUR]]*Sklop17[[#This Row],[Stopnja DDV (%)]]</f>
        <v>0</v>
      </c>
      <c r="R128" s="161">
        <f>+Sklop17[[#This Row],[cena/enota brez DDV v EUR]]+Sklop17[[#This Row],[Davek (EUR)]]</f>
        <v>0</v>
      </c>
      <c r="S128" s="161">
        <f>+Sklop17[[#This Row],[cena/enota brez DDV v EUR]]*Sklop17[[#This Row],[Okvirna količina]]</f>
        <v>0</v>
      </c>
      <c r="T128" s="161">
        <f>+Sklop17[[#This Row],[Končna cena/enoto mere (EUR) z DDV]]*Sklop17[[#This Row],[Okvirna količina]]</f>
        <v>0</v>
      </c>
      <c r="U128" s="251"/>
    </row>
    <row r="129" spans="1:21" s="55" customFormat="1" ht="12">
      <c r="A129" s="130" t="s">
        <v>222</v>
      </c>
      <c r="B129" s="210" t="s">
        <v>1071</v>
      </c>
      <c r="C129" s="130" t="s">
        <v>1080</v>
      </c>
      <c r="D129" s="207" t="s">
        <v>0</v>
      </c>
      <c r="E129" s="166"/>
      <c r="F129" s="178">
        <v>10</v>
      </c>
      <c r="G129" s="250" t="s">
        <v>0</v>
      </c>
      <c r="H12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9" s="115" t="str">
        <f>IF(Sklop17[[#This Row],[ZAHTEVANA SHEMA KAKOVOSTI]]&lt;&gt;"",Sklop17[[#This Row],[Preračunana masa/volumen/kos na enoto kg]],"")</f>
        <v/>
      </c>
      <c r="J129" s="131"/>
      <c r="K129" s="132"/>
      <c r="L129" s="215"/>
      <c r="M129" s="212"/>
      <c r="N129" s="213"/>
      <c r="O129" s="213"/>
      <c r="P129" s="162"/>
      <c r="Q129" s="161">
        <f>+Sklop17[[#This Row],[cena/enota brez DDV v EUR]]*Sklop17[[#This Row],[Stopnja DDV (%)]]</f>
        <v>0</v>
      </c>
      <c r="R129" s="161">
        <f>+Sklop17[[#This Row],[cena/enota brez DDV v EUR]]+Sklop17[[#This Row],[Davek (EUR)]]</f>
        <v>0</v>
      </c>
      <c r="S129" s="161">
        <f>+Sklop17[[#This Row],[cena/enota brez DDV v EUR]]*Sklop17[[#This Row],[Okvirna količina]]</f>
        <v>0</v>
      </c>
      <c r="T129" s="161">
        <f>+Sklop17[[#This Row],[Končna cena/enoto mere (EUR) z DDV]]*Sklop17[[#This Row],[Okvirna količina]]</f>
        <v>0</v>
      </c>
      <c r="U129" s="251"/>
    </row>
    <row r="130" spans="1:21" s="55" customFormat="1" ht="12">
      <c r="A130" s="130" t="s">
        <v>223</v>
      </c>
      <c r="B130" s="210" t="s">
        <v>799</v>
      </c>
      <c r="C130" s="130" t="s">
        <v>1027</v>
      </c>
      <c r="D130" s="207" t="s">
        <v>0</v>
      </c>
      <c r="E130" s="166"/>
      <c r="F130" s="178">
        <v>80</v>
      </c>
      <c r="G130" s="250" t="s">
        <v>0</v>
      </c>
      <c r="H13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30" s="115" t="str">
        <f>IF(Sklop17[[#This Row],[ZAHTEVANA SHEMA KAKOVOSTI]]&lt;&gt;"",Sklop17[[#This Row],[Preračunana masa/volumen/kos na enoto kg]],"")</f>
        <v/>
      </c>
      <c r="J130" s="131"/>
      <c r="K130" s="132"/>
      <c r="L130" s="215"/>
      <c r="M130" s="212"/>
      <c r="N130" s="213"/>
      <c r="O130" s="213"/>
      <c r="P130" s="162"/>
      <c r="Q130" s="161">
        <f>+Sklop17[[#This Row],[cena/enota brez DDV v EUR]]*Sklop17[[#This Row],[Stopnja DDV (%)]]</f>
        <v>0</v>
      </c>
      <c r="R130" s="161">
        <f>+Sklop17[[#This Row],[cena/enota brez DDV v EUR]]+Sklop17[[#This Row],[Davek (EUR)]]</f>
        <v>0</v>
      </c>
      <c r="S130" s="161">
        <f>+Sklop17[[#This Row],[cena/enota brez DDV v EUR]]*Sklop17[[#This Row],[Okvirna količina]]</f>
        <v>0</v>
      </c>
      <c r="T130" s="161">
        <f>+Sklop17[[#This Row],[Končna cena/enoto mere (EUR) z DDV]]*Sklop17[[#This Row],[Okvirna količina]]</f>
        <v>0</v>
      </c>
      <c r="U130" s="251"/>
    </row>
    <row r="131" spans="1:21" s="55" customFormat="1" ht="12">
      <c r="A131" s="130" t="s">
        <v>224</v>
      </c>
      <c r="B131" s="210" t="s">
        <v>800</v>
      </c>
      <c r="C131" s="130" t="s">
        <v>1084</v>
      </c>
      <c r="D131" s="207" t="s">
        <v>0</v>
      </c>
      <c r="E131" s="166"/>
      <c r="F131" s="178">
        <v>20</v>
      </c>
      <c r="G131" s="250" t="s">
        <v>0</v>
      </c>
      <c r="H13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31" s="115" t="str">
        <f>IF(Sklop17[[#This Row],[ZAHTEVANA SHEMA KAKOVOSTI]]&lt;&gt;"",Sklop17[[#This Row],[Preračunana masa/volumen/kos na enoto kg]],"")</f>
        <v/>
      </c>
      <c r="J131" s="131"/>
      <c r="K131" s="132"/>
      <c r="L131" s="215"/>
      <c r="M131" s="212"/>
      <c r="N131" s="213"/>
      <c r="O131" s="213"/>
      <c r="P131" s="162"/>
      <c r="Q131" s="161">
        <f>+Sklop17[[#This Row],[cena/enota brez DDV v EUR]]*Sklop17[[#This Row],[Stopnja DDV (%)]]</f>
        <v>0</v>
      </c>
      <c r="R131" s="161">
        <f>+Sklop17[[#This Row],[cena/enota brez DDV v EUR]]+Sklop17[[#This Row],[Davek (EUR)]]</f>
        <v>0</v>
      </c>
      <c r="S131" s="161">
        <f>+Sklop17[[#This Row],[cena/enota brez DDV v EUR]]*Sklop17[[#This Row],[Okvirna količina]]</f>
        <v>0</v>
      </c>
      <c r="T131" s="161">
        <f>+Sklop17[[#This Row],[Končna cena/enoto mere (EUR) z DDV]]*Sklop17[[#This Row],[Okvirna količina]]</f>
        <v>0</v>
      </c>
      <c r="U131" s="251"/>
    </row>
    <row r="132" spans="1:21" s="55" customFormat="1" ht="12">
      <c r="A132" s="130" t="s">
        <v>225</v>
      </c>
      <c r="B132" s="210" t="s">
        <v>1072</v>
      </c>
      <c r="C132" s="130">
        <v>800</v>
      </c>
      <c r="D132" s="207" t="s">
        <v>111</v>
      </c>
      <c r="E132" s="166"/>
      <c r="F132" s="178">
        <v>5</v>
      </c>
      <c r="G132" s="250" t="s">
        <v>74</v>
      </c>
      <c r="H13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32" s="115" t="str">
        <f>IF(Sklop17[[#This Row],[ZAHTEVANA SHEMA KAKOVOSTI]]&lt;&gt;"",Sklop17[[#This Row],[Preračunana masa/volumen/kos na enoto kg]],"")</f>
        <v/>
      </c>
      <c r="J132" s="131"/>
      <c r="K132" s="132"/>
      <c r="L132" s="215"/>
      <c r="M132" s="212"/>
      <c r="N132" s="213"/>
      <c r="O132" s="213"/>
      <c r="P132" s="162"/>
      <c r="Q132" s="161">
        <f>+Sklop17[[#This Row],[cena/enota brez DDV v EUR]]*Sklop17[[#This Row],[Stopnja DDV (%)]]</f>
        <v>0</v>
      </c>
      <c r="R132" s="161">
        <f>+Sklop17[[#This Row],[cena/enota brez DDV v EUR]]+Sklop17[[#This Row],[Davek (EUR)]]</f>
        <v>0</v>
      </c>
      <c r="S132" s="161">
        <f>+Sklop17[[#This Row],[cena/enota brez DDV v EUR]]*Sklop17[[#This Row],[Okvirna količina]]</f>
        <v>0</v>
      </c>
      <c r="T132" s="161">
        <f>+Sklop17[[#This Row],[Končna cena/enoto mere (EUR) z DDV]]*Sklop17[[#This Row],[Okvirna količina]]</f>
        <v>0</v>
      </c>
      <c r="U132" s="251"/>
    </row>
    <row r="133" spans="1:21" s="55" customFormat="1" ht="12">
      <c r="A133" s="130" t="s">
        <v>226</v>
      </c>
      <c r="B133" s="210" t="s">
        <v>376</v>
      </c>
      <c r="C133" s="130">
        <v>2.5</v>
      </c>
      <c r="D133" s="207" t="s">
        <v>0</v>
      </c>
      <c r="E133" s="166"/>
      <c r="F133" s="178">
        <v>5</v>
      </c>
      <c r="G133" s="250" t="s">
        <v>74</v>
      </c>
      <c r="H13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3" s="115" t="str">
        <f>IF(Sklop17[[#This Row],[ZAHTEVANA SHEMA KAKOVOSTI]]&lt;&gt;"",Sklop17[[#This Row],[Preračunana masa/volumen/kos na enoto kg]],"")</f>
        <v/>
      </c>
      <c r="J133" s="131"/>
      <c r="K133" s="132"/>
      <c r="L133" s="215"/>
      <c r="M133" s="212"/>
      <c r="N133" s="213"/>
      <c r="O133" s="213"/>
      <c r="P133" s="162"/>
      <c r="Q133" s="161">
        <f>+Sklop17[[#This Row],[cena/enota brez DDV v EUR]]*Sklop17[[#This Row],[Stopnja DDV (%)]]</f>
        <v>0</v>
      </c>
      <c r="R133" s="161">
        <f>+Sklop17[[#This Row],[cena/enota brez DDV v EUR]]+Sklop17[[#This Row],[Davek (EUR)]]</f>
        <v>0</v>
      </c>
      <c r="S133" s="161">
        <f>+Sklop17[[#This Row],[cena/enota brez DDV v EUR]]*Sklop17[[#This Row],[Okvirna količina]]</f>
        <v>0</v>
      </c>
      <c r="T133" s="161">
        <f>+Sklop17[[#This Row],[Končna cena/enoto mere (EUR) z DDV]]*Sklop17[[#This Row],[Okvirna količina]]</f>
        <v>0</v>
      </c>
      <c r="U133" s="251"/>
    </row>
    <row r="134" spans="1:21" s="55" customFormat="1" ht="12">
      <c r="A134" s="130" t="s">
        <v>227</v>
      </c>
      <c r="B134" s="210" t="s">
        <v>1073</v>
      </c>
      <c r="C134" s="130" t="s">
        <v>1085</v>
      </c>
      <c r="D134" s="207" t="s">
        <v>0</v>
      </c>
      <c r="E134" s="166"/>
      <c r="F134" s="178">
        <v>30</v>
      </c>
      <c r="G134" s="250" t="s">
        <v>0</v>
      </c>
      <c r="H13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4" s="115" t="str">
        <f>IF(Sklop17[[#This Row],[ZAHTEVANA SHEMA KAKOVOSTI]]&lt;&gt;"",Sklop17[[#This Row],[Preračunana masa/volumen/kos na enoto kg]],"")</f>
        <v/>
      </c>
      <c r="J134" s="131"/>
      <c r="K134" s="132"/>
      <c r="L134" s="215"/>
      <c r="M134" s="212"/>
      <c r="N134" s="213"/>
      <c r="O134" s="213"/>
      <c r="P134" s="162"/>
      <c r="Q134" s="161">
        <f>+Sklop17[[#This Row],[cena/enota brez DDV v EUR]]*Sklop17[[#This Row],[Stopnja DDV (%)]]</f>
        <v>0</v>
      </c>
      <c r="R134" s="161">
        <f>+Sklop17[[#This Row],[cena/enota brez DDV v EUR]]+Sklop17[[#This Row],[Davek (EUR)]]</f>
        <v>0</v>
      </c>
      <c r="S134" s="161">
        <f>+Sklop17[[#This Row],[cena/enota brez DDV v EUR]]*Sklop17[[#This Row],[Okvirna količina]]</f>
        <v>0</v>
      </c>
      <c r="T134" s="161">
        <f>+Sklop17[[#This Row],[Končna cena/enoto mere (EUR) z DDV]]*Sklop17[[#This Row],[Okvirna količina]]</f>
        <v>0</v>
      </c>
      <c r="U134" s="251"/>
    </row>
    <row r="135" spans="1:21" s="55" customFormat="1" ht="12">
      <c r="A135" s="130" t="s">
        <v>228</v>
      </c>
      <c r="B135" s="210" t="s">
        <v>1074</v>
      </c>
      <c r="C135" s="130" t="s">
        <v>886</v>
      </c>
      <c r="D135" s="207" t="s">
        <v>0</v>
      </c>
      <c r="E135" s="166"/>
      <c r="F135" s="178">
        <v>5</v>
      </c>
      <c r="G135" s="250" t="s">
        <v>0</v>
      </c>
      <c r="H13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5" s="115" t="str">
        <f>IF(Sklop17[[#This Row],[ZAHTEVANA SHEMA KAKOVOSTI]]&lt;&gt;"",Sklop17[[#This Row],[Preračunana masa/volumen/kos na enoto kg]],"")</f>
        <v/>
      </c>
      <c r="J135" s="131"/>
      <c r="K135" s="132"/>
      <c r="L135" s="215"/>
      <c r="M135" s="212"/>
      <c r="N135" s="213"/>
      <c r="O135" s="213"/>
      <c r="P135" s="162"/>
      <c r="Q135" s="161">
        <f>+Sklop17[[#This Row],[cena/enota brez DDV v EUR]]*Sklop17[[#This Row],[Stopnja DDV (%)]]</f>
        <v>0</v>
      </c>
      <c r="R135" s="161">
        <f>+Sklop17[[#This Row],[cena/enota brez DDV v EUR]]+Sklop17[[#This Row],[Davek (EUR)]]</f>
        <v>0</v>
      </c>
      <c r="S135" s="161">
        <f>+Sklop17[[#This Row],[cena/enota brez DDV v EUR]]*Sklop17[[#This Row],[Okvirna količina]]</f>
        <v>0</v>
      </c>
      <c r="T135" s="161">
        <f>+Sklop17[[#This Row],[Končna cena/enoto mere (EUR) z DDV]]*Sklop17[[#This Row],[Okvirna količina]]</f>
        <v>0</v>
      </c>
      <c r="U135" s="251"/>
    </row>
    <row r="136" spans="1:21" s="55" customFormat="1" ht="12">
      <c r="A136" s="130" t="s">
        <v>229</v>
      </c>
      <c r="B136" s="210" t="s">
        <v>1075</v>
      </c>
      <c r="C136" s="130">
        <v>2.5</v>
      </c>
      <c r="D136" s="207" t="s">
        <v>0</v>
      </c>
      <c r="E136" s="166"/>
      <c r="F136" s="178">
        <v>5</v>
      </c>
      <c r="G136" s="250" t="s">
        <v>74</v>
      </c>
      <c r="H13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6" s="115" t="str">
        <f>IF(Sklop17[[#This Row],[ZAHTEVANA SHEMA KAKOVOSTI]]&lt;&gt;"",Sklop17[[#This Row],[Preračunana masa/volumen/kos na enoto kg]],"")</f>
        <v/>
      </c>
      <c r="J136" s="131"/>
      <c r="K136" s="132"/>
      <c r="L136" s="215"/>
      <c r="M136" s="212"/>
      <c r="N136" s="213"/>
      <c r="O136" s="213"/>
      <c r="P136" s="162"/>
      <c r="Q136" s="161">
        <f>+Sklop17[[#This Row],[cena/enota brez DDV v EUR]]*Sklop17[[#This Row],[Stopnja DDV (%)]]</f>
        <v>0</v>
      </c>
      <c r="R136" s="161">
        <f>+Sklop17[[#This Row],[cena/enota brez DDV v EUR]]+Sklop17[[#This Row],[Davek (EUR)]]</f>
        <v>0</v>
      </c>
      <c r="S136" s="161">
        <f>+Sklop17[[#This Row],[cena/enota brez DDV v EUR]]*Sklop17[[#This Row],[Okvirna količina]]</f>
        <v>0</v>
      </c>
      <c r="T136" s="161">
        <f>+Sklop17[[#This Row],[Končna cena/enoto mere (EUR) z DDV]]*Sklop17[[#This Row],[Okvirna količina]]</f>
        <v>0</v>
      </c>
      <c r="U136" s="251"/>
    </row>
    <row r="137" spans="1:21" s="55" customFormat="1" ht="12">
      <c r="A137" s="130" t="s">
        <v>230</v>
      </c>
      <c r="B137" s="210" t="s">
        <v>801</v>
      </c>
      <c r="C137" s="130" t="s">
        <v>865</v>
      </c>
      <c r="D137" s="207" t="s">
        <v>0</v>
      </c>
      <c r="E137" s="166"/>
      <c r="F137" s="178">
        <v>5</v>
      </c>
      <c r="G137" s="250" t="s">
        <v>0</v>
      </c>
      <c r="H13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7" s="115" t="str">
        <f>IF(Sklop17[[#This Row],[ZAHTEVANA SHEMA KAKOVOSTI]]&lt;&gt;"",Sklop17[[#This Row],[Preračunana masa/volumen/kos na enoto kg]],"")</f>
        <v/>
      </c>
      <c r="J137" s="131"/>
      <c r="K137" s="132"/>
      <c r="L137" s="215"/>
      <c r="M137" s="212"/>
      <c r="N137" s="213"/>
      <c r="O137" s="213"/>
      <c r="P137" s="162"/>
      <c r="Q137" s="161">
        <f>+Sklop17[[#This Row],[cena/enota brez DDV v EUR]]*Sklop17[[#This Row],[Stopnja DDV (%)]]</f>
        <v>0</v>
      </c>
      <c r="R137" s="161">
        <f>+Sklop17[[#This Row],[cena/enota brez DDV v EUR]]+Sklop17[[#This Row],[Davek (EUR)]]</f>
        <v>0</v>
      </c>
      <c r="S137" s="161">
        <f>+Sklop17[[#This Row],[cena/enota brez DDV v EUR]]*Sklop17[[#This Row],[Okvirna količina]]</f>
        <v>0</v>
      </c>
      <c r="T137" s="161">
        <f>+Sklop17[[#This Row],[Končna cena/enoto mere (EUR) z DDV]]*Sklop17[[#This Row],[Okvirna količina]]</f>
        <v>0</v>
      </c>
      <c r="U137" s="251"/>
    </row>
    <row r="138" spans="1:21" s="55" customFormat="1" ht="12">
      <c r="A138" s="130" t="s">
        <v>231</v>
      </c>
      <c r="B138" s="210" t="s">
        <v>802</v>
      </c>
      <c r="C138" s="130">
        <v>4.0999999999999996</v>
      </c>
      <c r="D138" s="207" t="s">
        <v>0</v>
      </c>
      <c r="E138" s="166"/>
      <c r="F138" s="178">
        <v>160</v>
      </c>
      <c r="G138" s="250" t="s">
        <v>74</v>
      </c>
      <c r="H13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656</v>
      </c>
      <c r="I138" s="115" t="str">
        <f>IF(Sklop17[[#This Row],[ZAHTEVANA SHEMA KAKOVOSTI]]&lt;&gt;"",Sklop17[[#This Row],[Preračunana masa/volumen/kos na enoto kg]],"")</f>
        <v/>
      </c>
      <c r="J138" s="131"/>
      <c r="K138" s="132"/>
      <c r="L138" s="215"/>
      <c r="M138" s="212"/>
      <c r="N138" s="213"/>
      <c r="O138" s="213"/>
      <c r="P138" s="162"/>
      <c r="Q138" s="161">
        <f>+Sklop17[[#This Row],[cena/enota brez DDV v EUR]]*Sklop17[[#This Row],[Stopnja DDV (%)]]</f>
        <v>0</v>
      </c>
      <c r="R138" s="161">
        <f>+Sklop17[[#This Row],[cena/enota brez DDV v EUR]]+Sklop17[[#This Row],[Davek (EUR)]]</f>
        <v>0</v>
      </c>
      <c r="S138" s="161">
        <f>+Sklop17[[#This Row],[cena/enota brez DDV v EUR]]*Sklop17[[#This Row],[Okvirna količina]]</f>
        <v>0</v>
      </c>
      <c r="T138" s="161">
        <f>+Sklop17[[#This Row],[Končna cena/enoto mere (EUR) z DDV]]*Sklop17[[#This Row],[Okvirna količina]]</f>
        <v>0</v>
      </c>
      <c r="U138" s="251"/>
    </row>
    <row r="139" spans="1:21" s="55" customFormat="1" ht="12">
      <c r="A139" s="130" t="s">
        <v>232</v>
      </c>
      <c r="B139" s="210" t="s">
        <v>802</v>
      </c>
      <c r="C139" s="130">
        <v>670</v>
      </c>
      <c r="D139" s="207" t="s">
        <v>111</v>
      </c>
      <c r="E139" s="166"/>
      <c r="F139" s="178">
        <v>20</v>
      </c>
      <c r="G139" s="250" t="s">
        <v>74</v>
      </c>
      <c r="H13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139" s="115" t="str">
        <f>IF(Sklop17[[#This Row],[ZAHTEVANA SHEMA KAKOVOSTI]]&lt;&gt;"",Sklop17[[#This Row],[Preračunana masa/volumen/kos na enoto kg]],"")</f>
        <v/>
      </c>
      <c r="J139" s="131"/>
      <c r="K139" s="132"/>
      <c r="L139" s="215"/>
      <c r="M139" s="212"/>
      <c r="N139" s="213"/>
      <c r="O139" s="213"/>
      <c r="P139" s="162"/>
      <c r="Q139" s="161">
        <f>+Sklop17[[#This Row],[cena/enota brez DDV v EUR]]*Sklop17[[#This Row],[Stopnja DDV (%)]]</f>
        <v>0</v>
      </c>
      <c r="R139" s="161">
        <f>+Sklop17[[#This Row],[cena/enota brez DDV v EUR]]+Sklop17[[#This Row],[Davek (EUR)]]</f>
        <v>0</v>
      </c>
      <c r="S139" s="161">
        <f>+Sklop17[[#This Row],[cena/enota brez DDV v EUR]]*Sklop17[[#This Row],[Okvirna količina]]</f>
        <v>0</v>
      </c>
      <c r="T139" s="161">
        <f>+Sklop17[[#This Row],[Končna cena/enoto mere (EUR) z DDV]]*Sklop17[[#This Row],[Okvirna količina]]</f>
        <v>0</v>
      </c>
      <c r="U139" s="251"/>
    </row>
    <row r="140" spans="1:21" s="55" customFormat="1" ht="12">
      <c r="A140" s="130" t="s">
        <v>233</v>
      </c>
      <c r="B140" s="210" t="s">
        <v>803</v>
      </c>
      <c r="C140" s="130" t="s">
        <v>1086</v>
      </c>
      <c r="D140" s="207" t="s">
        <v>0</v>
      </c>
      <c r="E140" s="166"/>
      <c r="F140" s="178">
        <v>100</v>
      </c>
      <c r="G140" s="250" t="s">
        <v>0</v>
      </c>
      <c r="H14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0" s="115" t="str">
        <f>IF(Sklop17[[#This Row],[ZAHTEVANA SHEMA KAKOVOSTI]]&lt;&gt;"",Sklop17[[#This Row],[Preračunana masa/volumen/kos na enoto kg]],"")</f>
        <v/>
      </c>
      <c r="J140" s="131"/>
      <c r="K140" s="132"/>
      <c r="L140" s="215"/>
      <c r="M140" s="212"/>
      <c r="N140" s="213"/>
      <c r="O140" s="213"/>
      <c r="P140" s="162"/>
      <c r="Q140" s="161">
        <f>+Sklop17[[#This Row],[cena/enota brez DDV v EUR]]*Sklop17[[#This Row],[Stopnja DDV (%)]]</f>
        <v>0</v>
      </c>
      <c r="R140" s="161">
        <f>+Sklop17[[#This Row],[cena/enota brez DDV v EUR]]+Sklop17[[#This Row],[Davek (EUR)]]</f>
        <v>0</v>
      </c>
      <c r="S140" s="161">
        <f>+Sklop17[[#This Row],[cena/enota brez DDV v EUR]]*Sklop17[[#This Row],[Okvirna količina]]</f>
        <v>0</v>
      </c>
      <c r="T140" s="161">
        <f>+Sklop17[[#This Row],[Končna cena/enoto mere (EUR) z DDV]]*Sklop17[[#This Row],[Okvirna količina]]</f>
        <v>0</v>
      </c>
      <c r="U140" s="251"/>
    </row>
    <row r="141" spans="1:21" s="55" customFormat="1" ht="12">
      <c r="A141" s="130" t="s">
        <v>234</v>
      </c>
      <c r="B141" s="210" t="s">
        <v>804</v>
      </c>
      <c r="C141" s="130" t="s">
        <v>880</v>
      </c>
      <c r="D141" s="207" t="s">
        <v>0</v>
      </c>
      <c r="E141" s="166"/>
      <c r="F141" s="178">
        <v>50</v>
      </c>
      <c r="G141" s="250" t="s">
        <v>0</v>
      </c>
      <c r="H14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1" s="115" t="str">
        <f>IF(Sklop17[[#This Row],[ZAHTEVANA SHEMA KAKOVOSTI]]&lt;&gt;"",Sklop17[[#This Row],[Preračunana masa/volumen/kos na enoto kg]],"")</f>
        <v/>
      </c>
      <c r="J141" s="131"/>
      <c r="K141" s="132"/>
      <c r="L141" s="215"/>
      <c r="M141" s="212"/>
      <c r="N141" s="213"/>
      <c r="O141" s="213"/>
      <c r="P141" s="162"/>
      <c r="Q141" s="161">
        <f>+Sklop17[[#This Row],[cena/enota brez DDV v EUR]]*Sklop17[[#This Row],[Stopnja DDV (%)]]</f>
        <v>0</v>
      </c>
      <c r="R141" s="161">
        <f>+Sklop17[[#This Row],[cena/enota brez DDV v EUR]]+Sklop17[[#This Row],[Davek (EUR)]]</f>
        <v>0</v>
      </c>
      <c r="S141" s="161">
        <f>+Sklop17[[#This Row],[cena/enota brez DDV v EUR]]*Sklop17[[#This Row],[Okvirna količina]]</f>
        <v>0</v>
      </c>
      <c r="T141" s="161">
        <f>+Sklop17[[#This Row],[Končna cena/enoto mere (EUR) z DDV]]*Sklop17[[#This Row],[Okvirna količina]]</f>
        <v>0</v>
      </c>
      <c r="U141" s="251"/>
    </row>
    <row r="142" spans="1:21" s="55" customFormat="1" ht="12">
      <c r="A142" s="130" t="s">
        <v>235</v>
      </c>
      <c r="B142" s="210" t="s">
        <v>805</v>
      </c>
      <c r="C142" s="130" t="s">
        <v>1087</v>
      </c>
      <c r="D142" s="207" t="s">
        <v>0</v>
      </c>
      <c r="E142" s="166"/>
      <c r="F142" s="178">
        <v>120</v>
      </c>
      <c r="G142" s="250" t="s">
        <v>0</v>
      </c>
      <c r="H14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42" s="115" t="str">
        <f>IF(Sklop17[[#This Row],[ZAHTEVANA SHEMA KAKOVOSTI]]&lt;&gt;"",Sklop17[[#This Row],[Preračunana masa/volumen/kos na enoto kg]],"")</f>
        <v/>
      </c>
      <c r="J142" s="131"/>
      <c r="K142" s="132"/>
      <c r="L142" s="215"/>
      <c r="M142" s="212"/>
      <c r="N142" s="213"/>
      <c r="O142" s="213"/>
      <c r="P142" s="162"/>
      <c r="Q142" s="161">
        <f>+Sklop17[[#This Row],[cena/enota brez DDV v EUR]]*Sklop17[[#This Row],[Stopnja DDV (%)]]</f>
        <v>0</v>
      </c>
      <c r="R142" s="161">
        <f>+Sklop17[[#This Row],[cena/enota brez DDV v EUR]]+Sklop17[[#This Row],[Davek (EUR)]]</f>
        <v>0</v>
      </c>
      <c r="S142" s="161">
        <f>+Sklop17[[#This Row],[cena/enota brez DDV v EUR]]*Sklop17[[#This Row],[Okvirna količina]]</f>
        <v>0</v>
      </c>
      <c r="T142" s="161">
        <f>+Sklop17[[#This Row],[Končna cena/enoto mere (EUR) z DDV]]*Sklop17[[#This Row],[Okvirna količina]]</f>
        <v>0</v>
      </c>
      <c r="U142" s="251"/>
    </row>
    <row r="143" spans="1:21" s="55" customFormat="1" ht="12">
      <c r="A143" s="130" t="s">
        <v>236</v>
      </c>
      <c r="B143" s="210" t="s">
        <v>806</v>
      </c>
      <c r="C143" s="130" t="s">
        <v>1088</v>
      </c>
      <c r="D143" s="207" t="s">
        <v>0</v>
      </c>
      <c r="E143" s="166"/>
      <c r="F143" s="178">
        <v>130</v>
      </c>
      <c r="G143" s="250" t="s">
        <v>0</v>
      </c>
      <c r="H14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43" s="115" t="str">
        <f>IF(Sklop17[[#This Row],[ZAHTEVANA SHEMA KAKOVOSTI]]&lt;&gt;"",Sklop17[[#This Row],[Preračunana masa/volumen/kos na enoto kg]],"")</f>
        <v/>
      </c>
      <c r="J143" s="131"/>
      <c r="K143" s="132"/>
      <c r="L143" s="215"/>
      <c r="M143" s="212"/>
      <c r="N143" s="213"/>
      <c r="O143" s="213"/>
      <c r="P143" s="162"/>
      <c r="Q143" s="161">
        <f>+Sklop17[[#This Row],[cena/enota brez DDV v EUR]]*Sklop17[[#This Row],[Stopnja DDV (%)]]</f>
        <v>0</v>
      </c>
      <c r="R143" s="161">
        <f>+Sklop17[[#This Row],[cena/enota brez DDV v EUR]]+Sklop17[[#This Row],[Davek (EUR)]]</f>
        <v>0</v>
      </c>
      <c r="S143" s="161">
        <f>+Sklop17[[#This Row],[cena/enota brez DDV v EUR]]*Sklop17[[#This Row],[Okvirna količina]]</f>
        <v>0</v>
      </c>
      <c r="T143" s="161">
        <f>+Sklop17[[#This Row],[Končna cena/enoto mere (EUR) z DDV]]*Sklop17[[#This Row],[Okvirna količina]]</f>
        <v>0</v>
      </c>
      <c r="U143" s="251"/>
    </row>
    <row r="144" spans="1:21" s="55" customFormat="1" ht="12">
      <c r="A144" s="130" t="s">
        <v>237</v>
      </c>
      <c r="B144" s="210" t="s">
        <v>807</v>
      </c>
      <c r="C144" s="130" t="s">
        <v>1085</v>
      </c>
      <c r="D144" s="207" t="s">
        <v>0</v>
      </c>
      <c r="E144" s="166"/>
      <c r="F144" s="178">
        <v>50</v>
      </c>
      <c r="G144" s="250" t="s">
        <v>0</v>
      </c>
      <c r="H14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4" s="115" t="str">
        <f>IF(Sklop17[[#This Row],[ZAHTEVANA SHEMA KAKOVOSTI]]&lt;&gt;"",Sklop17[[#This Row],[Preračunana masa/volumen/kos na enoto kg]],"")</f>
        <v/>
      </c>
      <c r="J144" s="131"/>
      <c r="K144" s="132"/>
      <c r="L144" s="215"/>
      <c r="M144" s="212"/>
      <c r="N144" s="213"/>
      <c r="O144" s="213"/>
      <c r="P144" s="162"/>
      <c r="Q144" s="161">
        <f>+Sklop17[[#This Row],[cena/enota brez DDV v EUR]]*Sklop17[[#This Row],[Stopnja DDV (%)]]</f>
        <v>0</v>
      </c>
      <c r="R144" s="161">
        <f>+Sklop17[[#This Row],[cena/enota brez DDV v EUR]]+Sklop17[[#This Row],[Davek (EUR)]]</f>
        <v>0</v>
      </c>
      <c r="S144" s="161">
        <f>+Sklop17[[#This Row],[cena/enota brez DDV v EUR]]*Sklop17[[#This Row],[Okvirna količina]]</f>
        <v>0</v>
      </c>
      <c r="T144" s="161">
        <f>+Sklop17[[#This Row],[Končna cena/enoto mere (EUR) z DDV]]*Sklop17[[#This Row],[Okvirna količina]]</f>
        <v>0</v>
      </c>
      <c r="U144" s="251"/>
    </row>
    <row r="145" spans="1:21" s="55" customFormat="1" ht="12">
      <c r="A145" s="130" t="s">
        <v>238</v>
      </c>
      <c r="B145" s="210" t="s">
        <v>807</v>
      </c>
      <c r="C145" s="130" t="s">
        <v>1076</v>
      </c>
      <c r="D145" s="207" t="s">
        <v>0</v>
      </c>
      <c r="E145" s="166"/>
      <c r="F145" s="178">
        <v>180</v>
      </c>
      <c r="G145" s="250" t="s">
        <v>0</v>
      </c>
      <c r="H14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45" s="115" t="str">
        <f>IF(Sklop17[[#This Row],[ZAHTEVANA SHEMA KAKOVOSTI]]&lt;&gt;"",Sklop17[[#This Row],[Preračunana masa/volumen/kos na enoto kg]],"")</f>
        <v/>
      </c>
      <c r="J145" s="131"/>
      <c r="K145" s="132"/>
      <c r="L145" s="215"/>
      <c r="M145" s="212"/>
      <c r="N145" s="213"/>
      <c r="O145" s="213"/>
      <c r="P145" s="162"/>
      <c r="Q145" s="161">
        <f>+Sklop17[[#This Row],[cena/enota brez DDV v EUR]]*Sklop17[[#This Row],[Stopnja DDV (%)]]</f>
        <v>0</v>
      </c>
      <c r="R145" s="161">
        <f>+Sklop17[[#This Row],[cena/enota brez DDV v EUR]]+Sklop17[[#This Row],[Davek (EUR)]]</f>
        <v>0</v>
      </c>
      <c r="S145" s="161">
        <f>+Sklop17[[#This Row],[cena/enota brez DDV v EUR]]*Sklop17[[#This Row],[Okvirna količina]]</f>
        <v>0</v>
      </c>
      <c r="T145" s="161">
        <f>+Sklop17[[#This Row],[Končna cena/enoto mere (EUR) z DDV]]*Sklop17[[#This Row],[Okvirna količina]]</f>
        <v>0</v>
      </c>
      <c r="U145" s="251"/>
    </row>
    <row r="146" spans="1:21" s="55" customFormat="1" ht="24">
      <c r="A146" s="130" t="s">
        <v>239</v>
      </c>
      <c r="B146" s="210" t="s">
        <v>808</v>
      </c>
      <c r="C146" s="130" t="s">
        <v>443</v>
      </c>
      <c r="D146" s="207" t="s">
        <v>0</v>
      </c>
      <c r="E146" s="166"/>
      <c r="F146" s="178">
        <v>300</v>
      </c>
      <c r="G146" s="250" t="s">
        <v>0</v>
      </c>
      <c r="H14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46" s="115" t="str">
        <f>IF(Sklop17[[#This Row],[ZAHTEVANA SHEMA KAKOVOSTI]]&lt;&gt;"",Sklop17[[#This Row],[Preračunana masa/volumen/kos na enoto kg]],"")</f>
        <v/>
      </c>
      <c r="J146" s="131"/>
      <c r="K146" s="132"/>
      <c r="L146" s="215"/>
      <c r="M146" s="212"/>
      <c r="N146" s="213"/>
      <c r="O146" s="213"/>
      <c r="P146" s="162"/>
      <c r="Q146" s="161">
        <f>+Sklop17[[#This Row],[cena/enota brez DDV v EUR]]*Sklop17[[#This Row],[Stopnja DDV (%)]]</f>
        <v>0</v>
      </c>
      <c r="R146" s="161">
        <f>+Sklop17[[#This Row],[cena/enota brez DDV v EUR]]+Sklop17[[#This Row],[Davek (EUR)]]</f>
        <v>0</v>
      </c>
      <c r="S146" s="161">
        <f>+Sklop17[[#This Row],[cena/enota brez DDV v EUR]]*Sklop17[[#This Row],[Okvirna količina]]</f>
        <v>0</v>
      </c>
      <c r="T146" s="161">
        <f>+Sklop17[[#This Row],[Končna cena/enoto mere (EUR) z DDV]]*Sklop17[[#This Row],[Okvirna količina]]</f>
        <v>0</v>
      </c>
      <c r="U146" s="251"/>
    </row>
    <row r="147" spans="1:21" s="55" customFormat="1" ht="24">
      <c r="A147" s="130" t="s">
        <v>240</v>
      </c>
      <c r="B147" s="210" t="s">
        <v>1077</v>
      </c>
      <c r="C147" s="130">
        <v>4.25</v>
      </c>
      <c r="D147" s="207" t="s">
        <v>0</v>
      </c>
      <c r="E147" s="166"/>
      <c r="F147" s="178">
        <v>360</v>
      </c>
      <c r="G147" s="250" t="s">
        <v>74</v>
      </c>
      <c r="H14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1530</v>
      </c>
      <c r="I147" s="115" t="str">
        <f>IF(Sklop17[[#This Row],[ZAHTEVANA SHEMA KAKOVOSTI]]&lt;&gt;"",Sklop17[[#This Row],[Preračunana masa/volumen/kos na enoto kg]],"")</f>
        <v/>
      </c>
      <c r="J147" s="131"/>
      <c r="K147" s="132"/>
      <c r="L147" s="215"/>
      <c r="M147" s="212"/>
      <c r="N147" s="213"/>
      <c r="O147" s="213"/>
      <c r="P147" s="162"/>
      <c r="Q147" s="161">
        <f>+Sklop17[[#This Row],[cena/enota brez DDV v EUR]]*Sklop17[[#This Row],[Stopnja DDV (%)]]</f>
        <v>0</v>
      </c>
      <c r="R147" s="161">
        <f>+Sklop17[[#This Row],[cena/enota brez DDV v EUR]]+Sklop17[[#This Row],[Davek (EUR)]]</f>
        <v>0</v>
      </c>
      <c r="S147" s="161">
        <f>+Sklop17[[#This Row],[cena/enota brez DDV v EUR]]*Sklop17[[#This Row],[Okvirna količina]]</f>
        <v>0</v>
      </c>
      <c r="T147" s="161">
        <f>+Sklop17[[#This Row],[Končna cena/enoto mere (EUR) z DDV]]*Sklop17[[#This Row],[Okvirna količina]]</f>
        <v>0</v>
      </c>
      <c r="U147" s="251"/>
    </row>
    <row r="148" spans="1:21" s="55" customFormat="1" ht="24">
      <c r="A148" s="130" t="s">
        <v>241</v>
      </c>
      <c r="B148" s="210" t="s">
        <v>1077</v>
      </c>
      <c r="C148" s="130">
        <v>670</v>
      </c>
      <c r="D148" s="207" t="s">
        <v>111</v>
      </c>
      <c r="E148" s="166"/>
      <c r="F148" s="178">
        <v>20</v>
      </c>
      <c r="G148" s="250" t="s">
        <v>74</v>
      </c>
      <c r="H14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148" s="115" t="str">
        <f>IF(Sklop17[[#This Row],[ZAHTEVANA SHEMA KAKOVOSTI]]&lt;&gt;"",Sklop17[[#This Row],[Preračunana masa/volumen/kos na enoto kg]],"")</f>
        <v/>
      </c>
      <c r="J148" s="131"/>
      <c r="K148" s="132"/>
      <c r="L148" s="215"/>
      <c r="M148" s="212"/>
      <c r="N148" s="213"/>
      <c r="O148" s="213"/>
      <c r="P148" s="162"/>
      <c r="Q148" s="161">
        <f>+Sklop17[[#This Row],[cena/enota brez DDV v EUR]]*Sklop17[[#This Row],[Stopnja DDV (%)]]</f>
        <v>0</v>
      </c>
      <c r="R148" s="161">
        <f>+Sklop17[[#This Row],[cena/enota brez DDV v EUR]]+Sklop17[[#This Row],[Davek (EUR)]]</f>
        <v>0</v>
      </c>
      <c r="S148" s="161">
        <f>+Sklop17[[#This Row],[cena/enota brez DDV v EUR]]*Sklop17[[#This Row],[Okvirna količina]]</f>
        <v>0</v>
      </c>
      <c r="T148" s="161">
        <f>+Sklop17[[#This Row],[Končna cena/enoto mere (EUR) z DDV]]*Sklop17[[#This Row],[Okvirna količina]]</f>
        <v>0</v>
      </c>
      <c r="U148" s="251"/>
    </row>
    <row r="149" spans="1:21" s="55" customFormat="1" ht="12">
      <c r="A149" s="130" t="s">
        <v>891</v>
      </c>
      <c r="B149" s="210" t="s">
        <v>1078</v>
      </c>
      <c r="C149" s="130" t="s">
        <v>1089</v>
      </c>
      <c r="D149" s="207" t="s">
        <v>0</v>
      </c>
      <c r="E149" s="166"/>
      <c r="F149" s="178">
        <v>100</v>
      </c>
      <c r="G149" s="250" t="s">
        <v>0</v>
      </c>
      <c r="H14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9" s="115" t="str">
        <f>IF(Sklop17[[#This Row],[ZAHTEVANA SHEMA KAKOVOSTI]]&lt;&gt;"",Sklop17[[#This Row],[Preračunana masa/volumen/kos na enoto kg]],"")</f>
        <v/>
      </c>
      <c r="J149" s="131"/>
      <c r="K149" s="132"/>
      <c r="L149" s="215"/>
      <c r="M149" s="212"/>
      <c r="N149" s="213"/>
      <c r="O149" s="213"/>
      <c r="P149" s="162"/>
      <c r="Q149" s="161">
        <f>+Sklop17[[#This Row],[cena/enota brez DDV v EUR]]*Sklop17[[#This Row],[Stopnja DDV (%)]]</f>
        <v>0</v>
      </c>
      <c r="R149" s="161">
        <f>+Sklop17[[#This Row],[cena/enota brez DDV v EUR]]+Sklop17[[#This Row],[Davek (EUR)]]</f>
        <v>0</v>
      </c>
      <c r="S149" s="161">
        <f>+Sklop17[[#This Row],[cena/enota brez DDV v EUR]]*Sklop17[[#This Row],[Okvirna količina]]</f>
        <v>0</v>
      </c>
      <c r="T149" s="161">
        <f>+Sklop17[[#This Row],[Končna cena/enoto mere (EUR) z DDV]]*Sklop17[[#This Row],[Okvirna količina]]</f>
        <v>0</v>
      </c>
      <c r="U149" s="251"/>
    </row>
    <row r="150" spans="1:21" s="55" customFormat="1" ht="12">
      <c r="A150" s="130" t="s">
        <v>1042</v>
      </c>
      <c r="B150" s="210" t="s">
        <v>809</v>
      </c>
      <c r="C150" s="130">
        <v>2.5</v>
      </c>
      <c r="D150" s="321" t="s">
        <v>0</v>
      </c>
      <c r="E150" s="166"/>
      <c r="F150" s="178">
        <v>15</v>
      </c>
      <c r="G150" s="250" t="s">
        <v>74</v>
      </c>
      <c r="H15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150" s="115" t="str">
        <f>IF(Sklop17[[#This Row],[ZAHTEVANA SHEMA KAKOVOSTI]]&lt;&gt;"",Sklop17[[#This Row],[Preračunana masa/volumen/kos na enoto kg]],"")</f>
        <v/>
      </c>
      <c r="J150" s="131"/>
      <c r="K150" s="132"/>
      <c r="L150" s="215"/>
      <c r="M150" s="212"/>
      <c r="N150" s="213"/>
      <c r="O150" s="213"/>
      <c r="P150" s="162"/>
      <c r="Q150" s="161">
        <f>+Sklop17[[#This Row],[cena/enota brez DDV v EUR]]*Sklop17[[#This Row],[Stopnja DDV (%)]]</f>
        <v>0</v>
      </c>
      <c r="R150" s="161">
        <f>+Sklop17[[#This Row],[cena/enota brez DDV v EUR]]+Sklop17[[#This Row],[Davek (EUR)]]</f>
        <v>0</v>
      </c>
      <c r="S150" s="161">
        <f>+Sklop17[[#This Row],[cena/enota brez DDV v EUR]]*Sklop17[[#This Row],[Okvirna količina]]</f>
        <v>0</v>
      </c>
      <c r="T150" s="161">
        <f>+Sklop17[[#This Row],[Končna cena/enoto mere (EUR) z DDV]]*Sklop17[[#This Row],[Okvirna količina]]</f>
        <v>0</v>
      </c>
      <c r="U150" s="342"/>
    </row>
    <row r="151" spans="1:21" s="55" customFormat="1" ht="12">
      <c r="A151" s="130" t="s">
        <v>1043</v>
      </c>
      <c r="B151" s="210" t="s">
        <v>809</v>
      </c>
      <c r="C151" s="130">
        <v>0.8</v>
      </c>
      <c r="D151" s="321" t="s">
        <v>0</v>
      </c>
      <c r="E151" s="166"/>
      <c r="F151" s="178">
        <v>5</v>
      </c>
      <c r="G151" s="250" t="s">
        <v>74</v>
      </c>
      <c r="H15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51" s="115" t="str">
        <f>IF(Sklop17[[#This Row],[ZAHTEVANA SHEMA KAKOVOSTI]]&lt;&gt;"",Sklop17[[#This Row],[Preračunana masa/volumen/kos na enoto kg]],"")</f>
        <v/>
      </c>
      <c r="J151" s="131"/>
      <c r="K151" s="132"/>
      <c r="L151" s="215"/>
      <c r="M151" s="212"/>
      <c r="N151" s="213"/>
      <c r="O151" s="213"/>
      <c r="P151" s="162"/>
      <c r="Q151" s="161">
        <f>+Sklop17[[#This Row],[cena/enota brez DDV v EUR]]*Sklop17[[#This Row],[Stopnja DDV (%)]]</f>
        <v>0</v>
      </c>
      <c r="R151" s="161">
        <f>+Sklop17[[#This Row],[cena/enota brez DDV v EUR]]+Sklop17[[#This Row],[Davek (EUR)]]</f>
        <v>0</v>
      </c>
      <c r="S151" s="161">
        <f>+Sklop17[[#This Row],[cena/enota brez DDV v EUR]]*Sklop17[[#This Row],[Okvirna količina]]</f>
        <v>0</v>
      </c>
      <c r="T151" s="161">
        <f>+Sklop17[[#This Row],[Končna cena/enoto mere (EUR) z DDV]]*Sklop17[[#This Row],[Okvirna količina]]</f>
        <v>0</v>
      </c>
      <c r="U151" s="342"/>
    </row>
    <row r="152" spans="1:21" s="55" customFormat="1" ht="12">
      <c r="A152" s="130" t="s">
        <v>1044</v>
      </c>
      <c r="B152" s="210" t="s">
        <v>810</v>
      </c>
      <c r="C152" s="130">
        <v>3.05</v>
      </c>
      <c r="D152" s="321" t="s">
        <v>0</v>
      </c>
      <c r="E152" s="166"/>
      <c r="F152" s="178">
        <v>20</v>
      </c>
      <c r="G152" s="250" t="s">
        <v>74</v>
      </c>
      <c r="H15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61</v>
      </c>
      <c r="I152" s="115" t="str">
        <f>IF(Sklop17[[#This Row],[ZAHTEVANA SHEMA KAKOVOSTI]]&lt;&gt;"",Sklop17[[#This Row],[Preračunana masa/volumen/kos na enoto kg]],"")</f>
        <v/>
      </c>
      <c r="J152" s="131"/>
      <c r="K152" s="132"/>
      <c r="L152" s="215"/>
      <c r="M152" s="212"/>
      <c r="N152" s="213"/>
      <c r="O152" s="213"/>
      <c r="P152" s="162"/>
      <c r="Q152" s="161">
        <f>+Sklop17[[#This Row],[cena/enota brez DDV v EUR]]*Sklop17[[#This Row],[Stopnja DDV (%)]]</f>
        <v>0</v>
      </c>
      <c r="R152" s="161">
        <f>+Sklop17[[#This Row],[cena/enota brez DDV v EUR]]+Sklop17[[#This Row],[Davek (EUR)]]</f>
        <v>0</v>
      </c>
      <c r="S152" s="161">
        <f>+Sklop17[[#This Row],[cena/enota brez DDV v EUR]]*Sklop17[[#This Row],[Okvirna količina]]</f>
        <v>0</v>
      </c>
      <c r="T152" s="161">
        <f>+Sklop17[[#This Row],[Končna cena/enoto mere (EUR) z DDV]]*Sklop17[[#This Row],[Okvirna količina]]</f>
        <v>0</v>
      </c>
      <c r="U152" s="342"/>
    </row>
    <row r="153" spans="1:21" s="55" customFormat="1" ht="12">
      <c r="A153" s="130" t="s">
        <v>1045</v>
      </c>
      <c r="B153" s="210" t="s">
        <v>811</v>
      </c>
      <c r="C153" s="130">
        <v>2.6</v>
      </c>
      <c r="D153" s="321" t="s">
        <v>0</v>
      </c>
      <c r="E153" s="166"/>
      <c r="F153" s="178">
        <v>30</v>
      </c>
      <c r="G153" s="250" t="s">
        <v>74</v>
      </c>
      <c r="H15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153" s="115" t="str">
        <f>IF(Sklop17[[#This Row],[ZAHTEVANA SHEMA KAKOVOSTI]]&lt;&gt;"",Sklop17[[#This Row],[Preračunana masa/volumen/kos na enoto kg]],"")</f>
        <v/>
      </c>
      <c r="J153" s="131"/>
      <c r="K153" s="132"/>
      <c r="L153" s="215"/>
      <c r="M153" s="212"/>
      <c r="N153" s="213"/>
      <c r="O153" s="213"/>
      <c r="P153" s="162"/>
      <c r="Q153" s="161">
        <f>+Sklop17[[#This Row],[cena/enota brez DDV v EUR]]*Sklop17[[#This Row],[Stopnja DDV (%)]]</f>
        <v>0</v>
      </c>
      <c r="R153" s="161">
        <f>+Sklop17[[#This Row],[cena/enota brez DDV v EUR]]+Sklop17[[#This Row],[Davek (EUR)]]</f>
        <v>0</v>
      </c>
      <c r="S153" s="161">
        <f>+Sklop17[[#This Row],[cena/enota brez DDV v EUR]]*Sklop17[[#This Row],[Okvirna količina]]</f>
        <v>0</v>
      </c>
      <c r="T153" s="161">
        <f>+Sklop17[[#This Row],[Končna cena/enoto mere (EUR) z DDV]]*Sklop17[[#This Row],[Okvirna količina]]</f>
        <v>0</v>
      </c>
      <c r="U153" s="342"/>
    </row>
    <row r="154" spans="1:21" s="55" customFormat="1" ht="12">
      <c r="A154" s="130" t="s">
        <v>1046</v>
      </c>
      <c r="B154" s="210" t="s">
        <v>812</v>
      </c>
      <c r="C154" s="130">
        <v>2.6</v>
      </c>
      <c r="D154" s="321" t="s">
        <v>0</v>
      </c>
      <c r="E154" s="166"/>
      <c r="F154" s="178">
        <v>5</v>
      </c>
      <c r="G154" s="250" t="s">
        <v>74</v>
      </c>
      <c r="H15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I154" s="115" t="str">
        <f>IF(Sklop17[[#This Row],[ZAHTEVANA SHEMA KAKOVOSTI]]&lt;&gt;"",Sklop17[[#This Row],[Preračunana masa/volumen/kos na enoto kg]],"")</f>
        <v/>
      </c>
      <c r="J154" s="131"/>
      <c r="K154" s="132"/>
      <c r="L154" s="215"/>
      <c r="M154" s="212"/>
      <c r="N154" s="213"/>
      <c r="O154" s="213"/>
      <c r="P154" s="162"/>
      <c r="Q154" s="161">
        <f>+Sklop17[[#This Row],[cena/enota brez DDV v EUR]]*Sklop17[[#This Row],[Stopnja DDV (%)]]</f>
        <v>0</v>
      </c>
      <c r="R154" s="161">
        <f>+Sklop17[[#This Row],[cena/enota brez DDV v EUR]]+Sklop17[[#This Row],[Davek (EUR)]]</f>
        <v>0</v>
      </c>
      <c r="S154" s="161">
        <f>+Sklop17[[#This Row],[cena/enota brez DDV v EUR]]*Sklop17[[#This Row],[Okvirna količina]]</f>
        <v>0</v>
      </c>
      <c r="T154" s="161">
        <f>+Sklop17[[#This Row],[Končna cena/enoto mere (EUR) z DDV]]*Sklop17[[#This Row],[Okvirna količina]]</f>
        <v>0</v>
      </c>
      <c r="U154" s="342"/>
    </row>
    <row r="155" spans="1:21" s="55" customFormat="1" ht="12">
      <c r="A155" s="130" t="s">
        <v>1047</v>
      </c>
      <c r="B155" s="210" t="s">
        <v>813</v>
      </c>
      <c r="C155" s="130">
        <v>2.5</v>
      </c>
      <c r="D155" s="321" t="s">
        <v>0</v>
      </c>
      <c r="E155" s="166"/>
      <c r="F155" s="178">
        <v>5</v>
      </c>
      <c r="G155" s="250" t="s">
        <v>74</v>
      </c>
      <c r="H15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55" s="115" t="str">
        <f>IF(Sklop17[[#This Row],[ZAHTEVANA SHEMA KAKOVOSTI]]&lt;&gt;"",Sklop17[[#This Row],[Preračunana masa/volumen/kos na enoto kg]],"")</f>
        <v/>
      </c>
      <c r="J155" s="131"/>
      <c r="K155" s="132"/>
      <c r="L155" s="215"/>
      <c r="M155" s="212"/>
      <c r="N155" s="213"/>
      <c r="O155" s="213"/>
      <c r="P155" s="162"/>
      <c r="Q155" s="161">
        <f>+Sklop17[[#This Row],[cena/enota brez DDV v EUR]]*Sklop17[[#This Row],[Stopnja DDV (%)]]</f>
        <v>0</v>
      </c>
      <c r="R155" s="161">
        <f>+Sklop17[[#This Row],[cena/enota brez DDV v EUR]]+Sklop17[[#This Row],[Davek (EUR)]]</f>
        <v>0</v>
      </c>
      <c r="S155" s="161">
        <f>+Sklop17[[#This Row],[cena/enota brez DDV v EUR]]*Sklop17[[#This Row],[Okvirna količina]]</f>
        <v>0</v>
      </c>
      <c r="T155" s="161">
        <f>+Sklop17[[#This Row],[Končna cena/enoto mere (EUR) z DDV]]*Sklop17[[#This Row],[Okvirna količina]]</f>
        <v>0</v>
      </c>
      <c r="U155" s="342"/>
    </row>
    <row r="156" spans="1:21" s="55" customFormat="1" ht="12">
      <c r="A156" s="130" t="s">
        <v>1048</v>
      </c>
      <c r="B156" s="210" t="s">
        <v>814</v>
      </c>
      <c r="C156" s="130" t="s">
        <v>900</v>
      </c>
      <c r="D156" s="321" t="s">
        <v>0</v>
      </c>
      <c r="E156" s="166"/>
      <c r="F156" s="178">
        <v>70</v>
      </c>
      <c r="G156" s="250" t="s">
        <v>0</v>
      </c>
      <c r="H15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56" s="115" t="str">
        <f>IF(Sklop17[[#This Row],[ZAHTEVANA SHEMA KAKOVOSTI]]&lt;&gt;"",Sklop17[[#This Row],[Preračunana masa/volumen/kos na enoto kg]],"")</f>
        <v/>
      </c>
      <c r="J156" s="131"/>
      <c r="K156" s="132"/>
      <c r="L156" s="215"/>
      <c r="M156" s="212"/>
      <c r="N156" s="213"/>
      <c r="O156" s="213"/>
      <c r="P156" s="162"/>
      <c r="Q156" s="161">
        <f>+Sklop17[[#This Row],[cena/enota brez DDV v EUR]]*Sklop17[[#This Row],[Stopnja DDV (%)]]</f>
        <v>0</v>
      </c>
      <c r="R156" s="161">
        <f>+Sklop17[[#This Row],[cena/enota brez DDV v EUR]]+Sklop17[[#This Row],[Davek (EUR)]]</f>
        <v>0</v>
      </c>
      <c r="S156" s="161">
        <f>+Sklop17[[#This Row],[cena/enota brez DDV v EUR]]*Sklop17[[#This Row],[Okvirna količina]]</f>
        <v>0</v>
      </c>
      <c r="T156" s="161">
        <f>+Sklop17[[#This Row],[Končna cena/enoto mere (EUR) z DDV]]*Sklop17[[#This Row],[Okvirna količina]]</f>
        <v>0</v>
      </c>
      <c r="U156" s="342"/>
    </row>
    <row r="157" spans="1:21" s="55" customFormat="1" ht="12">
      <c r="A157" s="130" t="s">
        <v>1049</v>
      </c>
      <c r="B157" s="210" t="s">
        <v>815</v>
      </c>
      <c r="C157" s="130" t="s">
        <v>886</v>
      </c>
      <c r="D157" s="321" t="s">
        <v>0</v>
      </c>
      <c r="E157" s="166"/>
      <c r="F157" s="178">
        <v>30</v>
      </c>
      <c r="G157" s="250" t="s">
        <v>0</v>
      </c>
      <c r="H15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7" s="115" t="str">
        <f>IF(Sklop17[[#This Row],[ZAHTEVANA SHEMA KAKOVOSTI]]&lt;&gt;"",Sklop17[[#This Row],[Preračunana masa/volumen/kos na enoto kg]],"")</f>
        <v/>
      </c>
      <c r="J157" s="131"/>
      <c r="K157" s="132"/>
      <c r="L157" s="215"/>
      <c r="M157" s="212"/>
      <c r="N157" s="213"/>
      <c r="O157" s="213"/>
      <c r="P157" s="162"/>
      <c r="Q157" s="161">
        <f>+Sklop17[[#This Row],[cena/enota brez DDV v EUR]]*Sklop17[[#This Row],[Stopnja DDV (%)]]</f>
        <v>0</v>
      </c>
      <c r="R157" s="161">
        <f>+Sklop17[[#This Row],[cena/enota brez DDV v EUR]]+Sklop17[[#This Row],[Davek (EUR)]]</f>
        <v>0</v>
      </c>
      <c r="S157" s="161">
        <f>+Sklop17[[#This Row],[cena/enota brez DDV v EUR]]*Sklop17[[#This Row],[Okvirna količina]]</f>
        <v>0</v>
      </c>
      <c r="T157" s="161">
        <f>+Sklop17[[#This Row],[Končna cena/enoto mere (EUR) z DDV]]*Sklop17[[#This Row],[Okvirna količina]]</f>
        <v>0</v>
      </c>
      <c r="U157" s="342"/>
    </row>
    <row r="158" spans="1:21" s="55" customFormat="1" ht="12">
      <c r="A158" s="130" t="s">
        <v>1050</v>
      </c>
      <c r="B158" s="210" t="s">
        <v>635</v>
      </c>
      <c r="C158" s="130" t="s">
        <v>441</v>
      </c>
      <c r="D158" s="321" t="s">
        <v>0</v>
      </c>
      <c r="E158" s="166"/>
      <c r="F158" s="178">
        <v>210</v>
      </c>
      <c r="G158" s="250" t="s">
        <v>0</v>
      </c>
      <c r="H15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158" s="115" t="str">
        <f>IF(Sklop17[[#This Row],[ZAHTEVANA SHEMA KAKOVOSTI]]&lt;&gt;"",Sklop17[[#This Row],[Preračunana masa/volumen/kos na enoto kg]],"")</f>
        <v/>
      </c>
      <c r="J158" s="131"/>
      <c r="K158" s="132"/>
      <c r="L158" s="215"/>
      <c r="M158" s="212"/>
      <c r="N158" s="213"/>
      <c r="O158" s="213"/>
      <c r="P158" s="162"/>
      <c r="Q158" s="161">
        <f>+Sklop17[[#This Row],[cena/enota brez DDV v EUR]]*Sklop17[[#This Row],[Stopnja DDV (%)]]</f>
        <v>0</v>
      </c>
      <c r="R158" s="161">
        <f>+Sklop17[[#This Row],[cena/enota brez DDV v EUR]]+Sklop17[[#This Row],[Davek (EUR)]]</f>
        <v>0</v>
      </c>
      <c r="S158" s="161">
        <f>+Sklop17[[#This Row],[cena/enota brez DDV v EUR]]*Sklop17[[#This Row],[Okvirna količina]]</f>
        <v>0</v>
      </c>
      <c r="T158" s="161">
        <f>+Sklop17[[#This Row],[Končna cena/enoto mere (EUR) z DDV]]*Sklop17[[#This Row],[Okvirna količina]]</f>
        <v>0</v>
      </c>
      <c r="U158" s="342"/>
    </row>
    <row r="159" spans="1:21" s="55" customFormat="1" ht="12">
      <c r="A159" s="130" t="s">
        <v>1051</v>
      </c>
      <c r="B159" s="210" t="s">
        <v>818</v>
      </c>
      <c r="C159" s="130">
        <v>420</v>
      </c>
      <c r="D159" s="321" t="s">
        <v>111</v>
      </c>
      <c r="E159" s="166"/>
      <c r="F159" s="178">
        <v>20</v>
      </c>
      <c r="G159" s="250" t="s">
        <v>74</v>
      </c>
      <c r="H15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8.4</v>
      </c>
      <c r="I159" s="115" t="str">
        <f>IF(Sklop17[[#This Row],[ZAHTEVANA SHEMA KAKOVOSTI]]&lt;&gt;"",Sklop17[[#This Row],[Preračunana masa/volumen/kos na enoto kg]],"")</f>
        <v/>
      </c>
      <c r="J159" s="131"/>
      <c r="K159" s="132"/>
      <c r="L159" s="215"/>
      <c r="M159" s="212"/>
      <c r="N159" s="213"/>
      <c r="O159" s="213"/>
      <c r="P159" s="162"/>
      <c r="Q159" s="161">
        <f>+Sklop17[[#This Row],[cena/enota brez DDV v EUR]]*Sklop17[[#This Row],[Stopnja DDV (%)]]</f>
        <v>0</v>
      </c>
      <c r="R159" s="161">
        <f>+Sklop17[[#This Row],[cena/enota brez DDV v EUR]]+Sklop17[[#This Row],[Davek (EUR)]]</f>
        <v>0</v>
      </c>
      <c r="S159" s="161">
        <f>+Sklop17[[#This Row],[cena/enota brez DDV v EUR]]*Sklop17[[#This Row],[Okvirna količina]]</f>
        <v>0</v>
      </c>
      <c r="T159" s="161">
        <f>+Sklop17[[#This Row],[Končna cena/enoto mere (EUR) z DDV]]*Sklop17[[#This Row],[Okvirna količina]]</f>
        <v>0</v>
      </c>
      <c r="U159" s="342"/>
    </row>
    <row r="160" spans="1:21" s="55" customFormat="1" ht="12">
      <c r="A160" s="130" t="s">
        <v>1052</v>
      </c>
      <c r="B160" s="210" t="s">
        <v>817</v>
      </c>
      <c r="C160" s="130">
        <v>420</v>
      </c>
      <c r="D160" s="321" t="s">
        <v>111</v>
      </c>
      <c r="E160" s="166"/>
      <c r="F160" s="178">
        <v>20</v>
      </c>
      <c r="G160" s="250" t="s">
        <v>74</v>
      </c>
      <c r="H16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8.4</v>
      </c>
      <c r="I160" s="115" t="str">
        <f>IF(Sklop17[[#This Row],[ZAHTEVANA SHEMA KAKOVOSTI]]&lt;&gt;"",Sklop17[[#This Row],[Preračunana masa/volumen/kos na enoto kg]],"")</f>
        <v/>
      </c>
      <c r="J160" s="131"/>
      <c r="K160" s="132"/>
      <c r="L160" s="215"/>
      <c r="M160" s="212"/>
      <c r="N160" s="213"/>
      <c r="O160" s="213"/>
      <c r="P160" s="162"/>
      <c r="Q160" s="161">
        <f>+Sklop17[[#This Row],[cena/enota brez DDV v EUR]]*Sklop17[[#This Row],[Stopnja DDV (%)]]</f>
        <v>0</v>
      </c>
      <c r="R160" s="161">
        <f>+Sklop17[[#This Row],[cena/enota brez DDV v EUR]]+Sklop17[[#This Row],[Davek (EUR)]]</f>
        <v>0</v>
      </c>
      <c r="S160" s="161">
        <f>+Sklop17[[#This Row],[cena/enota brez DDV v EUR]]*Sklop17[[#This Row],[Okvirna količina]]</f>
        <v>0</v>
      </c>
      <c r="T160" s="161">
        <f>+Sklop17[[#This Row],[Končna cena/enoto mere (EUR) z DDV]]*Sklop17[[#This Row],[Okvirna količina]]</f>
        <v>0</v>
      </c>
      <c r="U160" s="342"/>
    </row>
    <row r="161" spans="1:22" s="55" customFormat="1" ht="12">
      <c r="A161" s="130" t="s">
        <v>1053</v>
      </c>
      <c r="B161" s="210" t="s">
        <v>816</v>
      </c>
      <c r="C161" s="130" t="s">
        <v>886</v>
      </c>
      <c r="D161" s="321" t="s">
        <v>0</v>
      </c>
      <c r="E161" s="166"/>
      <c r="F161" s="178">
        <v>150</v>
      </c>
      <c r="G161" s="250" t="s">
        <v>0</v>
      </c>
      <c r="H16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1" s="115" t="str">
        <f>IF(Sklop17[[#This Row],[ZAHTEVANA SHEMA KAKOVOSTI]]&lt;&gt;"",Sklop17[[#This Row],[Preračunana masa/volumen/kos na enoto kg]],"")</f>
        <v/>
      </c>
      <c r="J161" s="131"/>
      <c r="K161" s="132"/>
      <c r="L161" s="215"/>
      <c r="M161" s="212"/>
      <c r="N161" s="213"/>
      <c r="O161" s="213"/>
      <c r="P161" s="162"/>
      <c r="Q161" s="161">
        <f>+Sklop17[[#This Row],[cena/enota brez DDV v EUR]]*Sklop17[[#This Row],[Stopnja DDV (%)]]</f>
        <v>0</v>
      </c>
      <c r="R161" s="161">
        <f>+Sklop17[[#This Row],[cena/enota brez DDV v EUR]]+Sklop17[[#This Row],[Davek (EUR)]]</f>
        <v>0</v>
      </c>
      <c r="S161" s="161">
        <f>+Sklop17[[#This Row],[cena/enota brez DDV v EUR]]*Sklop17[[#This Row],[Okvirna količina]]</f>
        <v>0</v>
      </c>
      <c r="T161" s="161">
        <f>+Sklop17[[#This Row],[Končna cena/enoto mere (EUR) z DDV]]*Sklop17[[#This Row],[Okvirna količina]]</f>
        <v>0</v>
      </c>
      <c r="U161" s="342"/>
    </row>
    <row r="162" spans="1:22" s="55" customFormat="1" ht="12">
      <c r="A162" s="130" t="s">
        <v>1054</v>
      </c>
      <c r="B162" s="210" t="s">
        <v>819</v>
      </c>
      <c r="C162" s="130" t="s">
        <v>876</v>
      </c>
      <c r="D162" s="321" t="s">
        <v>0</v>
      </c>
      <c r="E162" s="166"/>
      <c r="F162" s="178">
        <v>10</v>
      </c>
      <c r="G162" s="250" t="s">
        <v>0</v>
      </c>
      <c r="H16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2" s="115" t="str">
        <f>IF(Sklop17[[#This Row],[ZAHTEVANA SHEMA KAKOVOSTI]]&lt;&gt;"",Sklop17[[#This Row],[Preračunana masa/volumen/kos na enoto kg]],"")</f>
        <v/>
      </c>
      <c r="J162" s="131"/>
      <c r="K162" s="132"/>
      <c r="L162" s="215"/>
      <c r="M162" s="212"/>
      <c r="N162" s="213"/>
      <c r="O162" s="213"/>
      <c r="P162" s="162"/>
      <c r="Q162" s="161">
        <f>+Sklop17[[#This Row],[cena/enota brez DDV v EUR]]*Sklop17[[#This Row],[Stopnja DDV (%)]]</f>
        <v>0</v>
      </c>
      <c r="R162" s="161">
        <f>+Sklop17[[#This Row],[cena/enota brez DDV v EUR]]+Sklop17[[#This Row],[Davek (EUR)]]</f>
        <v>0</v>
      </c>
      <c r="S162" s="161">
        <f>+Sklop17[[#This Row],[cena/enota brez DDV v EUR]]*Sklop17[[#This Row],[Okvirna količina]]</f>
        <v>0</v>
      </c>
      <c r="T162" s="161">
        <f>+Sklop17[[#This Row],[Končna cena/enoto mere (EUR) z DDV]]*Sklop17[[#This Row],[Okvirna količina]]</f>
        <v>0</v>
      </c>
      <c r="U162" s="342"/>
    </row>
    <row r="163" spans="1:22" s="55" customFormat="1" ht="12">
      <c r="A163" s="130" t="s">
        <v>1055</v>
      </c>
      <c r="B163" s="210" t="s">
        <v>820</v>
      </c>
      <c r="C163" s="130" t="s">
        <v>866</v>
      </c>
      <c r="D163" s="321" t="s">
        <v>0</v>
      </c>
      <c r="E163" s="166" t="s">
        <v>436</v>
      </c>
      <c r="F163" s="178">
        <v>360</v>
      </c>
      <c r="G163" s="250" t="s">
        <v>0</v>
      </c>
      <c r="H16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163" s="115">
        <f>IF(Sklop17[[#This Row],[ZAHTEVANA SHEMA KAKOVOSTI]]&lt;&gt;"",Sklop17[[#This Row],[Preračunana masa/volumen/kos na enoto kg]],"")</f>
        <v>360</v>
      </c>
      <c r="J163" s="131"/>
      <c r="K163" s="132"/>
      <c r="L163" s="215"/>
      <c r="M163" s="212"/>
      <c r="N163" s="213"/>
      <c r="O163" s="213"/>
      <c r="P163" s="162"/>
      <c r="Q163" s="161">
        <f>+Sklop17[[#This Row],[cena/enota brez DDV v EUR]]*Sklop17[[#This Row],[Stopnja DDV (%)]]</f>
        <v>0</v>
      </c>
      <c r="R163" s="161">
        <f>+Sklop17[[#This Row],[cena/enota brez DDV v EUR]]+Sklop17[[#This Row],[Davek (EUR)]]</f>
        <v>0</v>
      </c>
      <c r="S163" s="161">
        <f>+Sklop17[[#This Row],[cena/enota brez DDV v EUR]]*Sklop17[[#This Row],[Okvirna količina]]</f>
        <v>0</v>
      </c>
      <c r="T163" s="161">
        <f>+Sklop17[[#This Row],[Končna cena/enoto mere (EUR) z DDV]]*Sklop17[[#This Row],[Okvirna količina]]</f>
        <v>0</v>
      </c>
      <c r="U163" s="342"/>
    </row>
    <row r="164" spans="1:22" s="55" customFormat="1" ht="12">
      <c r="A164" s="130" t="s">
        <v>1056</v>
      </c>
      <c r="B164" s="210" t="s">
        <v>821</v>
      </c>
      <c r="C164" s="130" t="s">
        <v>866</v>
      </c>
      <c r="D164" s="321" t="s">
        <v>0</v>
      </c>
      <c r="E164" s="166" t="s">
        <v>436</v>
      </c>
      <c r="F164" s="178">
        <v>10</v>
      </c>
      <c r="G164" s="250" t="s">
        <v>0</v>
      </c>
      <c r="H16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4" s="115">
        <f>IF(Sklop17[[#This Row],[ZAHTEVANA SHEMA KAKOVOSTI]]&lt;&gt;"",Sklop17[[#This Row],[Preračunana masa/volumen/kos na enoto kg]],"")</f>
        <v>10</v>
      </c>
      <c r="J164" s="131"/>
      <c r="K164" s="132"/>
      <c r="L164" s="215"/>
      <c r="M164" s="212"/>
      <c r="N164" s="213"/>
      <c r="O164" s="213"/>
      <c r="P164" s="162"/>
      <c r="Q164" s="161">
        <f>+Sklop17[[#This Row],[cena/enota brez DDV v EUR]]*Sklop17[[#This Row],[Stopnja DDV (%)]]</f>
        <v>0</v>
      </c>
      <c r="R164" s="161">
        <f>+Sklop17[[#This Row],[cena/enota brez DDV v EUR]]+Sklop17[[#This Row],[Davek (EUR)]]</f>
        <v>0</v>
      </c>
      <c r="S164" s="161">
        <f>+Sklop17[[#This Row],[cena/enota brez DDV v EUR]]*Sklop17[[#This Row],[Okvirna količina]]</f>
        <v>0</v>
      </c>
      <c r="T164" s="161">
        <f>+Sklop17[[#This Row],[Končna cena/enoto mere (EUR) z DDV]]*Sklop17[[#This Row],[Okvirna količina]]</f>
        <v>0</v>
      </c>
      <c r="U164" s="342"/>
    </row>
    <row r="165" spans="1:22" s="55" customFormat="1" ht="12">
      <c r="A165" s="130" t="s">
        <v>1057</v>
      </c>
      <c r="B165" s="210" t="s">
        <v>822</v>
      </c>
      <c r="C165" s="130" t="s">
        <v>866</v>
      </c>
      <c r="D165" s="321" t="s">
        <v>0</v>
      </c>
      <c r="E165" s="166" t="s">
        <v>436</v>
      </c>
      <c r="F165" s="178">
        <v>10</v>
      </c>
      <c r="G165" s="250" t="s">
        <v>0</v>
      </c>
      <c r="H16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5" s="115">
        <f>IF(Sklop17[[#This Row],[ZAHTEVANA SHEMA KAKOVOSTI]]&lt;&gt;"",Sklop17[[#This Row],[Preračunana masa/volumen/kos na enoto kg]],"")</f>
        <v>10</v>
      </c>
      <c r="J165" s="131"/>
      <c r="K165" s="132"/>
      <c r="L165" s="215"/>
      <c r="M165" s="212"/>
      <c r="N165" s="213"/>
      <c r="O165" s="213"/>
      <c r="P165" s="162"/>
      <c r="Q165" s="161">
        <f>+Sklop17[[#This Row],[cena/enota brez DDV v EUR]]*Sklop17[[#This Row],[Stopnja DDV (%)]]</f>
        <v>0</v>
      </c>
      <c r="R165" s="161">
        <f>+Sklop17[[#This Row],[cena/enota brez DDV v EUR]]+Sklop17[[#This Row],[Davek (EUR)]]</f>
        <v>0</v>
      </c>
      <c r="S165" s="161">
        <f>+Sklop17[[#This Row],[cena/enota brez DDV v EUR]]*Sklop17[[#This Row],[Okvirna količina]]</f>
        <v>0</v>
      </c>
      <c r="T165" s="161">
        <f>+Sklop17[[#This Row],[Končna cena/enoto mere (EUR) z DDV]]*Sklop17[[#This Row],[Okvirna količina]]</f>
        <v>0</v>
      </c>
      <c r="U165" s="342"/>
    </row>
    <row r="166" spans="1:22" s="55" customFormat="1" ht="12">
      <c r="A166" s="130" t="s">
        <v>1058</v>
      </c>
      <c r="B166" s="210" t="s">
        <v>823</v>
      </c>
      <c r="C166" s="130" t="s">
        <v>866</v>
      </c>
      <c r="D166" s="321" t="s">
        <v>0</v>
      </c>
      <c r="E166" s="166" t="s">
        <v>436</v>
      </c>
      <c r="F166" s="178">
        <v>50</v>
      </c>
      <c r="G166" s="250" t="s">
        <v>0</v>
      </c>
      <c r="H16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6" s="115">
        <f>IF(Sklop17[[#This Row],[ZAHTEVANA SHEMA KAKOVOSTI]]&lt;&gt;"",Sklop17[[#This Row],[Preračunana masa/volumen/kos na enoto kg]],"")</f>
        <v>50</v>
      </c>
      <c r="J166" s="131"/>
      <c r="K166" s="132"/>
      <c r="L166" s="215"/>
      <c r="M166" s="212"/>
      <c r="N166" s="213"/>
      <c r="O166" s="213"/>
      <c r="P166" s="162"/>
      <c r="Q166" s="161">
        <f>+Sklop17[[#This Row],[cena/enota brez DDV v EUR]]*Sklop17[[#This Row],[Stopnja DDV (%)]]</f>
        <v>0</v>
      </c>
      <c r="R166" s="161">
        <f>+Sklop17[[#This Row],[cena/enota brez DDV v EUR]]+Sklop17[[#This Row],[Davek (EUR)]]</f>
        <v>0</v>
      </c>
      <c r="S166" s="161">
        <f>+Sklop17[[#This Row],[cena/enota brez DDV v EUR]]*Sklop17[[#This Row],[Okvirna količina]]</f>
        <v>0</v>
      </c>
      <c r="T166" s="161">
        <f>+Sklop17[[#This Row],[Končna cena/enoto mere (EUR) z DDV]]*Sklop17[[#This Row],[Okvirna količina]]</f>
        <v>0</v>
      </c>
      <c r="U166" s="342"/>
    </row>
    <row r="167" spans="1:22" s="55" customFormat="1" ht="12">
      <c r="A167" s="130" t="s">
        <v>1101</v>
      </c>
      <c r="B167" s="210" t="s">
        <v>1102</v>
      </c>
      <c r="C167" s="130" t="s">
        <v>113</v>
      </c>
      <c r="D167" s="321" t="s">
        <v>0</v>
      </c>
      <c r="E167" s="166"/>
      <c r="F167" s="178">
        <v>80</v>
      </c>
      <c r="G167" s="250" t="s">
        <v>0</v>
      </c>
      <c r="H16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7" s="115" t="str">
        <f>IF(Sklop17[[#This Row],[ZAHTEVANA SHEMA KAKOVOSTI]]&lt;&gt;"",Sklop17[[#This Row],[Preračunana masa/volumen/kos na enoto kg]],"")</f>
        <v/>
      </c>
      <c r="J167" s="131"/>
      <c r="K167" s="132"/>
      <c r="L167" s="215"/>
      <c r="M167" s="212"/>
      <c r="N167" s="213"/>
      <c r="O167" s="213"/>
      <c r="P167" s="162"/>
      <c r="Q167" s="161">
        <f>+Sklop17[[#This Row],[cena/enota brez DDV v EUR]]*Sklop17[[#This Row],[Stopnja DDV (%)]]</f>
        <v>0</v>
      </c>
      <c r="R167" s="161">
        <f>+Sklop17[[#This Row],[cena/enota brez DDV v EUR]]+Sklop17[[#This Row],[Davek (EUR)]]</f>
        <v>0</v>
      </c>
      <c r="S167" s="161">
        <f>+Sklop17[[#This Row],[cena/enota brez DDV v EUR]]*Sklop17[[#This Row],[Okvirna količina]]</f>
        <v>0</v>
      </c>
      <c r="T167" s="161">
        <f>+Sklop17[[#This Row],[Končna cena/enoto mere (EUR) z DDV]]*Sklop17[[#This Row],[Okvirna količina]]</f>
        <v>0</v>
      </c>
      <c r="U167" s="342"/>
    </row>
    <row r="168" spans="1:22">
      <c r="A168" s="296" t="s">
        <v>135</v>
      </c>
      <c r="B168" s="284"/>
      <c r="C168" s="291"/>
      <c r="D168" s="291"/>
      <c r="E168" s="300"/>
      <c r="F168" s="287"/>
      <c r="G168" s="298"/>
      <c r="H168" s="290">
        <f>SUBTOTAL(109,Sklop17[Preračunana masa/volumen/kos na enoto kg])</f>
        <v>12634.819999999998</v>
      </c>
      <c r="I168" s="290">
        <f>SUBTOTAL(109,Sklop17[Živila iz shem kakovosti (kg)])</f>
        <v>435.05</v>
      </c>
      <c r="J168" s="289"/>
      <c r="K168" s="293"/>
      <c r="L168" s="293"/>
      <c r="M168" s="283"/>
      <c r="N168" s="299"/>
      <c r="O168" s="299"/>
      <c r="P168" s="299"/>
      <c r="Q168" s="294"/>
      <c r="R168" s="289"/>
      <c r="S168" s="294">
        <f>SUBTOTAL(109,Sklop17[Vrednost za okvirno količino (EUR) brez DDV])</f>
        <v>0</v>
      </c>
      <c r="T168" s="294">
        <f>SUBTOTAL(109,Sklop17[Vrednost za okvirno količino (EUR) z DDV])</f>
        <v>0</v>
      </c>
      <c r="U168" s="297" t="s">
        <v>244</v>
      </c>
    </row>
    <row r="169" spans="1:22" ht="15">
      <c r="A169" s="6"/>
      <c r="B169" s="4"/>
      <c r="C169" s="26"/>
      <c r="D169" s="26"/>
      <c r="E169" s="25"/>
      <c r="F169" s="7"/>
      <c r="H169" s="8"/>
      <c r="I169" s="8"/>
      <c r="J169" s="8"/>
      <c r="K169" s="8"/>
      <c r="L169" s="20"/>
      <c r="M169" s="20"/>
      <c r="N169" s="8"/>
      <c r="O169" s="8"/>
      <c r="P169" s="8"/>
      <c r="Q169" s="8"/>
      <c r="R169" s="8"/>
      <c r="S169" s="3"/>
      <c r="T169" s="3"/>
      <c r="U169" s="7"/>
    </row>
    <row r="170" spans="1:22">
      <c r="A170" s="48" t="s">
        <v>131</v>
      </c>
      <c r="B170" s="16"/>
      <c r="C170" s="28"/>
      <c r="D170" s="28"/>
      <c r="E170" s="101"/>
      <c r="Q170" s="48"/>
      <c r="R170" s="48"/>
      <c r="S170" s="48"/>
      <c r="T170" s="48"/>
    </row>
    <row r="171" spans="1:22">
      <c r="A171" s="11" t="s">
        <v>133</v>
      </c>
      <c r="B171" s="16"/>
      <c r="C171" s="28"/>
      <c r="D171" s="28"/>
      <c r="E171" s="101"/>
    </row>
    <row r="172" spans="1:22">
      <c r="A172" s="96" t="s">
        <v>174</v>
      </c>
      <c r="F172" s="68"/>
      <c r="G172" s="68"/>
      <c r="H172" s="29"/>
      <c r="I172" s="29"/>
      <c r="J172" s="29"/>
      <c r="K172" s="29"/>
      <c r="L172" s="54"/>
      <c r="M172" s="54"/>
      <c r="N172" s="29"/>
      <c r="O172" s="29"/>
      <c r="P172" s="29"/>
      <c r="Q172" s="29"/>
      <c r="R172" s="29"/>
    </row>
    <row r="173" spans="1:22">
      <c r="A173" s="109" t="s">
        <v>243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8"/>
    </row>
    <row r="174" spans="1:22">
      <c r="A174" s="394" t="s">
        <v>167</v>
      </c>
      <c r="B174" s="394"/>
      <c r="C174" s="394"/>
      <c r="D174" s="394"/>
      <c r="E174" s="394"/>
      <c r="F174" s="394"/>
      <c r="G174" s="394"/>
      <c r="H174" s="394"/>
      <c r="I174" s="394"/>
      <c r="J174" s="394"/>
      <c r="K174" s="394"/>
      <c r="L174" s="394"/>
      <c r="M174" s="54"/>
      <c r="N174" s="29"/>
      <c r="O174" s="29"/>
      <c r="P174" s="29"/>
      <c r="Q174" s="29"/>
      <c r="R174" s="29"/>
    </row>
    <row r="175" spans="1:22"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N175" s="29"/>
      <c r="O175" s="29"/>
      <c r="P175" s="29"/>
      <c r="Q175" s="29"/>
      <c r="R175" s="29"/>
    </row>
    <row r="176" spans="1:22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N176" s="29"/>
      <c r="O176" s="29"/>
      <c r="P176" s="29"/>
      <c r="Q176" s="29"/>
      <c r="R176" s="29"/>
    </row>
    <row r="177" spans="1:21">
      <c r="A177" s="96" t="s">
        <v>65</v>
      </c>
      <c r="F177" s="68"/>
      <c r="G177" s="68" t="s">
        <v>66</v>
      </c>
      <c r="H177" s="29"/>
      <c r="I177" s="29"/>
      <c r="J177" s="29"/>
      <c r="K177" s="29"/>
      <c r="L177" s="54"/>
      <c r="M177" s="54"/>
      <c r="N177" s="29"/>
      <c r="O177" s="29"/>
      <c r="P177" s="29"/>
      <c r="Q177" s="29" t="s">
        <v>67</v>
      </c>
      <c r="R177" s="29"/>
    </row>
    <row r="178" spans="1:21" ht="15">
      <c r="A178" s="6"/>
      <c r="B178" s="4"/>
      <c r="C178" s="26"/>
      <c r="D178" s="26"/>
      <c r="E178" s="25"/>
      <c r="F178" s="7"/>
      <c r="H178" s="8"/>
      <c r="I178" s="8"/>
      <c r="J178" s="8"/>
      <c r="K178" s="8"/>
      <c r="L178" s="20"/>
      <c r="M178" s="20"/>
      <c r="N178" s="8"/>
      <c r="O178" s="8"/>
      <c r="P178" s="8"/>
      <c r="Q178" s="8"/>
      <c r="R178" s="8"/>
      <c r="S178" s="3"/>
      <c r="T178" s="3"/>
      <c r="U178" s="7"/>
    </row>
    <row r="179" spans="1:21">
      <c r="B179" s="16"/>
      <c r="C179" s="28"/>
      <c r="D179" s="28"/>
      <c r="E179" s="101"/>
    </row>
    <row r="180" spans="1:21">
      <c r="B180" s="16"/>
      <c r="C180" s="28"/>
      <c r="D180" s="28"/>
      <c r="E180" s="101"/>
    </row>
    <row r="181" spans="1:21">
      <c r="B181" s="16"/>
      <c r="C181" s="28"/>
      <c r="D181" s="28"/>
      <c r="E181" s="101"/>
    </row>
    <row r="182" spans="1:21">
      <c r="B182" s="16"/>
      <c r="C182" s="28"/>
      <c r="D182" s="28"/>
      <c r="E182" s="101"/>
    </row>
    <row r="183" spans="1:21">
      <c r="B183" s="16"/>
      <c r="C183" s="28"/>
      <c r="D183" s="28"/>
      <c r="E183" s="101"/>
    </row>
    <row r="184" spans="1:21">
      <c r="B184" s="16"/>
      <c r="C184" s="28"/>
      <c r="D184" s="28"/>
      <c r="E184" s="101"/>
    </row>
    <row r="185" spans="1:21">
      <c r="B185" s="16"/>
      <c r="C185" s="28"/>
      <c r="D185" s="28"/>
      <c r="E185" s="101"/>
    </row>
    <row r="186" spans="1:21">
      <c r="B186" s="16"/>
      <c r="C186" s="28"/>
      <c r="D186" s="28"/>
      <c r="E186" s="101"/>
    </row>
    <row r="187" spans="1:21">
      <c r="B187" s="16"/>
      <c r="C187" s="28"/>
      <c r="D187" s="28"/>
      <c r="E187" s="101"/>
    </row>
    <row r="188" spans="1:21">
      <c r="B188" s="16"/>
      <c r="C188" s="28"/>
      <c r="D188" s="28"/>
      <c r="E188" s="101"/>
    </row>
    <row r="189" spans="1:21">
      <c r="B189" s="16"/>
      <c r="C189" s="28"/>
      <c r="D189" s="28"/>
      <c r="E189" s="101"/>
    </row>
    <row r="190" spans="1:21">
      <c r="B190" s="16"/>
      <c r="C190" s="28"/>
      <c r="D190" s="28"/>
      <c r="E190" s="101"/>
    </row>
    <row r="191" spans="1:21">
      <c r="B191" s="16"/>
      <c r="C191" s="28"/>
      <c r="D191" s="28"/>
      <c r="E191" s="101"/>
    </row>
    <row r="192" spans="1:21">
      <c r="B192" s="16"/>
      <c r="C192" s="28"/>
      <c r="D192" s="28"/>
      <c r="E192" s="10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1"/>
      <c r="F399" s="102"/>
      <c r="G399" s="10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1"/>
      <c r="F400" s="102"/>
      <c r="G400" s="10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1"/>
      <c r="F401" s="102"/>
      <c r="G401" s="10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</sheetData>
  <sheetProtection insertRows="0" deleteRows="0"/>
  <protectedRanges>
    <protectedRange sqref="J175:P1048576 M174:P174 U1:U15 J1:P15 J168:P173 U168:U1048576 J16:L167 N16:N167 P16:P167" name="Obseg1"/>
    <protectedRange sqref="J174:L174" name="Obseg1_2"/>
    <protectedRange sqref="M16:M167" name="Obseg1_3"/>
    <protectedRange sqref="O16:O167" name="Obseg1_5"/>
    <protectedRange sqref="U16:U167" name="Obseg1_6"/>
  </protectedRanges>
  <mergeCells count="8">
    <mergeCell ref="A174:L17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79"/>
  <sheetViews>
    <sheetView topLeftCell="A13" zoomScale="96" zoomScaleNormal="96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pred_rekapitulacija'!B31</f>
        <v>EKOLOŠKI KRUH, PECIVO IN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836</v>
      </c>
      <c r="C16" s="77">
        <v>1</v>
      </c>
      <c r="D16" s="77" t="s">
        <v>0</v>
      </c>
      <c r="E16" s="164"/>
      <c r="F16" s="178">
        <v>50</v>
      </c>
      <c r="G16" s="137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218"/>
      <c r="M16" s="144"/>
      <c r="N16" s="140"/>
      <c r="O16" s="144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5" t="s">
        <v>113</v>
      </c>
    </row>
    <row r="17" spans="1:21" s="55" customFormat="1" ht="24">
      <c r="A17" s="79" t="s">
        <v>3</v>
      </c>
      <c r="B17" s="210" t="s">
        <v>837</v>
      </c>
      <c r="C17" s="77">
        <v>1</v>
      </c>
      <c r="D17" s="77" t="s">
        <v>0</v>
      </c>
      <c r="E17" s="164"/>
      <c r="F17" s="178">
        <v>150</v>
      </c>
      <c r="G17" s="138" t="s">
        <v>0</v>
      </c>
      <c r="H1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115" t="str">
        <f>IF(Sklop18[[#This Row],[ZAHTEVANA SHEMA KAKOVOSTI]]&lt;&gt;"",Sklop18[[#This Row],[Preračunana masa/volumen/kos na enoto kg]],"")</f>
        <v/>
      </c>
      <c r="J17" s="131"/>
      <c r="K17" s="132"/>
      <c r="L17" s="281"/>
      <c r="M17" s="133"/>
      <c r="N17" s="202"/>
      <c r="O17" s="202"/>
      <c r="P17" s="162"/>
      <c r="Q17" s="161">
        <f>+Sklop18[[#This Row],[cena/enota brez DDV v EUR]]*Sklop18[[#This Row],[Stopnja DDV (%)]]</f>
        <v>0</v>
      </c>
      <c r="R17" s="161">
        <f>+Sklop18[[#This Row],[cena/enota brez DDV v EUR]]+Sklop18[[#This Row],[Davek (EUR)]]</f>
        <v>0</v>
      </c>
      <c r="S17" s="161">
        <f>+Sklop18[[#This Row],[cena/enota brez DDV v EUR]]*Sklop18[[#This Row],[Okvirna količina]]</f>
        <v>0</v>
      </c>
      <c r="T17" s="161">
        <f>+Sklop18[[#This Row],[Končna cena/enoto mere (EUR) z DDV]]*Sklop18[[#This Row],[Okvirna količina]]</f>
        <v>0</v>
      </c>
      <c r="U17" s="165" t="s">
        <v>113</v>
      </c>
    </row>
    <row r="18" spans="1:21" s="55" customFormat="1" ht="24">
      <c r="A18" s="79" t="s">
        <v>4</v>
      </c>
      <c r="B18" s="210" t="s">
        <v>838</v>
      </c>
      <c r="C18" s="77">
        <v>1</v>
      </c>
      <c r="D18" s="77" t="s">
        <v>0</v>
      </c>
      <c r="E18" s="164"/>
      <c r="F18" s="178">
        <v>50</v>
      </c>
      <c r="G18" s="138" t="s">
        <v>0</v>
      </c>
      <c r="H1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15" t="str">
        <f>IF(Sklop18[[#This Row],[ZAHTEVANA SHEMA KAKOVOSTI]]&lt;&gt;"",Sklop18[[#This Row],[Preračunana masa/volumen/kos na enoto kg]],"")</f>
        <v/>
      </c>
      <c r="J18" s="131"/>
      <c r="K18" s="132"/>
      <c r="L18" s="281"/>
      <c r="M18" s="133"/>
      <c r="N18" s="202"/>
      <c r="O18" s="202"/>
      <c r="P18" s="162"/>
      <c r="Q18" s="161">
        <f>+Sklop18[[#This Row],[cena/enota brez DDV v EUR]]*Sklop18[[#This Row],[Stopnja DDV (%)]]</f>
        <v>0</v>
      </c>
      <c r="R18" s="161">
        <f>+Sklop18[[#This Row],[cena/enota brez DDV v EUR]]+Sklop18[[#This Row],[Davek (EUR)]]</f>
        <v>0</v>
      </c>
      <c r="S18" s="161">
        <f>+Sklop18[[#This Row],[cena/enota brez DDV v EUR]]*Sklop18[[#This Row],[Okvirna količina]]</f>
        <v>0</v>
      </c>
      <c r="T18" s="161">
        <f>+Sklop18[[#This Row],[Končna cena/enoto mere (EUR) z DDV]]*Sklop18[[#This Row],[Okvirna količina]]</f>
        <v>0</v>
      </c>
      <c r="U18" s="165" t="s">
        <v>113</v>
      </c>
    </row>
    <row r="19" spans="1:21" s="55" customFormat="1" ht="24">
      <c r="A19" s="79" t="s">
        <v>5</v>
      </c>
      <c r="B19" s="210" t="s">
        <v>839</v>
      </c>
      <c r="C19" s="77">
        <v>1</v>
      </c>
      <c r="D19" s="77" t="s">
        <v>0</v>
      </c>
      <c r="E19" s="164"/>
      <c r="F19" s="178">
        <v>500</v>
      </c>
      <c r="G19" s="138" t="s">
        <v>0</v>
      </c>
      <c r="H1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15" t="str">
        <f>IF(Sklop18[[#This Row],[ZAHTEVANA SHEMA KAKOVOSTI]]&lt;&gt;"",Sklop18[[#This Row],[Preračunana masa/volumen/kos na enoto kg]],"")</f>
        <v/>
      </c>
      <c r="J19" s="131"/>
      <c r="K19" s="132"/>
      <c r="L19" s="281"/>
      <c r="M19" s="133"/>
      <c r="N19" s="202"/>
      <c r="O19" s="202"/>
      <c r="P19" s="162"/>
      <c r="Q19" s="161">
        <f>+Sklop18[[#This Row],[cena/enota brez DDV v EUR]]*Sklop18[[#This Row],[Stopnja DDV (%)]]</f>
        <v>0</v>
      </c>
      <c r="R19" s="161">
        <f>+Sklop18[[#This Row],[cena/enota brez DDV v EUR]]+Sklop18[[#This Row],[Davek (EUR)]]</f>
        <v>0</v>
      </c>
      <c r="S19" s="161">
        <f>+Sklop18[[#This Row],[cena/enota brez DDV v EUR]]*Sklop18[[#This Row],[Okvirna količina]]</f>
        <v>0</v>
      </c>
      <c r="T19" s="161">
        <f>+Sklop18[[#This Row],[Končna cena/enoto mere (EUR) z DDV]]*Sklop18[[#This Row],[Okvirna količina]]</f>
        <v>0</v>
      </c>
      <c r="U19" s="165" t="s">
        <v>113</v>
      </c>
    </row>
    <row r="20" spans="1:21" s="55" customFormat="1" ht="24">
      <c r="A20" s="79" t="s">
        <v>6</v>
      </c>
      <c r="B20" s="210" t="s">
        <v>840</v>
      </c>
      <c r="C20" s="77">
        <v>1</v>
      </c>
      <c r="D20" s="77" t="s">
        <v>0</v>
      </c>
      <c r="E20" s="164"/>
      <c r="F20" s="178">
        <v>300</v>
      </c>
      <c r="G20" s="138" t="s">
        <v>0</v>
      </c>
      <c r="H2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0" s="115" t="str">
        <f>IF(Sklop18[[#This Row],[ZAHTEVANA SHEMA KAKOVOSTI]]&lt;&gt;"",Sklop18[[#This Row],[Preračunana masa/volumen/kos na enoto kg]],"")</f>
        <v/>
      </c>
      <c r="J20" s="131"/>
      <c r="K20" s="132"/>
      <c r="L20" s="281"/>
      <c r="M20" s="133"/>
      <c r="N20" s="202"/>
      <c r="O20" s="202"/>
      <c r="P20" s="162"/>
      <c r="Q20" s="161">
        <f>+Sklop18[[#This Row],[cena/enota brez DDV v EUR]]*Sklop18[[#This Row],[Stopnja DDV (%)]]</f>
        <v>0</v>
      </c>
      <c r="R20" s="161">
        <f>+Sklop18[[#This Row],[cena/enota brez DDV v EUR]]+Sklop18[[#This Row],[Davek (EUR)]]</f>
        <v>0</v>
      </c>
      <c r="S20" s="161">
        <f>+Sklop18[[#This Row],[cena/enota brez DDV v EUR]]*Sklop18[[#This Row],[Okvirna količina]]</f>
        <v>0</v>
      </c>
      <c r="T20" s="161">
        <f>+Sklop18[[#This Row],[Končna cena/enoto mere (EUR) z DDV]]*Sklop18[[#This Row],[Okvirna količina]]</f>
        <v>0</v>
      </c>
      <c r="U20" s="165" t="s">
        <v>113</v>
      </c>
    </row>
    <row r="21" spans="1:21" s="55" customFormat="1" ht="24">
      <c r="A21" s="79" t="s">
        <v>7</v>
      </c>
      <c r="B21" s="210" t="s">
        <v>841</v>
      </c>
      <c r="C21" s="77">
        <v>1</v>
      </c>
      <c r="D21" s="77" t="s">
        <v>0</v>
      </c>
      <c r="E21" s="164"/>
      <c r="F21" s="178">
        <v>150</v>
      </c>
      <c r="G21" s="138" t="s">
        <v>0</v>
      </c>
      <c r="H2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115" t="str">
        <f>IF(Sklop18[[#This Row],[ZAHTEVANA SHEMA KAKOVOSTI]]&lt;&gt;"",Sklop18[[#This Row],[Preračunana masa/volumen/kos na enoto kg]],"")</f>
        <v/>
      </c>
      <c r="J21" s="131"/>
      <c r="K21" s="132"/>
      <c r="L21" s="281"/>
      <c r="M21" s="133"/>
      <c r="N21" s="202"/>
      <c r="O21" s="202"/>
      <c r="P21" s="162"/>
      <c r="Q21" s="161">
        <f>+Sklop18[[#This Row],[cena/enota brez DDV v EUR]]*Sklop18[[#This Row],[Stopnja DDV (%)]]</f>
        <v>0</v>
      </c>
      <c r="R21" s="161">
        <f>+Sklop18[[#This Row],[cena/enota brez DDV v EUR]]+Sklop18[[#This Row],[Davek (EUR)]]</f>
        <v>0</v>
      </c>
      <c r="S21" s="161">
        <f>+Sklop18[[#This Row],[cena/enota brez DDV v EUR]]*Sklop18[[#This Row],[Okvirna količina]]</f>
        <v>0</v>
      </c>
      <c r="T21" s="161">
        <f>+Sklop18[[#This Row],[Končna cena/enoto mere (EUR) z DDV]]*Sklop18[[#This Row],[Okvirna količina]]</f>
        <v>0</v>
      </c>
      <c r="U21" s="165" t="s">
        <v>113</v>
      </c>
    </row>
    <row r="22" spans="1:21" s="55" customFormat="1" ht="24">
      <c r="A22" s="79" t="s">
        <v>8</v>
      </c>
      <c r="B22" s="210" t="s">
        <v>842</v>
      </c>
      <c r="C22" s="77">
        <v>1</v>
      </c>
      <c r="D22" s="77" t="s">
        <v>0</v>
      </c>
      <c r="E22" s="164"/>
      <c r="F22" s="178">
        <v>2000</v>
      </c>
      <c r="G22" s="138" t="s">
        <v>0</v>
      </c>
      <c r="H2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2" s="115" t="str">
        <f>IF(Sklop18[[#This Row],[ZAHTEVANA SHEMA KAKOVOSTI]]&lt;&gt;"",Sklop18[[#This Row],[Preračunana masa/volumen/kos na enoto kg]],"")</f>
        <v/>
      </c>
      <c r="J22" s="131"/>
      <c r="K22" s="132"/>
      <c r="L22" s="281"/>
      <c r="M22" s="133"/>
      <c r="N22" s="202"/>
      <c r="O22" s="202"/>
      <c r="P22" s="162"/>
      <c r="Q22" s="161">
        <f>+Sklop18[[#This Row],[cena/enota brez DDV v EUR]]*Sklop18[[#This Row],[Stopnja DDV (%)]]</f>
        <v>0</v>
      </c>
      <c r="R22" s="161">
        <f>+Sklop18[[#This Row],[cena/enota brez DDV v EUR]]+Sklop18[[#This Row],[Davek (EUR)]]</f>
        <v>0</v>
      </c>
      <c r="S22" s="161">
        <f>+Sklop18[[#This Row],[cena/enota brez DDV v EUR]]*Sklop18[[#This Row],[Okvirna količina]]</f>
        <v>0</v>
      </c>
      <c r="T22" s="161">
        <f>+Sklop18[[#This Row],[Končna cena/enoto mere (EUR) z DDV]]*Sklop18[[#This Row],[Okvirna količina]]</f>
        <v>0</v>
      </c>
      <c r="U22" s="165" t="s">
        <v>113</v>
      </c>
    </row>
    <row r="23" spans="1:21" s="55" customFormat="1" ht="24">
      <c r="A23" s="79" t="s">
        <v>9</v>
      </c>
      <c r="B23" s="210" t="s">
        <v>1092</v>
      </c>
      <c r="C23" s="77">
        <v>1</v>
      </c>
      <c r="D23" s="77" t="s">
        <v>0</v>
      </c>
      <c r="E23" s="164"/>
      <c r="F23" s="178">
        <v>20</v>
      </c>
      <c r="G23" s="138" t="s">
        <v>0</v>
      </c>
      <c r="H2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15" t="str">
        <f>IF(Sklop18[[#This Row],[ZAHTEVANA SHEMA KAKOVOSTI]]&lt;&gt;"",Sklop18[[#This Row],[Preračunana masa/volumen/kos na enoto kg]],"")</f>
        <v/>
      </c>
      <c r="J23" s="131"/>
      <c r="K23" s="132"/>
      <c r="L23" s="281"/>
      <c r="M23" s="133"/>
      <c r="N23" s="202"/>
      <c r="O23" s="202"/>
      <c r="P23" s="162"/>
      <c r="Q23" s="161">
        <f>+Sklop18[[#This Row],[cena/enota brez DDV v EUR]]*Sklop18[[#This Row],[Stopnja DDV (%)]]</f>
        <v>0</v>
      </c>
      <c r="R23" s="161">
        <f>+Sklop18[[#This Row],[cena/enota brez DDV v EUR]]+Sklop18[[#This Row],[Davek (EUR)]]</f>
        <v>0</v>
      </c>
      <c r="S23" s="161">
        <f>+Sklop18[[#This Row],[cena/enota brez DDV v EUR]]*Sklop18[[#This Row],[Okvirna količina]]</f>
        <v>0</v>
      </c>
      <c r="T23" s="161">
        <f>+Sklop18[[#This Row],[Končna cena/enoto mere (EUR) z DDV]]*Sklop18[[#This Row],[Okvirna količina]]</f>
        <v>0</v>
      </c>
      <c r="U23" s="165" t="s">
        <v>113</v>
      </c>
    </row>
    <row r="24" spans="1:21" s="55" customFormat="1" ht="24">
      <c r="A24" s="79" t="s">
        <v>10</v>
      </c>
      <c r="B24" s="210" t="s">
        <v>843</v>
      </c>
      <c r="C24" s="77">
        <v>1</v>
      </c>
      <c r="D24" s="77" t="s">
        <v>0</v>
      </c>
      <c r="E24" s="164"/>
      <c r="F24" s="178">
        <v>1800</v>
      </c>
      <c r="G24" s="138" t="s">
        <v>0</v>
      </c>
      <c r="H2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4" s="115" t="str">
        <f>IF(Sklop18[[#This Row],[ZAHTEVANA SHEMA KAKOVOSTI]]&lt;&gt;"",Sklop18[[#This Row],[Preračunana masa/volumen/kos na enoto kg]],"")</f>
        <v/>
      </c>
      <c r="J24" s="131"/>
      <c r="K24" s="132"/>
      <c r="L24" s="281"/>
      <c r="M24" s="133"/>
      <c r="N24" s="202"/>
      <c r="O24" s="202"/>
      <c r="P24" s="162"/>
      <c r="Q24" s="161">
        <f>+Sklop18[[#This Row],[cena/enota brez DDV v EUR]]*Sklop18[[#This Row],[Stopnja DDV (%)]]</f>
        <v>0</v>
      </c>
      <c r="R24" s="161">
        <f>+Sklop18[[#This Row],[cena/enota brez DDV v EUR]]+Sklop18[[#This Row],[Davek (EUR)]]</f>
        <v>0</v>
      </c>
      <c r="S24" s="161">
        <f>+Sklop18[[#This Row],[cena/enota brez DDV v EUR]]*Sklop18[[#This Row],[Okvirna količina]]</f>
        <v>0</v>
      </c>
      <c r="T24" s="161">
        <f>+Sklop18[[#This Row],[Končna cena/enoto mere (EUR) z DDV]]*Sklop18[[#This Row],[Okvirna količina]]</f>
        <v>0</v>
      </c>
      <c r="U24" s="165" t="s">
        <v>113</v>
      </c>
    </row>
    <row r="25" spans="1:21" s="55" customFormat="1" ht="24">
      <c r="A25" s="79" t="s">
        <v>11</v>
      </c>
      <c r="B25" s="210" t="s">
        <v>844</v>
      </c>
      <c r="C25" s="77">
        <v>1</v>
      </c>
      <c r="D25" s="77" t="s">
        <v>0</v>
      </c>
      <c r="E25" s="164"/>
      <c r="F25" s="178">
        <v>150</v>
      </c>
      <c r="G25" s="138" t="s">
        <v>0</v>
      </c>
      <c r="H2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5" s="115" t="str">
        <f>IF(Sklop18[[#This Row],[ZAHTEVANA SHEMA KAKOVOSTI]]&lt;&gt;"",Sklop18[[#This Row],[Preračunana masa/volumen/kos na enoto kg]],"")</f>
        <v/>
      </c>
      <c r="J25" s="131"/>
      <c r="K25" s="132"/>
      <c r="L25" s="281"/>
      <c r="M25" s="133"/>
      <c r="N25" s="202"/>
      <c r="O25" s="202"/>
      <c r="P25" s="162"/>
      <c r="Q25" s="161">
        <f>+Sklop18[[#This Row],[cena/enota brez DDV v EUR]]*Sklop18[[#This Row],[Stopnja DDV (%)]]</f>
        <v>0</v>
      </c>
      <c r="R25" s="161">
        <f>+Sklop18[[#This Row],[cena/enota brez DDV v EUR]]+Sklop18[[#This Row],[Davek (EUR)]]</f>
        <v>0</v>
      </c>
      <c r="S25" s="161">
        <f>+Sklop18[[#This Row],[cena/enota brez DDV v EUR]]*Sklop18[[#This Row],[Okvirna količina]]</f>
        <v>0</v>
      </c>
      <c r="T25" s="161">
        <f>+Sklop18[[#This Row],[Končna cena/enoto mere (EUR) z DDV]]*Sklop18[[#This Row],[Okvirna količina]]</f>
        <v>0</v>
      </c>
      <c r="U25" s="165" t="s">
        <v>113</v>
      </c>
    </row>
    <row r="26" spans="1:21" s="55" customFormat="1" ht="24">
      <c r="A26" s="79" t="s">
        <v>12</v>
      </c>
      <c r="B26" s="210" t="s">
        <v>846</v>
      </c>
      <c r="C26" s="77">
        <v>1</v>
      </c>
      <c r="D26" s="77" t="s">
        <v>0</v>
      </c>
      <c r="E26" s="164"/>
      <c r="F26" s="178">
        <v>1000</v>
      </c>
      <c r="G26" s="138" t="s">
        <v>0</v>
      </c>
      <c r="H2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6" s="115" t="str">
        <f>IF(Sklop18[[#This Row],[ZAHTEVANA SHEMA KAKOVOSTI]]&lt;&gt;"",Sklop18[[#This Row],[Preračunana masa/volumen/kos na enoto kg]],"")</f>
        <v/>
      </c>
      <c r="J26" s="131"/>
      <c r="K26" s="132"/>
      <c r="L26" s="281"/>
      <c r="M26" s="133"/>
      <c r="N26" s="202"/>
      <c r="O26" s="202"/>
      <c r="P26" s="162"/>
      <c r="Q26" s="161">
        <f>+Sklop18[[#This Row],[cena/enota brez DDV v EUR]]*Sklop18[[#This Row],[Stopnja DDV (%)]]</f>
        <v>0</v>
      </c>
      <c r="R26" s="161">
        <f>+Sklop18[[#This Row],[cena/enota brez DDV v EUR]]+Sklop18[[#This Row],[Davek (EUR)]]</f>
        <v>0</v>
      </c>
      <c r="S26" s="161">
        <f>+Sklop18[[#This Row],[cena/enota brez DDV v EUR]]*Sklop18[[#This Row],[Okvirna količina]]</f>
        <v>0</v>
      </c>
      <c r="T26" s="161">
        <f>+Sklop18[[#This Row],[Končna cena/enoto mere (EUR) z DDV]]*Sklop18[[#This Row],[Okvirna količina]]</f>
        <v>0</v>
      </c>
      <c r="U26" s="165" t="s">
        <v>113</v>
      </c>
    </row>
    <row r="27" spans="1:21" s="55" customFormat="1" ht="24">
      <c r="A27" s="79" t="s">
        <v>13</v>
      </c>
      <c r="B27" s="210" t="s">
        <v>845</v>
      </c>
      <c r="C27" s="77">
        <v>1</v>
      </c>
      <c r="D27" s="77" t="s">
        <v>0</v>
      </c>
      <c r="E27" s="164"/>
      <c r="F27" s="178">
        <v>1500</v>
      </c>
      <c r="G27" s="138" t="s">
        <v>0</v>
      </c>
      <c r="H2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7" s="115" t="str">
        <f>IF(Sklop18[[#This Row],[ZAHTEVANA SHEMA KAKOVOSTI]]&lt;&gt;"",Sklop18[[#This Row],[Preračunana masa/volumen/kos na enoto kg]],"")</f>
        <v/>
      </c>
      <c r="J27" s="131"/>
      <c r="K27" s="132"/>
      <c r="L27" s="281"/>
      <c r="M27" s="133"/>
      <c r="N27" s="202"/>
      <c r="O27" s="202"/>
      <c r="P27" s="162"/>
      <c r="Q27" s="161">
        <f>+Sklop18[[#This Row],[cena/enota brez DDV v EUR]]*Sklop18[[#This Row],[Stopnja DDV (%)]]</f>
        <v>0</v>
      </c>
      <c r="R27" s="161">
        <f>+Sklop18[[#This Row],[cena/enota brez DDV v EUR]]+Sklop18[[#This Row],[Davek (EUR)]]</f>
        <v>0</v>
      </c>
      <c r="S27" s="161">
        <f>+Sklop18[[#This Row],[cena/enota brez DDV v EUR]]*Sklop18[[#This Row],[Okvirna količina]]</f>
        <v>0</v>
      </c>
      <c r="T27" s="161">
        <f>+Sklop18[[#This Row],[Končna cena/enoto mere (EUR) z DDV]]*Sklop18[[#This Row],[Okvirna količina]]</f>
        <v>0</v>
      </c>
      <c r="U27" s="165" t="s">
        <v>113</v>
      </c>
    </row>
    <row r="28" spans="1:21" s="55" customFormat="1" ht="24">
      <c r="A28" s="79" t="s">
        <v>14</v>
      </c>
      <c r="B28" s="210" t="s">
        <v>847</v>
      </c>
      <c r="C28" s="77">
        <v>1</v>
      </c>
      <c r="D28" s="77" t="s">
        <v>0</v>
      </c>
      <c r="E28" s="164"/>
      <c r="F28" s="178">
        <v>400</v>
      </c>
      <c r="G28" s="138" t="s">
        <v>0</v>
      </c>
      <c r="H2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8" s="115" t="str">
        <f>IF(Sklop18[[#This Row],[ZAHTEVANA SHEMA KAKOVOSTI]]&lt;&gt;"",Sklop18[[#This Row],[Preračunana masa/volumen/kos na enoto kg]],"")</f>
        <v/>
      </c>
      <c r="J28" s="131"/>
      <c r="K28" s="132"/>
      <c r="L28" s="281"/>
      <c r="M28" s="133"/>
      <c r="N28" s="202"/>
      <c r="O28" s="202"/>
      <c r="P28" s="162"/>
      <c r="Q28" s="161">
        <f>+Sklop18[[#This Row],[cena/enota brez DDV v EUR]]*Sklop18[[#This Row],[Stopnja DDV (%)]]</f>
        <v>0</v>
      </c>
      <c r="R28" s="161">
        <f>+Sklop18[[#This Row],[cena/enota brez DDV v EUR]]+Sklop18[[#This Row],[Davek (EUR)]]</f>
        <v>0</v>
      </c>
      <c r="S28" s="161">
        <f>+Sklop18[[#This Row],[cena/enota brez DDV v EUR]]*Sklop18[[#This Row],[Okvirna količina]]</f>
        <v>0</v>
      </c>
      <c r="T28" s="161">
        <f>+Sklop18[[#This Row],[Končna cena/enoto mere (EUR) z DDV]]*Sklop18[[#This Row],[Okvirna količina]]</f>
        <v>0</v>
      </c>
      <c r="U28" s="165" t="s">
        <v>113</v>
      </c>
    </row>
    <row r="29" spans="1:21" s="55" customFormat="1" ht="24">
      <c r="A29" s="79" t="s">
        <v>15</v>
      </c>
      <c r="B29" s="210" t="s">
        <v>848</v>
      </c>
      <c r="C29" s="77">
        <v>1</v>
      </c>
      <c r="D29" s="77" t="s">
        <v>0</v>
      </c>
      <c r="E29" s="164"/>
      <c r="F29" s="178">
        <v>240</v>
      </c>
      <c r="G29" s="138" t="s">
        <v>0</v>
      </c>
      <c r="H2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29" s="115" t="str">
        <f>IF(Sklop18[[#This Row],[ZAHTEVANA SHEMA KAKOVOSTI]]&lt;&gt;"",Sklop18[[#This Row],[Preračunana masa/volumen/kos na enoto kg]],"")</f>
        <v/>
      </c>
      <c r="J29" s="131"/>
      <c r="K29" s="132"/>
      <c r="L29" s="281"/>
      <c r="M29" s="133"/>
      <c r="N29" s="202"/>
      <c r="O29" s="202"/>
      <c r="P29" s="162"/>
      <c r="Q29" s="161">
        <f>+Sklop18[[#This Row],[cena/enota brez DDV v EUR]]*Sklop18[[#This Row],[Stopnja DDV (%)]]</f>
        <v>0</v>
      </c>
      <c r="R29" s="161">
        <f>+Sklop18[[#This Row],[cena/enota brez DDV v EUR]]+Sklop18[[#This Row],[Davek (EUR)]]</f>
        <v>0</v>
      </c>
      <c r="S29" s="161">
        <f>+Sklop18[[#This Row],[cena/enota brez DDV v EUR]]*Sklop18[[#This Row],[Okvirna količina]]</f>
        <v>0</v>
      </c>
      <c r="T29" s="161">
        <f>+Sklop18[[#This Row],[Končna cena/enoto mere (EUR) z DDV]]*Sklop18[[#This Row],[Okvirna količina]]</f>
        <v>0</v>
      </c>
      <c r="U29" s="165" t="s">
        <v>113</v>
      </c>
    </row>
    <row r="30" spans="1:21" s="55" customFormat="1" ht="24">
      <c r="A30" s="79" t="s">
        <v>16</v>
      </c>
      <c r="B30" s="210" t="s">
        <v>849</v>
      </c>
      <c r="C30" s="77">
        <v>1</v>
      </c>
      <c r="D30" s="77" t="s">
        <v>0</v>
      </c>
      <c r="E30" s="164"/>
      <c r="F30" s="178">
        <v>60</v>
      </c>
      <c r="G30" s="138" t="s">
        <v>0</v>
      </c>
      <c r="H3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0" s="115" t="str">
        <f>IF(Sklop18[[#This Row],[ZAHTEVANA SHEMA KAKOVOSTI]]&lt;&gt;"",Sklop18[[#This Row],[Preračunana masa/volumen/kos na enoto kg]],"")</f>
        <v/>
      </c>
      <c r="J30" s="131"/>
      <c r="K30" s="132"/>
      <c r="L30" s="281"/>
      <c r="M30" s="133"/>
      <c r="N30" s="202"/>
      <c r="O30" s="202"/>
      <c r="P30" s="162"/>
      <c r="Q30" s="161">
        <f>+Sklop18[[#This Row],[cena/enota brez DDV v EUR]]*Sklop18[[#This Row],[Stopnja DDV (%)]]</f>
        <v>0</v>
      </c>
      <c r="R30" s="161">
        <f>+Sklop18[[#This Row],[cena/enota brez DDV v EUR]]+Sklop18[[#This Row],[Davek (EUR)]]</f>
        <v>0</v>
      </c>
      <c r="S30" s="161">
        <f>+Sklop18[[#This Row],[cena/enota brez DDV v EUR]]*Sklop18[[#This Row],[Okvirna količina]]</f>
        <v>0</v>
      </c>
      <c r="T30" s="161">
        <f>+Sklop18[[#This Row],[Končna cena/enoto mere (EUR) z DDV]]*Sklop18[[#This Row],[Okvirna količina]]</f>
        <v>0</v>
      </c>
      <c r="U30" s="165" t="s">
        <v>113</v>
      </c>
    </row>
    <row r="31" spans="1:21" s="55" customFormat="1" ht="24">
      <c r="A31" s="79" t="s">
        <v>17</v>
      </c>
      <c r="B31" s="210" t="s">
        <v>850</v>
      </c>
      <c r="C31" s="77">
        <v>1</v>
      </c>
      <c r="D31" s="77" t="s">
        <v>0</v>
      </c>
      <c r="E31" s="164"/>
      <c r="F31" s="178">
        <v>20</v>
      </c>
      <c r="G31" s="138" t="s">
        <v>0</v>
      </c>
      <c r="H3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115" t="str">
        <f>IF(Sklop18[[#This Row],[ZAHTEVANA SHEMA KAKOVOSTI]]&lt;&gt;"",Sklop18[[#This Row],[Preračunana masa/volumen/kos na enoto kg]],"")</f>
        <v/>
      </c>
      <c r="J31" s="131"/>
      <c r="K31" s="132"/>
      <c r="L31" s="281"/>
      <c r="M31" s="133"/>
      <c r="N31" s="202"/>
      <c r="O31" s="202"/>
      <c r="P31" s="162"/>
      <c r="Q31" s="161">
        <f>+Sklop18[[#This Row],[cena/enota brez DDV v EUR]]*Sklop18[[#This Row],[Stopnja DDV (%)]]</f>
        <v>0</v>
      </c>
      <c r="R31" s="161">
        <f>+Sklop18[[#This Row],[cena/enota brez DDV v EUR]]+Sklop18[[#This Row],[Davek (EUR)]]</f>
        <v>0</v>
      </c>
      <c r="S31" s="161">
        <f>+Sklop18[[#This Row],[cena/enota brez DDV v EUR]]*Sklop18[[#This Row],[Okvirna količina]]</f>
        <v>0</v>
      </c>
      <c r="T31" s="161">
        <f>+Sklop18[[#This Row],[Končna cena/enoto mere (EUR) z DDV]]*Sklop18[[#This Row],[Okvirna količina]]</f>
        <v>0</v>
      </c>
      <c r="U31" s="165" t="s">
        <v>113</v>
      </c>
    </row>
    <row r="32" spans="1:21" s="55" customFormat="1" ht="24">
      <c r="A32" s="79" t="s">
        <v>18</v>
      </c>
      <c r="B32" s="210" t="s">
        <v>851</v>
      </c>
      <c r="C32" s="77">
        <v>1</v>
      </c>
      <c r="D32" s="77" t="s">
        <v>0</v>
      </c>
      <c r="E32" s="164"/>
      <c r="F32" s="178">
        <v>60</v>
      </c>
      <c r="G32" s="138" t="s">
        <v>0</v>
      </c>
      <c r="H3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2" s="115" t="str">
        <f>IF(Sklop18[[#This Row],[ZAHTEVANA SHEMA KAKOVOSTI]]&lt;&gt;"",Sklop18[[#This Row],[Preračunana masa/volumen/kos na enoto kg]],"")</f>
        <v/>
      </c>
      <c r="J32" s="131"/>
      <c r="K32" s="132"/>
      <c r="L32" s="281"/>
      <c r="M32" s="133"/>
      <c r="N32" s="202"/>
      <c r="O32" s="202"/>
      <c r="P32" s="162"/>
      <c r="Q32" s="161">
        <f>+Sklop18[[#This Row],[cena/enota brez DDV v EUR]]*Sklop18[[#This Row],[Stopnja DDV (%)]]</f>
        <v>0</v>
      </c>
      <c r="R32" s="161">
        <f>+Sklop18[[#This Row],[cena/enota brez DDV v EUR]]+Sklop18[[#This Row],[Davek (EUR)]]</f>
        <v>0</v>
      </c>
      <c r="S32" s="161">
        <f>+Sklop18[[#This Row],[cena/enota brez DDV v EUR]]*Sklop18[[#This Row],[Okvirna količina]]</f>
        <v>0</v>
      </c>
      <c r="T32" s="161">
        <f>+Sklop18[[#This Row],[Končna cena/enoto mere (EUR) z DDV]]*Sklop18[[#This Row],[Okvirna količina]]</f>
        <v>0</v>
      </c>
      <c r="U32" s="165" t="s">
        <v>113</v>
      </c>
    </row>
    <row r="33" spans="1:21" s="55" customFormat="1" ht="12">
      <c r="A33" s="79" t="s">
        <v>19</v>
      </c>
      <c r="B33" s="210" t="s">
        <v>824</v>
      </c>
      <c r="C33" s="130">
        <v>80</v>
      </c>
      <c r="D33" s="77" t="s">
        <v>111</v>
      </c>
      <c r="E33" s="164"/>
      <c r="F33" s="178">
        <v>3000</v>
      </c>
      <c r="G33" s="138" t="s">
        <v>74</v>
      </c>
      <c r="H3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3" s="115" t="str">
        <f>IF(Sklop18[[#This Row],[ZAHTEVANA SHEMA KAKOVOSTI]]&lt;&gt;"",Sklop18[[#This Row],[Preračunana masa/volumen/kos na enoto kg]],"")</f>
        <v/>
      </c>
      <c r="J33" s="131"/>
      <c r="K33" s="132"/>
      <c r="L33" s="281"/>
      <c r="M33" s="133"/>
      <c r="N33" s="202"/>
      <c r="O33" s="202"/>
      <c r="P33" s="162"/>
      <c r="Q33" s="161">
        <f>+Sklop18[[#This Row],[cena/enota brez DDV v EUR]]*Sklop18[[#This Row],[Stopnja DDV (%)]]</f>
        <v>0</v>
      </c>
      <c r="R33" s="161">
        <f>+Sklop18[[#This Row],[cena/enota brez DDV v EUR]]+Sklop18[[#This Row],[Davek (EUR)]]</f>
        <v>0</v>
      </c>
      <c r="S33" s="161">
        <f>+Sklop18[[#This Row],[cena/enota brez DDV v EUR]]*Sklop18[[#This Row],[Okvirna količina]]</f>
        <v>0</v>
      </c>
      <c r="T33" s="161">
        <f>+Sklop18[[#This Row],[Končna cena/enoto mere (EUR) z DDV]]*Sklop18[[#This Row],[Okvirna količina]]</f>
        <v>0</v>
      </c>
      <c r="U33" s="165" t="s">
        <v>113</v>
      </c>
    </row>
    <row r="34" spans="1:21" s="55" customFormat="1" ht="12">
      <c r="A34" s="79" t="s">
        <v>20</v>
      </c>
      <c r="B34" s="210" t="s">
        <v>825</v>
      </c>
      <c r="C34" s="130">
        <v>100</v>
      </c>
      <c r="D34" s="77" t="s">
        <v>111</v>
      </c>
      <c r="E34" s="164"/>
      <c r="F34" s="178">
        <v>100</v>
      </c>
      <c r="G34" s="138" t="s">
        <v>74</v>
      </c>
      <c r="H3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4" s="115" t="str">
        <f>IF(Sklop18[[#This Row],[ZAHTEVANA SHEMA KAKOVOSTI]]&lt;&gt;"",Sklop18[[#This Row],[Preračunana masa/volumen/kos na enoto kg]],"")</f>
        <v/>
      </c>
      <c r="J34" s="131"/>
      <c r="K34" s="132"/>
      <c r="L34" s="281"/>
      <c r="M34" s="133"/>
      <c r="N34" s="202"/>
      <c r="O34" s="202"/>
      <c r="P34" s="162"/>
      <c r="Q34" s="161">
        <f>+Sklop18[[#This Row],[cena/enota brez DDV v EUR]]*Sklop18[[#This Row],[Stopnja DDV (%)]]</f>
        <v>0</v>
      </c>
      <c r="R34" s="161">
        <f>+Sklop18[[#This Row],[cena/enota brez DDV v EUR]]+Sklop18[[#This Row],[Davek (EUR)]]</f>
        <v>0</v>
      </c>
      <c r="S34" s="161">
        <f>+Sklop18[[#This Row],[cena/enota brez DDV v EUR]]*Sklop18[[#This Row],[Okvirna količina]]</f>
        <v>0</v>
      </c>
      <c r="T34" s="161">
        <f>+Sklop18[[#This Row],[Končna cena/enoto mere (EUR) z DDV]]*Sklop18[[#This Row],[Okvirna količina]]</f>
        <v>0</v>
      </c>
      <c r="U34" s="165" t="s">
        <v>113</v>
      </c>
    </row>
    <row r="35" spans="1:21" s="55" customFormat="1" ht="12">
      <c r="A35" s="79" t="s">
        <v>21</v>
      </c>
      <c r="B35" s="210" t="s">
        <v>826</v>
      </c>
      <c r="C35" s="130">
        <v>100</v>
      </c>
      <c r="D35" s="77" t="s">
        <v>111</v>
      </c>
      <c r="E35" s="164"/>
      <c r="F35" s="178">
        <v>2400</v>
      </c>
      <c r="G35" s="138" t="s">
        <v>74</v>
      </c>
      <c r="H3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5" s="115" t="str">
        <f>IF(Sklop18[[#This Row],[ZAHTEVANA SHEMA KAKOVOSTI]]&lt;&gt;"",Sklop18[[#This Row],[Preračunana masa/volumen/kos na enoto kg]],"")</f>
        <v/>
      </c>
      <c r="J35" s="131"/>
      <c r="K35" s="132"/>
      <c r="L35" s="281"/>
      <c r="M35" s="133"/>
      <c r="N35" s="202"/>
      <c r="O35" s="202"/>
      <c r="P35" s="162"/>
      <c r="Q35" s="161">
        <f>+Sklop18[[#This Row],[cena/enota brez DDV v EUR]]*Sklop18[[#This Row],[Stopnja DDV (%)]]</f>
        <v>0</v>
      </c>
      <c r="R35" s="161">
        <f>+Sklop18[[#This Row],[cena/enota brez DDV v EUR]]+Sklop18[[#This Row],[Davek (EUR)]]</f>
        <v>0</v>
      </c>
      <c r="S35" s="161">
        <f>+Sklop18[[#This Row],[cena/enota brez DDV v EUR]]*Sklop18[[#This Row],[Okvirna količina]]</f>
        <v>0</v>
      </c>
      <c r="T35" s="161">
        <f>+Sklop18[[#This Row],[Končna cena/enoto mere (EUR) z DDV]]*Sklop18[[#This Row],[Okvirna količina]]</f>
        <v>0</v>
      </c>
      <c r="U35" s="165" t="s">
        <v>113</v>
      </c>
    </row>
    <row r="36" spans="1:21" s="55" customFormat="1" ht="12">
      <c r="A36" s="79" t="s">
        <v>22</v>
      </c>
      <c r="B36" s="210" t="s">
        <v>827</v>
      </c>
      <c r="C36" s="130">
        <v>100</v>
      </c>
      <c r="D36" s="77" t="s">
        <v>111</v>
      </c>
      <c r="E36" s="164"/>
      <c r="F36" s="178">
        <v>2400</v>
      </c>
      <c r="G36" s="138" t="s">
        <v>74</v>
      </c>
      <c r="H3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6" s="115" t="str">
        <f>IF(Sklop18[[#This Row],[ZAHTEVANA SHEMA KAKOVOSTI]]&lt;&gt;"",Sklop18[[#This Row],[Preračunana masa/volumen/kos na enoto kg]],"")</f>
        <v/>
      </c>
      <c r="J36" s="131"/>
      <c r="K36" s="132"/>
      <c r="L36" s="281"/>
      <c r="M36" s="133"/>
      <c r="N36" s="202"/>
      <c r="O36" s="202"/>
      <c r="P36" s="162"/>
      <c r="Q36" s="161">
        <f>+Sklop18[[#This Row],[cena/enota brez DDV v EUR]]*Sklop18[[#This Row],[Stopnja DDV (%)]]</f>
        <v>0</v>
      </c>
      <c r="R36" s="161">
        <f>+Sklop18[[#This Row],[cena/enota brez DDV v EUR]]+Sklop18[[#This Row],[Davek (EUR)]]</f>
        <v>0</v>
      </c>
      <c r="S36" s="161">
        <f>+Sklop18[[#This Row],[cena/enota brez DDV v EUR]]*Sklop18[[#This Row],[Okvirna količina]]</f>
        <v>0</v>
      </c>
      <c r="T36" s="161">
        <f>+Sklop18[[#This Row],[Končna cena/enoto mere (EUR) z DDV]]*Sklop18[[#This Row],[Okvirna količina]]</f>
        <v>0</v>
      </c>
      <c r="U36" s="165" t="s">
        <v>113</v>
      </c>
    </row>
    <row r="37" spans="1:21" s="55" customFormat="1" ht="12">
      <c r="A37" s="79" t="s">
        <v>23</v>
      </c>
      <c r="B37" s="210" t="s">
        <v>828</v>
      </c>
      <c r="C37" s="130">
        <v>100</v>
      </c>
      <c r="D37" s="77" t="s">
        <v>111</v>
      </c>
      <c r="E37" s="164"/>
      <c r="F37" s="178">
        <v>4000</v>
      </c>
      <c r="G37" s="138" t="s">
        <v>74</v>
      </c>
      <c r="H3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7" s="115" t="str">
        <f>IF(Sklop18[[#This Row],[ZAHTEVANA SHEMA KAKOVOSTI]]&lt;&gt;"",Sklop18[[#This Row],[Preračunana masa/volumen/kos na enoto kg]],"")</f>
        <v/>
      </c>
      <c r="J37" s="131"/>
      <c r="K37" s="132"/>
      <c r="L37" s="281"/>
      <c r="M37" s="133"/>
      <c r="N37" s="202"/>
      <c r="O37" s="202"/>
      <c r="P37" s="162"/>
      <c r="Q37" s="161">
        <f>+Sklop18[[#This Row],[cena/enota brez DDV v EUR]]*Sklop18[[#This Row],[Stopnja DDV (%)]]</f>
        <v>0</v>
      </c>
      <c r="R37" s="161">
        <f>+Sklop18[[#This Row],[cena/enota brez DDV v EUR]]+Sklop18[[#This Row],[Davek (EUR)]]</f>
        <v>0</v>
      </c>
      <c r="S37" s="161">
        <f>+Sklop18[[#This Row],[cena/enota brez DDV v EUR]]*Sklop18[[#This Row],[Okvirna količina]]</f>
        <v>0</v>
      </c>
      <c r="T37" s="161">
        <f>+Sklop18[[#This Row],[Končna cena/enoto mere (EUR) z DDV]]*Sklop18[[#This Row],[Okvirna količina]]</f>
        <v>0</v>
      </c>
      <c r="U37" s="165" t="s">
        <v>113</v>
      </c>
    </row>
    <row r="38" spans="1:21" s="55" customFormat="1" ht="12">
      <c r="A38" s="79" t="s">
        <v>24</v>
      </c>
      <c r="B38" s="210" t="s">
        <v>829</v>
      </c>
      <c r="C38" s="130">
        <v>100</v>
      </c>
      <c r="D38" s="77" t="s">
        <v>111</v>
      </c>
      <c r="E38" s="164"/>
      <c r="F38" s="178">
        <v>1600</v>
      </c>
      <c r="G38" s="138" t="s">
        <v>74</v>
      </c>
      <c r="H3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8" s="115" t="str">
        <f>IF(Sklop18[[#This Row],[ZAHTEVANA SHEMA KAKOVOSTI]]&lt;&gt;"",Sklop18[[#This Row],[Preračunana masa/volumen/kos na enoto kg]],"")</f>
        <v/>
      </c>
      <c r="J38" s="131"/>
      <c r="K38" s="132"/>
      <c r="L38" s="281"/>
      <c r="M38" s="133"/>
      <c r="N38" s="202"/>
      <c r="O38" s="202"/>
      <c r="P38" s="162"/>
      <c r="Q38" s="161">
        <f>+Sklop18[[#This Row],[cena/enota brez DDV v EUR]]*Sklop18[[#This Row],[Stopnja DDV (%)]]</f>
        <v>0</v>
      </c>
      <c r="R38" s="161">
        <f>+Sklop18[[#This Row],[cena/enota brez DDV v EUR]]+Sklop18[[#This Row],[Davek (EUR)]]</f>
        <v>0</v>
      </c>
      <c r="S38" s="161">
        <f>+Sklop18[[#This Row],[cena/enota brez DDV v EUR]]*Sklop18[[#This Row],[Okvirna količina]]</f>
        <v>0</v>
      </c>
      <c r="T38" s="161">
        <f>+Sklop18[[#This Row],[Končna cena/enoto mere (EUR) z DDV]]*Sklop18[[#This Row],[Okvirna količina]]</f>
        <v>0</v>
      </c>
      <c r="U38" s="165" t="s">
        <v>113</v>
      </c>
    </row>
    <row r="39" spans="1:21" s="55" customFormat="1" ht="12">
      <c r="A39" s="79" t="s">
        <v>25</v>
      </c>
      <c r="B39" s="210" t="s">
        <v>830</v>
      </c>
      <c r="C39" s="130">
        <v>80</v>
      </c>
      <c r="D39" s="77" t="s">
        <v>111</v>
      </c>
      <c r="E39" s="164"/>
      <c r="F39" s="178">
        <v>9000</v>
      </c>
      <c r="G39" s="138" t="s">
        <v>74</v>
      </c>
      <c r="H3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720</v>
      </c>
      <c r="I39" s="115" t="str">
        <f>IF(Sklop18[[#This Row],[ZAHTEVANA SHEMA KAKOVOSTI]]&lt;&gt;"",Sklop18[[#This Row],[Preračunana masa/volumen/kos na enoto kg]],"")</f>
        <v/>
      </c>
      <c r="J39" s="131"/>
      <c r="K39" s="132"/>
      <c r="L39" s="281"/>
      <c r="M39" s="133"/>
      <c r="N39" s="202"/>
      <c r="O39" s="202"/>
      <c r="P39" s="162"/>
      <c r="Q39" s="161">
        <f>+Sklop18[[#This Row],[cena/enota brez DDV v EUR]]*Sklop18[[#This Row],[Stopnja DDV (%)]]</f>
        <v>0</v>
      </c>
      <c r="R39" s="161">
        <f>+Sklop18[[#This Row],[cena/enota brez DDV v EUR]]+Sklop18[[#This Row],[Davek (EUR)]]</f>
        <v>0</v>
      </c>
      <c r="S39" s="161">
        <f>+Sklop18[[#This Row],[cena/enota brez DDV v EUR]]*Sklop18[[#This Row],[Okvirna količina]]</f>
        <v>0</v>
      </c>
      <c r="T39" s="161">
        <f>+Sklop18[[#This Row],[Končna cena/enoto mere (EUR) z DDV]]*Sklop18[[#This Row],[Okvirna količina]]</f>
        <v>0</v>
      </c>
      <c r="U39" s="165" t="s">
        <v>113</v>
      </c>
    </row>
    <row r="40" spans="1:21" s="55" customFormat="1" ht="12">
      <c r="A40" s="79" t="s">
        <v>26</v>
      </c>
      <c r="B40" s="210" t="s">
        <v>831</v>
      </c>
      <c r="C40" s="130">
        <v>80</v>
      </c>
      <c r="D40" s="77" t="s">
        <v>111</v>
      </c>
      <c r="E40" s="164"/>
      <c r="F40" s="178">
        <v>800</v>
      </c>
      <c r="G40" s="138" t="s">
        <v>74</v>
      </c>
      <c r="H4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40" s="115" t="str">
        <f>IF(Sklop18[[#This Row],[ZAHTEVANA SHEMA KAKOVOSTI]]&lt;&gt;"",Sklop18[[#This Row],[Preračunana masa/volumen/kos na enoto kg]],"")</f>
        <v/>
      </c>
      <c r="J40" s="131"/>
      <c r="K40" s="132"/>
      <c r="L40" s="281"/>
      <c r="M40" s="133"/>
      <c r="N40" s="202"/>
      <c r="O40" s="202"/>
      <c r="P40" s="162"/>
      <c r="Q40" s="161">
        <f>+Sklop18[[#This Row],[cena/enota brez DDV v EUR]]*Sklop18[[#This Row],[Stopnja DDV (%)]]</f>
        <v>0</v>
      </c>
      <c r="R40" s="161">
        <f>+Sklop18[[#This Row],[cena/enota brez DDV v EUR]]+Sklop18[[#This Row],[Davek (EUR)]]</f>
        <v>0</v>
      </c>
      <c r="S40" s="161">
        <f>+Sklop18[[#This Row],[cena/enota brez DDV v EUR]]*Sklop18[[#This Row],[Okvirna količina]]</f>
        <v>0</v>
      </c>
      <c r="T40" s="161">
        <f>+Sklop18[[#This Row],[Končna cena/enoto mere (EUR) z DDV]]*Sklop18[[#This Row],[Okvirna količina]]</f>
        <v>0</v>
      </c>
      <c r="U40" s="165" t="s">
        <v>113</v>
      </c>
    </row>
    <row r="41" spans="1:21" s="55" customFormat="1" ht="12">
      <c r="A41" s="79" t="s">
        <v>27</v>
      </c>
      <c r="B41" s="210" t="s">
        <v>832</v>
      </c>
      <c r="C41" s="130">
        <v>60</v>
      </c>
      <c r="D41" s="77" t="s">
        <v>111</v>
      </c>
      <c r="E41" s="164"/>
      <c r="F41" s="178">
        <v>50</v>
      </c>
      <c r="G41" s="138" t="s">
        <v>74</v>
      </c>
      <c r="H4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1" s="115" t="str">
        <f>IF(Sklop18[[#This Row],[ZAHTEVANA SHEMA KAKOVOSTI]]&lt;&gt;"",Sklop18[[#This Row],[Preračunana masa/volumen/kos na enoto kg]],"")</f>
        <v/>
      </c>
      <c r="J41" s="131"/>
      <c r="K41" s="132"/>
      <c r="L41" s="281"/>
      <c r="M41" s="133"/>
      <c r="N41" s="202"/>
      <c r="O41" s="202"/>
      <c r="P41" s="162"/>
      <c r="Q41" s="161">
        <f>+Sklop18[[#This Row],[cena/enota brez DDV v EUR]]*Sklop18[[#This Row],[Stopnja DDV (%)]]</f>
        <v>0</v>
      </c>
      <c r="R41" s="161">
        <f>+Sklop18[[#This Row],[cena/enota brez DDV v EUR]]+Sklop18[[#This Row],[Davek (EUR)]]</f>
        <v>0</v>
      </c>
      <c r="S41" s="161">
        <f>+Sklop18[[#This Row],[cena/enota brez DDV v EUR]]*Sklop18[[#This Row],[Okvirna količina]]</f>
        <v>0</v>
      </c>
      <c r="T41" s="161">
        <f>+Sklop18[[#This Row],[Končna cena/enoto mere (EUR) z DDV]]*Sklop18[[#This Row],[Okvirna količina]]</f>
        <v>0</v>
      </c>
      <c r="U41" s="165" t="s">
        <v>113</v>
      </c>
    </row>
    <row r="42" spans="1:21" s="55" customFormat="1" ht="12">
      <c r="A42" s="79" t="s">
        <v>28</v>
      </c>
      <c r="B42" s="210" t="s">
        <v>833</v>
      </c>
      <c r="C42" s="130">
        <v>80</v>
      </c>
      <c r="D42" s="77" t="s">
        <v>111</v>
      </c>
      <c r="E42" s="164"/>
      <c r="F42" s="178">
        <v>1600</v>
      </c>
      <c r="G42" s="138" t="s">
        <v>74</v>
      </c>
      <c r="H4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I42" s="115" t="str">
        <f>IF(Sklop18[[#This Row],[ZAHTEVANA SHEMA KAKOVOSTI]]&lt;&gt;"",Sklop18[[#This Row],[Preračunana masa/volumen/kos na enoto kg]],"")</f>
        <v/>
      </c>
      <c r="J42" s="131"/>
      <c r="K42" s="132"/>
      <c r="L42" s="281"/>
      <c r="M42" s="133"/>
      <c r="N42" s="202"/>
      <c r="O42" s="202"/>
      <c r="P42" s="162"/>
      <c r="Q42" s="161">
        <f>+Sklop18[[#This Row],[cena/enota brez DDV v EUR]]*Sklop18[[#This Row],[Stopnja DDV (%)]]</f>
        <v>0</v>
      </c>
      <c r="R42" s="161">
        <f>+Sklop18[[#This Row],[cena/enota brez DDV v EUR]]+Sklop18[[#This Row],[Davek (EUR)]]</f>
        <v>0</v>
      </c>
      <c r="S42" s="161">
        <f>+Sklop18[[#This Row],[cena/enota brez DDV v EUR]]*Sklop18[[#This Row],[Okvirna količina]]</f>
        <v>0</v>
      </c>
      <c r="T42" s="161">
        <f>+Sklop18[[#This Row],[Končna cena/enoto mere (EUR) z DDV]]*Sklop18[[#This Row],[Okvirna količina]]</f>
        <v>0</v>
      </c>
      <c r="U42" s="165" t="s">
        <v>113</v>
      </c>
    </row>
    <row r="43" spans="1:21" s="55" customFormat="1" ht="12">
      <c r="A43" s="79" t="s">
        <v>29</v>
      </c>
      <c r="B43" s="210" t="s">
        <v>834</v>
      </c>
      <c r="C43" s="130">
        <v>100</v>
      </c>
      <c r="D43" s="77" t="s">
        <v>111</v>
      </c>
      <c r="E43" s="164"/>
      <c r="F43" s="178">
        <v>1600</v>
      </c>
      <c r="G43" s="138" t="s">
        <v>74</v>
      </c>
      <c r="H4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43" s="115" t="str">
        <f>IF(Sklop18[[#This Row],[ZAHTEVANA SHEMA KAKOVOSTI]]&lt;&gt;"",Sklop18[[#This Row],[Preračunana masa/volumen/kos na enoto kg]],"")</f>
        <v/>
      </c>
      <c r="J43" s="131"/>
      <c r="K43" s="132"/>
      <c r="L43" s="281"/>
      <c r="M43" s="133"/>
      <c r="N43" s="202"/>
      <c r="O43" s="202"/>
      <c r="P43" s="162"/>
      <c r="Q43" s="161">
        <f>+Sklop18[[#This Row],[cena/enota brez DDV v EUR]]*Sklop18[[#This Row],[Stopnja DDV (%)]]</f>
        <v>0</v>
      </c>
      <c r="R43" s="161">
        <f>+Sklop18[[#This Row],[cena/enota brez DDV v EUR]]+Sklop18[[#This Row],[Davek (EUR)]]</f>
        <v>0</v>
      </c>
      <c r="S43" s="161">
        <f>+Sklop18[[#This Row],[cena/enota brez DDV v EUR]]*Sklop18[[#This Row],[Okvirna količina]]</f>
        <v>0</v>
      </c>
      <c r="T43" s="161">
        <f>+Sklop18[[#This Row],[Končna cena/enoto mere (EUR) z DDV]]*Sklop18[[#This Row],[Okvirna količina]]</f>
        <v>0</v>
      </c>
      <c r="U43" s="165" t="s">
        <v>113</v>
      </c>
    </row>
    <row r="44" spans="1:21" s="55" customFormat="1" ht="12">
      <c r="A44" s="79" t="s">
        <v>30</v>
      </c>
      <c r="B44" s="210" t="s">
        <v>835</v>
      </c>
      <c r="C44" s="130">
        <v>180</v>
      </c>
      <c r="D44" s="77" t="s">
        <v>111</v>
      </c>
      <c r="E44" s="164"/>
      <c r="F44" s="178">
        <v>800</v>
      </c>
      <c r="G44" s="138" t="s">
        <v>74</v>
      </c>
      <c r="H4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144</v>
      </c>
      <c r="I44" s="115" t="str">
        <f>IF(Sklop18[[#This Row],[ZAHTEVANA SHEMA KAKOVOSTI]]&lt;&gt;"",Sklop18[[#This Row],[Preračunana masa/volumen/kos na enoto kg]],"")</f>
        <v/>
      </c>
      <c r="J44" s="131"/>
      <c r="K44" s="132"/>
      <c r="L44" s="281"/>
      <c r="M44" s="133"/>
      <c r="N44" s="202"/>
      <c r="O44" s="202"/>
      <c r="P44" s="162"/>
      <c r="Q44" s="161">
        <f>+Sklop18[[#This Row],[cena/enota brez DDV v EUR]]*Sklop18[[#This Row],[Stopnja DDV (%)]]</f>
        <v>0</v>
      </c>
      <c r="R44" s="161">
        <f>+Sklop18[[#This Row],[cena/enota brez DDV v EUR]]+Sklop18[[#This Row],[Davek (EUR)]]</f>
        <v>0</v>
      </c>
      <c r="S44" s="161">
        <f>+Sklop18[[#This Row],[cena/enota brez DDV v EUR]]*Sklop18[[#This Row],[Okvirna količina]]</f>
        <v>0</v>
      </c>
      <c r="T44" s="161">
        <f>+Sklop18[[#This Row],[Končna cena/enoto mere (EUR) z DDV]]*Sklop18[[#This Row],[Okvirna količina]]</f>
        <v>0</v>
      </c>
      <c r="U44" s="165" t="s">
        <v>113</v>
      </c>
    </row>
    <row r="45" spans="1:21" s="55" customFormat="1" ht="12">
      <c r="A45" s="79" t="s">
        <v>31</v>
      </c>
      <c r="B45" s="210" t="s">
        <v>472</v>
      </c>
      <c r="C45" s="130">
        <v>180</v>
      </c>
      <c r="D45" s="77" t="s">
        <v>111</v>
      </c>
      <c r="E45" s="164"/>
      <c r="F45" s="178">
        <v>5000</v>
      </c>
      <c r="G45" s="138" t="s">
        <v>74</v>
      </c>
      <c r="H4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45" s="115" t="str">
        <f>IF(Sklop18[[#This Row],[ZAHTEVANA SHEMA KAKOVOSTI]]&lt;&gt;"",Sklop18[[#This Row],[Preračunana masa/volumen/kos na enoto kg]],"")</f>
        <v/>
      </c>
      <c r="J45" s="131"/>
      <c r="K45" s="132"/>
      <c r="L45" s="281"/>
      <c r="M45" s="133"/>
      <c r="N45" s="202"/>
      <c r="O45" s="202"/>
      <c r="P45" s="162"/>
      <c r="Q45" s="161">
        <f>+Sklop18[[#This Row],[cena/enota brez DDV v EUR]]*Sklop18[[#This Row],[Stopnja DDV (%)]]</f>
        <v>0</v>
      </c>
      <c r="R45" s="161">
        <f>+Sklop18[[#This Row],[cena/enota brez DDV v EUR]]+Sklop18[[#This Row],[Davek (EUR)]]</f>
        <v>0</v>
      </c>
      <c r="S45" s="161">
        <f>+Sklop18[[#This Row],[cena/enota brez DDV v EUR]]*Sklop18[[#This Row],[Okvirna količina]]</f>
        <v>0</v>
      </c>
      <c r="T45" s="161">
        <f>+Sklop18[[#This Row],[Končna cena/enoto mere (EUR) z DDV]]*Sklop18[[#This Row],[Okvirna količina]]</f>
        <v>0</v>
      </c>
      <c r="U45" s="165" t="s">
        <v>113</v>
      </c>
    </row>
    <row r="46" spans="1:21" s="55" customFormat="1" ht="12">
      <c r="A46" s="79" t="s">
        <v>32</v>
      </c>
      <c r="B46" s="210" t="s">
        <v>1093</v>
      </c>
      <c r="C46" s="130">
        <v>180</v>
      </c>
      <c r="D46" s="77" t="s">
        <v>111</v>
      </c>
      <c r="E46" s="164"/>
      <c r="F46" s="178">
        <v>4000</v>
      </c>
      <c r="G46" s="138" t="s">
        <v>74</v>
      </c>
      <c r="H4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720</v>
      </c>
      <c r="I46" s="115" t="str">
        <f>IF(Sklop18[[#This Row],[ZAHTEVANA SHEMA KAKOVOSTI]]&lt;&gt;"",Sklop18[[#This Row],[Preračunana masa/volumen/kos na enoto kg]],"")</f>
        <v/>
      </c>
      <c r="J46" s="131"/>
      <c r="K46" s="132"/>
      <c r="L46" s="281"/>
      <c r="M46" s="133"/>
      <c r="N46" s="202"/>
      <c r="O46" s="202"/>
      <c r="P46" s="162"/>
      <c r="Q46" s="161">
        <f>+Sklop18[[#This Row],[cena/enota brez DDV v EUR]]*Sklop18[[#This Row],[Stopnja DDV (%)]]</f>
        <v>0</v>
      </c>
      <c r="R46" s="161">
        <f>+Sklop18[[#This Row],[cena/enota brez DDV v EUR]]+Sklop18[[#This Row],[Davek (EUR)]]</f>
        <v>0</v>
      </c>
      <c r="S46" s="161">
        <f>+Sklop18[[#This Row],[cena/enota brez DDV v EUR]]*Sklop18[[#This Row],[Okvirna količina]]</f>
        <v>0</v>
      </c>
      <c r="T46" s="161">
        <f>+Sklop18[[#This Row],[Končna cena/enoto mere (EUR) z DDV]]*Sklop18[[#This Row],[Okvirna količina]]</f>
        <v>0</v>
      </c>
      <c r="U46" s="165" t="s">
        <v>113</v>
      </c>
    </row>
    <row r="47" spans="1:21">
      <c r="A47" s="296" t="s">
        <v>135</v>
      </c>
      <c r="B47" s="284"/>
      <c r="C47" s="291"/>
      <c r="D47" s="291"/>
      <c r="E47" s="300"/>
      <c r="F47" s="287"/>
      <c r="G47" s="298"/>
      <c r="H47" s="290">
        <f>SUBTOTAL(109,Sklop18[Preračunana masa/volumen/kos na enoto kg])</f>
        <v>12579</v>
      </c>
      <c r="I47" s="290">
        <f>SUBTOTAL(109,Sklop18[Živila iz shem kakovosti (kg)])</f>
        <v>0</v>
      </c>
      <c r="J47" s="289"/>
      <c r="K47" s="293"/>
      <c r="L47" s="293"/>
      <c r="M47" s="283"/>
      <c r="N47" s="299"/>
      <c r="O47" s="299"/>
      <c r="P47" s="299"/>
      <c r="Q47" s="294"/>
      <c r="R47" s="289"/>
      <c r="S47" s="294">
        <f>SUBTOTAL(109,Sklop18[Vrednost za okvirno količino (EUR) brez DDV])</f>
        <v>0</v>
      </c>
      <c r="T47" s="294">
        <f>SUBTOTAL(109,Sklop18[Vrednost za okvirno količino (EUR) z DDV])</f>
        <v>0</v>
      </c>
      <c r="U47" s="297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131</v>
      </c>
      <c r="B49" s="16"/>
      <c r="C49" s="28"/>
      <c r="D49" s="28"/>
      <c r="E49" s="101"/>
      <c r="Q49" s="48"/>
      <c r="R49" s="48"/>
      <c r="S49" s="48"/>
      <c r="T49" s="48"/>
    </row>
    <row r="50" spans="1:21">
      <c r="A50" s="11" t="s">
        <v>133</v>
      </c>
      <c r="B50" s="16"/>
      <c r="C50" s="28"/>
      <c r="D50" s="28"/>
      <c r="E50" s="101"/>
    </row>
    <row r="51" spans="1:21">
      <c r="A51" s="96" t="s">
        <v>174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394" t="s">
        <v>242</v>
      </c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54"/>
      <c r="N52" s="29"/>
      <c r="O52" s="29"/>
      <c r="P52" s="29"/>
      <c r="Q52" s="29"/>
      <c r="R52" s="29"/>
    </row>
    <row r="53" spans="1:21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N53" s="29"/>
      <c r="O53" s="29"/>
      <c r="P53" s="29"/>
      <c r="Q53" s="29"/>
      <c r="R53" s="29"/>
    </row>
    <row r="54" spans="1:2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1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3:P1048576 M52:P52 U1:U15 J1:P15 U47:U1048576 P16:P46 J16:L46 N16:N46 J47:P51" name="Obseg1"/>
    <protectedRange sqref="M16:M46" name="Obseg1_3"/>
    <protectedRange sqref="O16:O46" name="Obseg1_5"/>
    <protectedRange sqref="U16:U46" name="Obseg1_6"/>
    <protectedRange sqref="J52:L52" name="Obseg1_2_1"/>
  </protectedRanges>
  <mergeCells count="9">
    <mergeCell ref="B13:K13"/>
    <mergeCell ref="A52:L52"/>
    <mergeCell ref="A53:L5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3"/>
  <sheetViews>
    <sheetView topLeftCell="A4" zoomScale="98" zoomScaleNormal="98" zoomScaleSheetLayoutView="100" workbookViewId="0">
      <selection activeCell="L42" sqref="L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pred_rekapitulacija'!B32</f>
        <v>EKOLOŠKO MLEKO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883</v>
      </c>
      <c r="C16" s="77" t="s">
        <v>435</v>
      </c>
      <c r="D16" s="77" t="s">
        <v>75</v>
      </c>
      <c r="E16" s="166"/>
      <c r="F16" s="178">
        <v>10</v>
      </c>
      <c r="G16" s="160" t="s">
        <v>75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80" t="str">
        <f>IF(Sklop19[[#This Row],[ZAHTEVANA SHEMA KAKOVOSTI]]&lt;&gt;"",Sklop19[[#This Row],[Preračunana masa/volumen/kos na enoto kg]],"")</f>
        <v/>
      </c>
      <c r="J16" s="199"/>
      <c r="K16" s="144"/>
      <c r="L16" s="144"/>
      <c r="M16" s="144"/>
      <c r="N16" s="140"/>
      <c r="O16" s="144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5" t="s">
        <v>113</v>
      </c>
    </row>
    <row r="17" spans="1:21" s="55" customFormat="1" ht="24">
      <c r="A17" s="79" t="s">
        <v>3</v>
      </c>
      <c r="B17" s="210" t="s">
        <v>884</v>
      </c>
      <c r="C17" s="130" t="s">
        <v>557</v>
      </c>
      <c r="D17" s="207" t="s">
        <v>75</v>
      </c>
      <c r="E17" s="166"/>
      <c r="F17" s="178">
        <v>130</v>
      </c>
      <c r="G17" s="160" t="s">
        <v>75</v>
      </c>
      <c r="H17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17" s="115" t="str">
        <f>IF(Sklop19[[#This Row],[ZAHTEVANA SHEMA KAKOVOSTI]]&lt;&gt;"",Sklop19[[#This Row],[Preračunana masa/volumen/kos na enoto kg]],"")</f>
        <v/>
      </c>
      <c r="J17" s="201"/>
      <c r="K17" s="281"/>
      <c r="L17" s="281"/>
      <c r="M17" s="133"/>
      <c r="N17" s="202"/>
      <c r="O17" s="202"/>
      <c r="P17" s="162"/>
      <c r="Q17" s="161">
        <f>+Sklop19[[#This Row],[cena/enota brez DDV v EUR]]*Sklop19[[#This Row],[Stopnja DDV (%)]]</f>
        <v>0</v>
      </c>
      <c r="R17" s="161">
        <f>+Sklop19[[#This Row],[cena/enota brez DDV v EUR]]+Sklop19[[#This Row],[Davek (EUR)]]</f>
        <v>0</v>
      </c>
      <c r="S17" s="161">
        <f>+Sklop19[[#This Row],[cena/enota brez DDV v EUR]]*Sklop19[[#This Row],[Okvirna količina]]</f>
        <v>0</v>
      </c>
      <c r="T17" s="209">
        <f>+Sklop19[[#This Row],[Končna cena/enoto mere (EUR) z DDV]]*Sklop19[[#This Row],[Okvirna količina]]</f>
        <v>0</v>
      </c>
      <c r="U17" s="165" t="s">
        <v>113</v>
      </c>
    </row>
    <row r="18" spans="1:21" s="55" customFormat="1" ht="24">
      <c r="A18" s="79" t="s">
        <v>4</v>
      </c>
      <c r="B18" s="210" t="s">
        <v>1103</v>
      </c>
      <c r="C18" s="130" t="s">
        <v>557</v>
      </c>
      <c r="D18" s="321" t="s">
        <v>75</v>
      </c>
      <c r="E18" s="166"/>
      <c r="F18" s="178">
        <v>2200</v>
      </c>
      <c r="G18" s="250" t="s">
        <v>75</v>
      </c>
      <c r="H18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2200</v>
      </c>
      <c r="I18" s="115" t="str">
        <f>IF(Sklop19[[#This Row],[ZAHTEVANA SHEMA KAKOVOSTI]]&lt;&gt;"",Sklop19[[#This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+Sklop19[[#This Row],[cena/enota brez DDV v EUR]]*Sklop19[[#This Row],[Stopnja DDV (%)]]</f>
        <v>0</v>
      </c>
      <c r="R18" s="161">
        <f>+Sklop19[[#This Row],[cena/enota brez DDV v EUR]]+Sklop19[[#This Row],[Davek (EUR)]]</f>
        <v>0</v>
      </c>
      <c r="S18" s="161">
        <f>+Sklop19[[#This Row],[cena/enota brez DDV v EUR]]*Sklop19[[#This Row],[Okvirna količina]]</f>
        <v>0</v>
      </c>
      <c r="T18" s="339">
        <f>+Sklop19[[#This Row],[Končna cena/enoto mere (EUR) z DDV]]*Sklop19[[#This Row],[Okvirna količina]]</f>
        <v>0</v>
      </c>
      <c r="U18" s="165" t="s">
        <v>113</v>
      </c>
    </row>
    <row r="19" spans="1:21" s="55" customFormat="1" ht="24">
      <c r="A19" s="79" t="s">
        <v>5</v>
      </c>
      <c r="B19" s="210" t="s">
        <v>1094</v>
      </c>
      <c r="C19" s="130" t="s">
        <v>557</v>
      </c>
      <c r="D19" s="207" t="s">
        <v>75</v>
      </c>
      <c r="E19" s="166"/>
      <c r="F19" s="178">
        <v>5</v>
      </c>
      <c r="G19" s="160" t="s">
        <v>75</v>
      </c>
      <c r="H19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115" t="str">
        <f>IF(Sklop19[[#This Row],[ZAHTEVANA SHEMA KAKOVOSTI]]&lt;&gt;"",Sklop19[[#This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+Sklop19[[#This Row],[cena/enota brez DDV v EUR]]*Sklop19[[#This Row],[Stopnja DDV (%)]]</f>
        <v>0</v>
      </c>
      <c r="R19" s="161">
        <f>+Sklop19[[#This Row],[cena/enota brez DDV v EUR]]+Sklop19[[#This Row],[Davek (EUR)]]</f>
        <v>0</v>
      </c>
      <c r="S19" s="161">
        <f>+Sklop19[[#This Row],[cena/enota brez DDV v EUR]]*Sklop19[[#This Row],[Okvirna količina]]</f>
        <v>0</v>
      </c>
      <c r="T19" s="209">
        <f>+Sklop19[[#This Row],[Končna cena/enoto mere (EUR) z DDV]]*Sklop19[[#This Row],[Okvirna količina]]</f>
        <v>0</v>
      </c>
      <c r="U19" s="165" t="s">
        <v>113</v>
      </c>
    </row>
    <row r="20" spans="1:21" s="55" customFormat="1" ht="24">
      <c r="A20" s="79" t="s">
        <v>6</v>
      </c>
      <c r="B20" s="210" t="s">
        <v>901</v>
      </c>
      <c r="C20" s="130" t="s">
        <v>557</v>
      </c>
      <c r="D20" s="207" t="s">
        <v>75</v>
      </c>
      <c r="E20" s="166"/>
      <c r="F20" s="178">
        <v>1000</v>
      </c>
      <c r="G20" s="160" t="s">
        <v>75</v>
      </c>
      <c r="H20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0" s="115" t="str">
        <f>IF(Sklop19[[#This Row],[ZAHTEVANA SHEMA KAKOVOSTI]]&lt;&gt;"",Sklop19[[#This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+Sklop19[[#This Row],[cena/enota brez DDV v EUR]]*Sklop19[[#This Row],[Stopnja DDV (%)]]</f>
        <v>0</v>
      </c>
      <c r="R20" s="161">
        <f>+Sklop19[[#This Row],[cena/enota brez DDV v EUR]]+Sklop19[[#This Row],[Davek (EUR)]]</f>
        <v>0</v>
      </c>
      <c r="S20" s="161">
        <f>+Sklop19[[#This Row],[cena/enota brez DDV v EUR]]*Sklop19[[#This Row],[Okvirna količina]]</f>
        <v>0</v>
      </c>
      <c r="T20" s="209">
        <f>+Sklop19[[#This Row],[Končna cena/enoto mere (EUR) z DDV]]*Sklop19[[#This Row],[Okvirna količina]]</f>
        <v>0</v>
      </c>
      <c r="U20" s="165" t="s">
        <v>113</v>
      </c>
    </row>
    <row r="21" spans="1:21">
      <c r="A21" s="296" t="s">
        <v>135</v>
      </c>
      <c r="B21" s="284"/>
      <c r="C21" s="291"/>
      <c r="D21" s="291"/>
      <c r="E21" s="300"/>
      <c r="F21" s="287"/>
      <c r="G21" s="298"/>
      <c r="H21" s="290">
        <f>SUBTOTAL(109,Sklop19[Preračunana masa/volumen/kos na enoto kg])</f>
        <v>3345</v>
      </c>
      <c r="I21" s="290">
        <f>SUBTOTAL(109,Sklop19[Živila iz shem kakovosti (kg)])</f>
        <v>0</v>
      </c>
      <c r="J21" s="289"/>
      <c r="K21" s="293"/>
      <c r="L21" s="293"/>
      <c r="M21" s="283"/>
      <c r="N21" s="299"/>
      <c r="O21" s="299"/>
      <c r="P21" s="299"/>
      <c r="Q21" s="294"/>
      <c r="R21" s="289"/>
      <c r="S21" s="294">
        <f>SUBTOTAL(109,Sklop19[Vrednost za okvirno količino (EUR) brez DDV])</f>
        <v>0</v>
      </c>
      <c r="T21" s="294">
        <f>SUBTOTAL(109,Sklop19[Vrednost za okvirno količino (EUR) z DDV])</f>
        <v>0</v>
      </c>
      <c r="U21" s="297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1"/>
    </row>
    <row r="25" spans="1:21">
      <c r="A25" s="96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394" t="s">
        <v>242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54"/>
      <c r="N26" s="29"/>
      <c r="O26" s="29"/>
      <c r="P26" s="29"/>
      <c r="Q26" s="29"/>
      <c r="R26" s="29"/>
    </row>
    <row r="27" spans="1:21">
      <c r="A27" s="383" t="s">
        <v>243</v>
      </c>
      <c r="B27" s="383"/>
      <c r="C27" s="383"/>
      <c r="D27" s="383"/>
      <c r="E27" s="383"/>
      <c r="F27" s="383"/>
      <c r="G27" s="383"/>
      <c r="H27" s="383"/>
      <c r="I27" s="383"/>
      <c r="J27" s="383"/>
      <c r="K27" s="383"/>
      <c r="L27" s="383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16:J20 N16:N20 J21:P25 P16:P20" name="Obseg1"/>
    <protectedRange sqref="K16:M20" name="Obseg1_3"/>
    <protectedRange sqref="O16:O20" name="Obseg1_5"/>
    <protectedRange sqref="U16:U20" name="Obseg1_6"/>
    <protectedRange sqref="J26:L26" name="Obseg1_2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5F8C-A955-41BB-8B0D-59890FC9F141}">
  <sheetPr>
    <tabColor rgb="FF92D050"/>
    <pageSetUpPr fitToPage="1"/>
  </sheetPr>
  <dimension ref="A1:V261"/>
  <sheetViews>
    <sheetView topLeftCell="A4" zoomScale="98" zoomScaleNormal="98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pred_rekapitulacija'!B33</f>
        <v>EKOLOŠKI MLEČNI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210" t="s">
        <v>902</v>
      </c>
      <c r="C16" s="130" t="s">
        <v>475</v>
      </c>
      <c r="D16" s="207" t="s">
        <v>75</v>
      </c>
      <c r="E16" s="166"/>
      <c r="F16" s="178">
        <v>20</v>
      </c>
      <c r="G16" s="160" t="s">
        <v>75</v>
      </c>
      <c r="H16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6" s="115" t="str">
        <f>IF(Sklop20[[#This Row],[ZAHTEVANA SHEMA KAKOVOSTI]]&lt;&gt;"",Sklop20[[#This Row],[Preračunana masa/volumen/kos na enoto kg]],"")</f>
        <v/>
      </c>
      <c r="J16" s="131"/>
      <c r="K16" s="132"/>
      <c r="L16" s="132"/>
      <c r="M16" s="133"/>
      <c r="N16" s="161"/>
      <c r="O16" s="161"/>
      <c r="P16" s="162"/>
      <c r="Q16" s="161">
        <f>+Sklop20[[#This Row],[cena/enota brez DDV v EUR]]*Sklop20[[#This Row],[Stopnja DDV (%)]]</f>
        <v>0</v>
      </c>
      <c r="R16" s="161">
        <f>+Sklop20[[#This Row],[cena/enota brez DDV v EUR]]+Sklop20[[#This Row],[Davek (EUR)]]</f>
        <v>0</v>
      </c>
      <c r="S16" s="161">
        <f>+Sklop20[[#This Row],[cena/enota brez DDV v EUR]]*Sklop20[[#This Row],[Okvirna količina]]</f>
        <v>0</v>
      </c>
      <c r="T16" s="209">
        <f>+Sklop20[[#This Row],[Končna cena/enoto mere (EUR) z DDV]]*Sklop20[[#This Row],[Okvirna količina]]</f>
        <v>0</v>
      </c>
      <c r="U16" s="165" t="s">
        <v>113</v>
      </c>
    </row>
    <row r="17" spans="1:21" s="55" customFormat="1" ht="12">
      <c r="A17" s="79" t="s">
        <v>3</v>
      </c>
      <c r="B17" s="210" t="s">
        <v>1106</v>
      </c>
      <c r="C17" s="130">
        <v>150</v>
      </c>
      <c r="D17" s="207" t="s">
        <v>111</v>
      </c>
      <c r="E17" s="166"/>
      <c r="F17" s="178">
        <v>10</v>
      </c>
      <c r="G17" s="250" t="s">
        <v>74</v>
      </c>
      <c r="H17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17" s="115" t="str">
        <f>IF(Sklop20[[#This Row],[ZAHTEVANA SHEMA KAKOVOSTI]]&lt;&gt;"",Sklop20[[#This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+Sklop20[[#This Row],[cena/enota brez DDV v EUR]]*Sklop20[[#This Row],[Stopnja DDV (%)]]</f>
        <v>0</v>
      </c>
      <c r="R17" s="161">
        <f>+Sklop20[[#This Row],[cena/enota brez DDV v EUR]]+Sklop20[[#This Row],[Davek (EUR)]]</f>
        <v>0</v>
      </c>
      <c r="S17" s="161">
        <f>+Sklop20[[#This Row],[cena/enota brez DDV v EUR]]*Sklop20[[#This Row],[Okvirna količina]]</f>
        <v>0</v>
      </c>
      <c r="T17" s="209">
        <f>+Sklop20[[#This Row],[Končna cena/enoto mere (EUR) z DDV]]*Sklop20[[#This Row],[Okvirna količina]]</f>
        <v>0</v>
      </c>
      <c r="U17" s="165" t="s">
        <v>113</v>
      </c>
    </row>
    <row r="18" spans="1:21" s="55" customFormat="1" ht="12">
      <c r="A18" s="79" t="s">
        <v>4</v>
      </c>
      <c r="B18" s="210" t="s">
        <v>1107</v>
      </c>
      <c r="C18" s="130" t="s">
        <v>476</v>
      </c>
      <c r="D18" s="321" t="s">
        <v>75</v>
      </c>
      <c r="E18" s="166"/>
      <c r="F18" s="178">
        <v>900</v>
      </c>
      <c r="G18" s="250" t="s">
        <v>75</v>
      </c>
      <c r="H18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8" s="115" t="str">
        <f>IF(Sklop20[[#This Row],[ZAHTEVANA SHEMA KAKOVOSTI]]&lt;&gt;"",Sklop20[[#This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+Sklop20[[#This Row],[cena/enota brez DDV v EUR]]*Sklop20[[#This Row],[Stopnja DDV (%)]]</f>
        <v>0</v>
      </c>
      <c r="R18" s="161">
        <f>+Sklop20[[#This Row],[cena/enota brez DDV v EUR]]+Sklop20[[#This Row],[Davek (EUR)]]</f>
        <v>0</v>
      </c>
      <c r="S18" s="161">
        <f>+Sklop20[[#This Row],[cena/enota brez DDV v EUR]]*Sklop20[[#This Row],[Okvirna količina]]</f>
        <v>0</v>
      </c>
      <c r="T18" s="339">
        <f>+Sklop20[[#This Row],[Končna cena/enoto mere (EUR) z DDV]]*Sklop20[[#This Row],[Okvirna količina]]</f>
        <v>0</v>
      </c>
      <c r="U18" s="165" t="s">
        <v>113</v>
      </c>
    </row>
    <row r="19" spans="1:21" s="55" customFormat="1" ht="12">
      <c r="A19" s="79" t="s">
        <v>5</v>
      </c>
      <c r="B19" s="210" t="s">
        <v>885</v>
      </c>
      <c r="C19" s="130" t="s">
        <v>476</v>
      </c>
      <c r="D19" s="207" t="s">
        <v>75</v>
      </c>
      <c r="E19" s="166"/>
      <c r="F19" s="178">
        <v>260</v>
      </c>
      <c r="G19" s="250" t="s">
        <v>75</v>
      </c>
      <c r="H19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19" s="115" t="str">
        <f>IF(Sklop20[[#This Row],[ZAHTEVANA SHEMA KAKOVOSTI]]&lt;&gt;"",Sklop20[[#This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+Sklop20[[#This Row],[cena/enota brez DDV v EUR]]*Sklop20[[#This Row],[Stopnja DDV (%)]]</f>
        <v>0</v>
      </c>
      <c r="R19" s="161">
        <f>+Sklop20[[#This Row],[cena/enota brez DDV v EUR]]+Sklop20[[#This Row],[Davek (EUR)]]</f>
        <v>0</v>
      </c>
      <c r="S19" s="161">
        <f>+Sklop20[[#This Row],[cena/enota brez DDV v EUR]]*Sklop20[[#This Row],[Okvirna količina]]</f>
        <v>0</v>
      </c>
      <c r="T19" s="209">
        <f>+Sklop20[[#This Row],[Končna cena/enoto mere (EUR) z DDV]]*Sklop20[[#This Row],[Okvirna količina]]</f>
        <v>0</v>
      </c>
      <c r="U19" s="165" t="s">
        <v>113</v>
      </c>
    </row>
    <row r="20" spans="1:21" s="55" customFormat="1" ht="12">
      <c r="A20" s="79" t="s">
        <v>6</v>
      </c>
      <c r="B20" s="210" t="s">
        <v>1108</v>
      </c>
      <c r="C20" s="130">
        <v>150</v>
      </c>
      <c r="D20" s="207" t="s">
        <v>111</v>
      </c>
      <c r="E20" s="166"/>
      <c r="F20" s="178">
        <v>10</v>
      </c>
      <c r="G20" s="250" t="s">
        <v>74</v>
      </c>
      <c r="H20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0" s="115" t="str">
        <f>IF(Sklop20[[#This Row],[ZAHTEVANA SHEMA KAKOVOSTI]]&lt;&gt;"",Sklop20[[#This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+Sklop20[[#This Row],[cena/enota brez DDV v EUR]]*Sklop20[[#This Row],[Stopnja DDV (%)]]</f>
        <v>0</v>
      </c>
      <c r="R20" s="161">
        <f>+Sklop20[[#This Row],[cena/enota brez DDV v EUR]]+Sklop20[[#This Row],[Davek (EUR)]]</f>
        <v>0</v>
      </c>
      <c r="S20" s="161">
        <f>+Sklop20[[#This Row],[cena/enota brez DDV v EUR]]*Sklop20[[#This Row],[Okvirna količina]]</f>
        <v>0</v>
      </c>
      <c r="T20" s="209">
        <f>+Sklop20[[#This Row],[Končna cena/enoto mere (EUR) z DDV]]*Sklop20[[#This Row],[Okvirna količina]]</f>
        <v>0</v>
      </c>
      <c r="U20" s="165" t="s">
        <v>113</v>
      </c>
    </row>
    <row r="21" spans="1:21" s="55" customFormat="1" ht="12">
      <c r="A21" s="79" t="s">
        <v>7</v>
      </c>
      <c r="B21" s="364" t="s">
        <v>1109</v>
      </c>
      <c r="C21" s="130" t="s">
        <v>476</v>
      </c>
      <c r="D21" s="321" t="s">
        <v>75</v>
      </c>
      <c r="E21" s="166"/>
      <c r="F21" s="178">
        <v>300</v>
      </c>
      <c r="G21" s="250" t="s">
        <v>75</v>
      </c>
      <c r="H21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115" t="str">
        <f>IF(Sklop20[[#This Row],[ZAHTEVANA SHEMA KAKOVOSTI]]&lt;&gt;"",Sklop20[[#This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+Sklop20[[#This Row],[cena/enota brez DDV v EUR]]*Sklop20[[#This Row],[Stopnja DDV (%)]]</f>
        <v>0</v>
      </c>
      <c r="R21" s="161">
        <f>+Sklop20[[#This Row],[cena/enota brez DDV v EUR]]+Sklop20[[#This Row],[Davek (EUR)]]</f>
        <v>0</v>
      </c>
      <c r="S21" s="161">
        <f>+Sklop20[[#This Row],[cena/enota brez DDV v EUR]]*Sklop20[[#This Row],[Okvirna količina]]</f>
        <v>0</v>
      </c>
      <c r="T21" s="339">
        <f>+Sklop20[[#This Row],[Končna cena/enoto mere (EUR) z DDV]]*Sklop20[[#This Row],[Okvirna količina]]</f>
        <v>0</v>
      </c>
      <c r="U21" s="165" t="s">
        <v>113</v>
      </c>
    </row>
    <row r="22" spans="1:21" s="55" customFormat="1" ht="12">
      <c r="A22" s="79" t="s">
        <v>8</v>
      </c>
      <c r="B22" s="210" t="s">
        <v>903</v>
      </c>
      <c r="C22" s="130" t="s">
        <v>476</v>
      </c>
      <c r="D22" s="207" t="s">
        <v>75</v>
      </c>
      <c r="E22" s="166"/>
      <c r="F22" s="178">
        <v>150</v>
      </c>
      <c r="G22" s="250" t="s">
        <v>75</v>
      </c>
      <c r="H22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115" t="str">
        <f>IF(Sklop20[[#This Row],[ZAHTEVANA SHEMA KAKOVOSTI]]&lt;&gt;"",Sklop20[[#This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+Sklop20[[#This Row],[cena/enota brez DDV v EUR]]*Sklop20[[#This Row],[Stopnja DDV (%)]]</f>
        <v>0</v>
      </c>
      <c r="R22" s="161">
        <f>+Sklop20[[#This Row],[cena/enota brez DDV v EUR]]+Sklop20[[#This Row],[Davek (EUR)]]</f>
        <v>0</v>
      </c>
      <c r="S22" s="161">
        <f>+Sklop20[[#This Row],[cena/enota brez DDV v EUR]]*Sklop20[[#This Row],[Okvirna količina]]</f>
        <v>0</v>
      </c>
      <c r="T22" s="209">
        <f>+Sklop20[[#This Row],[Končna cena/enoto mere (EUR) z DDV]]*Sklop20[[#This Row],[Okvirna količina]]</f>
        <v>0</v>
      </c>
      <c r="U22" s="165" t="s">
        <v>113</v>
      </c>
    </row>
    <row r="23" spans="1:21" s="55" customFormat="1" ht="12">
      <c r="A23" s="79" t="s">
        <v>9</v>
      </c>
      <c r="B23" s="364" t="s">
        <v>1110</v>
      </c>
      <c r="C23" s="130" t="s">
        <v>476</v>
      </c>
      <c r="D23" s="321" t="s">
        <v>75</v>
      </c>
      <c r="E23" s="166"/>
      <c r="F23" s="178">
        <v>300</v>
      </c>
      <c r="G23" s="250" t="s">
        <v>75</v>
      </c>
      <c r="H23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3" s="115" t="str">
        <f>IF(Sklop20[[#This Row],[ZAHTEVANA SHEMA KAKOVOSTI]]&lt;&gt;"",Sklop20[[#This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+Sklop20[[#This Row],[cena/enota brez DDV v EUR]]*Sklop20[[#This Row],[Stopnja DDV (%)]]</f>
        <v>0</v>
      </c>
      <c r="R23" s="161">
        <f>+Sklop20[[#This Row],[cena/enota brez DDV v EUR]]+Sklop20[[#This Row],[Davek (EUR)]]</f>
        <v>0</v>
      </c>
      <c r="S23" s="161">
        <f>+Sklop20[[#This Row],[cena/enota brez DDV v EUR]]*Sklop20[[#This Row],[Okvirna količina]]</f>
        <v>0</v>
      </c>
      <c r="T23" s="339">
        <f>+Sklop20[[#This Row],[Končna cena/enoto mere (EUR) z DDV]]*Sklop20[[#This Row],[Okvirna količina]]</f>
        <v>0</v>
      </c>
      <c r="U23" s="165" t="s">
        <v>113</v>
      </c>
    </row>
    <row r="24" spans="1:21" s="55" customFormat="1" ht="12">
      <c r="A24" s="79" t="s">
        <v>10</v>
      </c>
      <c r="B24" s="210" t="s">
        <v>852</v>
      </c>
      <c r="C24" s="130" t="s">
        <v>1111</v>
      </c>
      <c r="D24" s="207" t="s">
        <v>75</v>
      </c>
      <c r="E24" s="166"/>
      <c r="F24" s="178">
        <v>3000</v>
      </c>
      <c r="G24" s="250" t="s">
        <v>75</v>
      </c>
      <c r="H24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4" s="115" t="str">
        <f>IF(Sklop20[[#This Row],[ZAHTEVANA SHEMA KAKOVOSTI]]&lt;&gt;"",Sklop20[[#This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+Sklop20[[#This Row],[cena/enota brez DDV v EUR]]*Sklop20[[#This Row],[Stopnja DDV (%)]]</f>
        <v>0</v>
      </c>
      <c r="R24" s="161">
        <f>+Sklop20[[#This Row],[cena/enota brez DDV v EUR]]+Sklop20[[#This Row],[Davek (EUR)]]</f>
        <v>0</v>
      </c>
      <c r="S24" s="161">
        <f>+Sklop20[[#This Row],[cena/enota brez DDV v EUR]]*Sklop20[[#This Row],[Okvirna količina]]</f>
        <v>0</v>
      </c>
      <c r="T24" s="209">
        <f>+Sklop20[[#This Row],[Končna cena/enoto mere (EUR) z DDV]]*Sklop20[[#This Row],[Okvirna količina]]</f>
        <v>0</v>
      </c>
      <c r="U24" s="165" t="s">
        <v>113</v>
      </c>
    </row>
    <row r="25" spans="1:21" s="55" customFormat="1" ht="12">
      <c r="A25" s="79" t="s">
        <v>11</v>
      </c>
      <c r="B25" s="210" t="s">
        <v>853</v>
      </c>
      <c r="C25" s="130" t="s">
        <v>875</v>
      </c>
      <c r="D25" s="207" t="s">
        <v>111</v>
      </c>
      <c r="E25" s="166"/>
      <c r="F25" s="178">
        <v>15</v>
      </c>
      <c r="G25" s="250" t="s">
        <v>0</v>
      </c>
      <c r="H25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5" s="115" t="str">
        <f>IF(Sklop20[[#This Row],[ZAHTEVANA SHEMA KAKOVOSTI]]&lt;&gt;"",Sklop20[[#This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+Sklop20[[#This Row],[cena/enota brez DDV v EUR]]*Sklop20[[#This Row],[Stopnja DDV (%)]]</f>
        <v>0</v>
      </c>
      <c r="R25" s="161">
        <f>+Sklop20[[#This Row],[cena/enota brez DDV v EUR]]+Sklop20[[#This Row],[Davek (EUR)]]</f>
        <v>0</v>
      </c>
      <c r="S25" s="161">
        <f>+Sklop20[[#This Row],[cena/enota brez DDV v EUR]]*Sklop20[[#This Row],[Okvirna količina]]</f>
        <v>0</v>
      </c>
      <c r="T25" s="209">
        <f>+Sklop20[[#This Row],[Končna cena/enoto mere (EUR) z DDV]]*Sklop20[[#This Row],[Okvirna količina]]</f>
        <v>0</v>
      </c>
      <c r="U25" s="165" t="s">
        <v>113</v>
      </c>
    </row>
    <row r="26" spans="1:21" s="55" customFormat="1" ht="12">
      <c r="A26" s="79" t="s">
        <v>12</v>
      </c>
      <c r="B26" s="210" t="s">
        <v>853</v>
      </c>
      <c r="C26" s="130" t="s">
        <v>881</v>
      </c>
      <c r="D26" s="207" t="s">
        <v>111</v>
      </c>
      <c r="E26" s="166"/>
      <c r="F26" s="178">
        <v>30</v>
      </c>
      <c r="G26" s="250" t="s">
        <v>0</v>
      </c>
      <c r="H26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6" s="115" t="str">
        <f>IF(Sklop20[[#This Row],[ZAHTEVANA SHEMA KAKOVOSTI]]&lt;&gt;"",Sklop20[[#This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+Sklop20[[#This Row],[cena/enota brez DDV v EUR]]*Sklop20[[#This Row],[Stopnja DDV (%)]]</f>
        <v>0</v>
      </c>
      <c r="R26" s="161">
        <f>+Sklop20[[#This Row],[cena/enota brez DDV v EUR]]+Sklop20[[#This Row],[Davek (EUR)]]</f>
        <v>0</v>
      </c>
      <c r="S26" s="161">
        <f>+Sklop20[[#This Row],[cena/enota brez DDV v EUR]]*Sklop20[[#This Row],[Okvirna količina]]</f>
        <v>0</v>
      </c>
      <c r="T26" s="209">
        <f>+Sklop20[[#This Row],[Končna cena/enoto mere (EUR) z DDV]]*Sklop20[[#This Row],[Okvirna količina]]</f>
        <v>0</v>
      </c>
      <c r="U26" s="165" t="s">
        <v>113</v>
      </c>
    </row>
    <row r="27" spans="1:21" s="55" customFormat="1" ht="12">
      <c r="A27" s="79" t="s">
        <v>13</v>
      </c>
      <c r="B27" s="210" t="s">
        <v>854</v>
      </c>
      <c r="C27" s="130">
        <v>1</v>
      </c>
      <c r="D27" s="207" t="s">
        <v>0</v>
      </c>
      <c r="E27" s="166"/>
      <c r="F27" s="178">
        <v>5</v>
      </c>
      <c r="G27" s="250" t="s">
        <v>0</v>
      </c>
      <c r="H27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115" t="str">
        <f>IF(Sklop20[[#This Row],[ZAHTEVANA SHEMA KAKOVOSTI]]&lt;&gt;"",Sklop20[[#This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+Sklop20[[#This Row],[cena/enota brez DDV v EUR]]*Sklop20[[#This Row],[Stopnja DDV (%)]]</f>
        <v>0</v>
      </c>
      <c r="R27" s="161">
        <f>+Sklop20[[#This Row],[cena/enota brez DDV v EUR]]+Sklop20[[#This Row],[Davek (EUR)]]</f>
        <v>0</v>
      </c>
      <c r="S27" s="161">
        <f>+Sklop20[[#This Row],[cena/enota brez DDV v EUR]]*Sklop20[[#This Row],[Okvirna količina]]</f>
        <v>0</v>
      </c>
      <c r="T27" s="209">
        <f>+Sklop20[[#This Row],[Končna cena/enoto mere (EUR) z DDV]]*Sklop20[[#This Row],[Okvirna količina]]</f>
        <v>0</v>
      </c>
      <c r="U27" s="165" t="s">
        <v>113</v>
      </c>
    </row>
    <row r="28" spans="1:21" s="55" customFormat="1" ht="12">
      <c r="A28" s="79" t="s">
        <v>14</v>
      </c>
      <c r="B28" s="210" t="s">
        <v>855</v>
      </c>
      <c r="C28" s="130" t="s">
        <v>477</v>
      </c>
      <c r="D28" s="207" t="s">
        <v>0</v>
      </c>
      <c r="E28" s="166"/>
      <c r="F28" s="178">
        <v>10</v>
      </c>
      <c r="G28" s="250" t="s">
        <v>0</v>
      </c>
      <c r="H28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115" t="str">
        <f>IF(Sklop20[[#This Row],[ZAHTEVANA SHEMA KAKOVOSTI]]&lt;&gt;"",Sklop20[[#This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+Sklop20[[#This Row],[cena/enota brez DDV v EUR]]*Sklop20[[#This Row],[Stopnja DDV (%)]]</f>
        <v>0</v>
      </c>
      <c r="R28" s="161">
        <f>+Sklop20[[#This Row],[cena/enota brez DDV v EUR]]+Sklop20[[#This Row],[Davek (EUR)]]</f>
        <v>0</v>
      </c>
      <c r="S28" s="161">
        <f>+Sklop20[[#This Row],[cena/enota brez DDV v EUR]]*Sklop20[[#This Row],[Okvirna količina]]</f>
        <v>0</v>
      </c>
      <c r="T28" s="209">
        <f>+Sklop20[[#This Row],[Končna cena/enoto mere (EUR) z DDV]]*Sklop20[[#This Row],[Okvirna količina]]</f>
        <v>0</v>
      </c>
      <c r="U28" s="165" t="s">
        <v>113</v>
      </c>
    </row>
    <row r="29" spans="1:21" s="55" customFormat="1" ht="12">
      <c r="A29" s="79" t="s">
        <v>15</v>
      </c>
      <c r="B29" s="210" t="s">
        <v>474</v>
      </c>
      <c r="C29" s="77" t="s">
        <v>113</v>
      </c>
      <c r="D29" s="207" t="s">
        <v>0</v>
      </c>
      <c r="E29" s="166"/>
      <c r="F29" s="178">
        <v>10</v>
      </c>
      <c r="G29" s="250" t="s">
        <v>0</v>
      </c>
      <c r="H29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115" t="str">
        <f>IF(Sklop20[[#This Row],[ZAHTEVANA SHEMA KAKOVOSTI]]&lt;&gt;"",Sklop20[[#This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+Sklop20[[#This Row],[cena/enota brez DDV v EUR]]*Sklop20[[#This Row],[Stopnja DDV (%)]]</f>
        <v>0</v>
      </c>
      <c r="R29" s="161">
        <f>+Sklop20[[#This Row],[cena/enota brez DDV v EUR]]+Sklop20[[#This Row],[Davek (EUR)]]</f>
        <v>0</v>
      </c>
      <c r="S29" s="161">
        <f>+Sklop20[[#This Row],[cena/enota brez DDV v EUR]]*Sklop20[[#This Row],[Okvirna količina]]</f>
        <v>0</v>
      </c>
      <c r="T29" s="209">
        <f>+Sklop20[[#This Row],[Končna cena/enoto mere (EUR) z DDV]]*Sklop20[[#This Row],[Okvirna količina]]</f>
        <v>0</v>
      </c>
      <c r="U29" s="165" t="s">
        <v>113</v>
      </c>
    </row>
    <row r="30" spans="1:21">
      <c r="A30" s="296" t="s">
        <v>135</v>
      </c>
      <c r="B30" s="284"/>
      <c r="C30" s="291"/>
      <c r="D30" s="291"/>
      <c r="E30" s="300"/>
      <c r="F30" s="287"/>
      <c r="G30" s="298"/>
      <c r="H30" s="290">
        <f>SUBTOTAL(109,Sklop20[Preračunana masa/volumen/kos na enoto kg])</f>
        <v>5003</v>
      </c>
      <c r="I30" s="290">
        <f>SUBTOTAL(109,Sklop20[Živila iz shem kakovosti (kg)])</f>
        <v>0</v>
      </c>
      <c r="J30" s="289"/>
      <c r="K30" s="293"/>
      <c r="L30" s="293"/>
      <c r="M30" s="283"/>
      <c r="N30" s="299"/>
      <c r="O30" s="299"/>
      <c r="P30" s="299"/>
      <c r="Q30" s="294"/>
      <c r="R30" s="289"/>
      <c r="S30" s="294">
        <f>SUBTOTAL(109,Sklop20[Vrednost za okvirno količino (EUR) brez DDV])</f>
        <v>0</v>
      </c>
      <c r="T30" s="294">
        <f>SUBTOTAL(109,Sklop20[Vrednost za okvirno količino (EUR) z DDV])</f>
        <v>0</v>
      </c>
      <c r="U30" s="297"/>
    </row>
    <row r="31" spans="1:21">
      <c r="A31" s="48" t="s">
        <v>131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133</v>
      </c>
      <c r="B32" s="16"/>
      <c r="C32" s="28"/>
      <c r="D32" s="28"/>
      <c r="E32" s="101"/>
    </row>
    <row r="33" spans="1:21">
      <c r="A33" s="96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394" t="s">
        <v>242</v>
      </c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54"/>
      <c r="N34" s="29"/>
      <c r="O34" s="29"/>
      <c r="P34" s="29"/>
      <c r="Q34" s="29"/>
      <c r="R34" s="29"/>
    </row>
    <row r="35" spans="1:21">
      <c r="A35" s="383" t="s">
        <v>243</v>
      </c>
      <c r="B35" s="383"/>
      <c r="C35" s="383"/>
      <c r="D35" s="383"/>
      <c r="E35" s="383"/>
      <c r="F35" s="383"/>
      <c r="G35" s="383"/>
      <c r="H35" s="383"/>
      <c r="I35" s="383"/>
      <c r="J35" s="383"/>
      <c r="K35" s="383"/>
      <c r="L35" s="383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5:P1048576 M34:P34 U1:U15 J1:P15 P16:P29 J16:J29 N16:N29 J30:P33 U30:U1048576" name="Obseg1"/>
    <protectedRange sqref="K16:M29" name="Obseg1_3"/>
    <protectedRange sqref="O16:O29" name="Obseg1_5"/>
    <protectedRange sqref="U16:U29" name="Obseg1_6"/>
    <protectedRange sqref="J34:L34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49"/>
  <sheetViews>
    <sheetView tabSelected="1" topLeftCell="A4"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pred_rekapitulacija'!B34</f>
        <v>EKOLOŠKA KOKOŠJA JAJCA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8">
      <c r="A16" s="79" t="s">
        <v>1</v>
      </c>
      <c r="B16" s="76" t="s">
        <v>479</v>
      </c>
      <c r="C16" s="77">
        <v>53</v>
      </c>
      <c r="D16" s="77" t="s">
        <v>111</v>
      </c>
      <c r="E16" s="164"/>
      <c r="F16" s="178">
        <v>2000</v>
      </c>
      <c r="G16" s="137" t="s">
        <v>175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106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177"/>
      <c r="N16" s="206"/>
      <c r="O16" s="177"/>
      <c r="P16" s="211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65" t="s">
        <v>113</v>
      </c>
    </row>
    <row r="17" spans="1:21">
      <c r="A17" s="296" t="s">
        <v>135</v>
      </c>
      <c r="B17" s="284"/>
      <c r="C17" s="291"/>
      <c r="D17" s="291"/>
      <c r="E17" s="300"/>
      <c r="F17" s="287"/>
      <c r="G17" s="298"/>
      <c r="H17" s="290">
        <f>SUBTOTAL(109,Sklop21[Preračunana masa/volumen/kos na enoto kg])</f>
        <v>106</v>
      </c>
      <c r="I17" s="290">
        <f>SUBTOTAL(109,Sklop21[Živila iz shem kakovosti (kg)])</f>
        <v>0</v>
      </c>
      <c r="J17" s="289"/>
      <c r="K17" s="293"/>
      <c r="L17" s="293"/>
      <c r="M17" s="283"/>
      <c r="N17" s="299"/>
      <c r="O17" s="299"/>
      <c r="P17" s="299"/>
      <c r="Q17" s="294"/>
      <c r="R17" s="289"/>
      <c r="S17" s="294">
        <f>SUBTOTAL(109,Sklop21[Vrednost za okvirno količino (EUR) brez DDV])</f>
        <v>0</v>
      </c>
      <c r="T17" s="294">
        <f>SUBTOTAL(109,Sklop21[Vrednost za okvirno količino (EUR) z DDV])</f>
        <v>0</v>
      </c>
      <c r="U17" s="297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131</v>
      </c>
      <c r="B19" s="16"/>
      <c r="C19" s="28"/>
      <c r="D19" s="28"/>
      <c r="E19" s="101"/>
      <c r="Q19" s="48"/>
      <c r="R19" s="48"/>
      <c r="S19" s="48"/>
      <c r="T19" s="48"/>
    </row>
    <row r="20" spans="1:21">
      <c r="A20" s="11" t="s">
        <v>133</v>
      </c>
      <c r="B20" s="16"/>
      <c r="C20" s="28"/>
      <c r="D20" s="28"/>
      <c r="E20" s="101"/>
    </row>
    <row r="21" spans="1:21">
      <c r="A21" s="96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394" t="s">
        <v>242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54"/>
      <c r="N22" s="29"/>
      <c r="O22" s="29"/>
      <c r="P22" s="29"/>
      <c r="Q22" s="29"/>
      <c r="R22" s="29"/>
    </row>
    <row r="23" spans="1:21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U1:U15 J1:P15 U17:U1048576 J16:L16 N16 P16 J17:P21" name="Obseg1"/>
    <protectedRange sqref="J22:L22" name="Obseg1_2"/>
    <protectedRange sqref="M16" name="Obseg1_3"/>
    <protectedRange sqref="O16" name="Obseg1_5"/>
    <protectedRange sqref="U16" name="Obseg1_6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7"/>
  <sheetViews>
    <sheetView zoomScale="90" zoomScaleNormal="90" zoomScaleSheetLayoutView="100" workbookViewId="0">
      <selection activeCell="L60" sqref="L59:L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85" t="str">
        <f>+'prva stran'!B6</f>
        <v>Osnovna šola Notranjski odred Cerknica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84</v>
      </c>
      <c r="C3" s="387" t="str">
        <f>+'prva stran'!B7</f>
        <v>Cesta 4. maja 92, 1380 Cerknica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84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85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87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pred_rekapitulacija'!B35</f>
        <v>EKOLOŠKO SVEŽE SADJE IN ZELENJAVA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419</v>
      </c>
      <c r="C16" s="77" t="s">
        <v>113</v>
      </c>
      <c r="D16" s="77" t="s">
        <v>0</v>
      </c>
      <c r="E16" s="164"/>
      <c r="F16" s="214">
        <v>20</v>
      </c>
      <c r="G16" s="137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6" s="80" t="str">
        <f>IF(Sklop22[[#This Row],[ZAHTEVANA SHEMA KAKOVOSTI]]&lt;&gt;"",Sklop22[[#This Row],[Preračunana masa/volumen/kos na enoto kg]],"")</f>
        <v/>
      </c>
      <c r="J16" s="87"/>
      <c r="K16" s="165" t="s">
        <v>113</v>
      </c>
      <c r="L16" s="165" t="s">
        <v>113</v>
      </c>
      <c r="M16" s="165" t="s">
        <v>113</v>
      </c>
      <c r="N16" s="206"/>
      <c r="O16" s="165" t="s">
        <v>113</v>
      </c>
      <c r="P16" s="89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65" t="s">
        <v>113</v>
      </c>
    </row>
    <row r="17" spans="1:21" s="55" customFormat="1" ht="12">
      <c r="A17" s="79" t="s">
        <v>3</v>
      </c>
      <c r="B17" s="210" t="s">
        <v>420</v>
      </c>
      <c r="C17" s="130" t="s">
        <v>113</v>
      </c>
      <c r="D17" s="321" t="s">
        <v>0</v>
      </c>
      <c r="E17" s="164"/>
      <c r="F17" s="248">
        <v>900</v>
      </c>
      <c r="G17" s="138" t="s">
        <v>0</v>
      </c>
      <c r="H17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17" s="115" t="str">
        <f>IF(Sklop22[[#This Row],[ZAHTEVANA SHEMA KAKOVOSTI]]&lt;&gt;"",Sklop22[[#This Row],[Preračunana masa/volumen/kos na enoto kg]],"")</f>
        <v/>
      </c>
      <c r="J17" s="131"/>
      <c r="K17" s="165" t="s">
        <v>113</v>
      </c>
      <c r="L17" s="165" t="s">
        <v>113</v>
      </c>
      <c r="M17" s="165" t="s">
        <v>113</v>
      </c>
      <c r="N17" s="206"/>
      <c r="O17" s="165" t="s">
        <v>113</v>
      </c>
      <c r="P17" s="162"/>
      <c r="Q17" s="161">
        <f>+Sklop22[[#This Row],[cena/enota brez DDV v EUR]]*Sklop22[[#This Row],[Stopnja DDV (%)]]</f>
        <v>0</v>
      </c>
      <c r="R17" s="161">
        <f>+Sklop22[[#This Row],[cena/enota brez DDV v EUR]]+Sklop22[[#This Row],[Davek (EUR)]]</f>
        <v>0</v>
      </c>
      <c r="S17" s="161">
        <f>+Sklop22[[#This Row],[cena/enota brez DDV v EUR]]*Sklop22[[#This Row],[Okvirna količina]]</f>
        <v>0</v>
      </c>
      <c r="T17" s="339">
        <f>+Sklop22[[#This Row],[Končna cena/enoto mere (EUR) z DDV]]*Sklop22[[#This Row],[Okvirna količina]]</f>
        <v>0</v>
      </c>
      <c r="U17" s="165" t="s">
        <v>113</v>
      </c>
    </row>
    <row r="18" spans="1:21" s="55" customFormat="1" ht="12">
      <c r="A18" s="79" t="s">
        <v>4</v>
      </c>
      <c r="B18" s="210" t="s">
        <v>1095</v>
      </c>
      <c r="C18" s="130" t="s">
        <v>113</v>
      </c>
      <c r="D18" s="321" t="s">
        <v>0</v>
      </c>
      <c r="E18" s="164"/>
      <c r="F18" s="248">
        <v>300</v>
      </c>
      <c r="G18" s="138" t="s">
        <v>0</v>
      </c>
      <c r="H18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115" t="str">
        <f>IF(Sklop22[[#This Row],[ZAHTEVANA SHEMA KAKOVOSTI]]&lt;&gt;"",Sklop22[[#This Row],[Preračunana masa/volumen/kos na enoto kg]],"")</f>
        <v/>
      </c>
      <c r="J18" s="131"/>
      <c r="K18" s="165" t="s">
        <v>113</v>
      </c>
      <c r="L18" s="165" t="s">
        <v>113</v>
      </c>
      <c r="M18" s="165" t="s">
        <v>113</v>
      </c>
      <c r="N18" s="206"/>
      <c r="O18" s="165" t="s">
        <v>113</v>
      </c>
      <c r="P18" s="162"/>
      <c r="Q18" s="161">
        <f>+Sklop22[[#This Row],[cena/enota brez DDV v EUR]]*Sklop22[[#This Row],[Stopnja DDV (%)]]</f>
        <v>0</v>
      </c>
      <c r="R18" s="161">
        <f>+Sklop22[[#This Row],[cena/enota brez DDV v EUR]]+Sklop22[[#This Row],[Davek (EUR)]]</f>
        <v>0</v>
      </c>
      <c r="S18" s="161">
        <f>+Sklop22[[#This Row],[cena/enota brez DDV v EUR]]*Sklop22[[#This Row],[Okvirna količina]]</f>
        <v>0</v>
      </c>
      <c r="T18" s="339">
        <f>+Sklop22[[#This Row],[Končna cena/enoto mere (EUR) z DDV]]*Sklop22[[#This Row],[Okvirna količina]]</f>
        <v>0</v>
      </c>
      <c r="U18" s="165" t="s">
        <v>113</v>
      </c>
    </row>
    <row r="19" spans="1:21" s="55" customFormat="1" ht="12">
      <c r="A19" s="79" t="s">
        <v>5</v>
      </c>
      <c r="B19" s="210" t="s">
        <v>421</v>
      </c>
      <c r="C19" s="130" t="s">
        <v>113</v>
      </c>
      <c r="D19" s="321" t="s">
        <v>0</v>
      </c>
      <c r="E19" s="164"/>
      <c r="F19" s="248">
        <v>50</v>
      </c>
      <c r="G19" s="138" t="s">
        <v>0</v>
      </c>
      <c r="H19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115" t="str">
        <f>IF(Sklop22[[#This Row],[ZAHTEVANA SHEMA KAKOVOSTI]]&lt;&gt;"",Sklop22[[#This Row],[Preračunana masa/volumen/kos na enoto kg]],"")</f>
        <v/>
      </c>
      <c r="J19" s="131"/>
      <c r="K19" s="165" t="s">
        <v>113</v>
      </c>
      <c r="L19" s="165" t="s">
        <v>113</v>
      </c>
      <c r="M19" s="165" t="s">
        <v>113</v>
      </c>
      <c r="N19" s="206"/>
      <c r="O19" s="165" t="s">
        <v>113</v>
      </c>
      <c r="P19" s="162"/>
      <c r="Q19" s="161">
        <f>+Sklop22[[#This Row],[cena/enota brez DDV v EUR]]*Sklop22[[#This Row],[Stopnja DDV (%)]]</f>
        <v>0</v>
      </c>
      <c r="R19" s="161">
        <f>+Sklop22[[#This Row],[cena/enota brez DDV v EUR]]+Sklop22[[#This Row],[Davek (EUR)]]</f>
        <v>0</v>
      </c>
      <c r="S19" s="161">
        <f>+Sklop22[[#This Row],[cena/enota brez DDV v EUR]]*Sklop22[[#This Row],[Okvirna količina]]</f>
        <v>0</v>
      </c>
      <c r="T19" s="339">
        <f>+Sklop22[[#This Row],[Končna cena/enoto mere (EUR) z DDV]]*Sklop22[[#This Row],[Okvirna količina]]</f>
        <v>0</v>
      </c>
      <c r="U19" s="165" t="s">
        <v>113</v>
      </c>
    </row>
    <row r="20" spans="1:21" s="55" customFormat="1" ht="12">
      <c r="A20" s="79" t="s">
        <v>6</v>
      </c>
      <c r="B20" s="210" t="s">
        <v>422</v>
      </c>
      <c r="C20" s="130" t="s">
        <v>113</v>
      </c>
      <c r="D20" s="321" t="s">
        <v>0</v>
      </c>
      <c r="E20" s="164"/>
      <c r="F20" s="248">
        <v>100</v>
      </c>
      <c r="G20" s="138" t="s">
        <v>0</v>
      </c>
      <c r="H20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115" t="str">
        <f>IF(Sklop22[[#This Row],[ZAHTEVANA SHEMA KAKOVOSTI]]&lt;&gt;"",Sklop22[[#This Row],[Preračunana masa/volumen/kos na enoto kg]],"")</f>
        <v/>
      </c>
      <c r="J20" s="131"/>
      <c r="K20" s="165" t="s">
        <v>113</v>
      </c>
      <c r="L20" s="165" t="s">
        <v>113</v>
      </c>
      <c r="M20" s="165" t="s">
        <v>113</v>
      </c>
      <c r="N20" s="206"/>
      <c r="O20" s="165" t="s">
        <v>113</v>
      </c>
      <c r="P20" s="162"/>
      <c r="Q20" s="161">
        <f>+Sklop22[[#This Row],[cena/enota brez DDV v EUR]]*Sklop22[[#This Row],[Stopnja DDV (%)]]</f>
        <v>0</v>
      </c>
      <c r="R20" s="161">
        <f>+Sklop22[[#This Row],[cena/enota brez DDV v EUR]]+Sklop22[[#This Row],[Davek (EUR)]]</f>
        <v>0</v>
      </c>
      <c r="S20" s="161">
        <f>+Sklop22[[#This Row],[cena/enota brez DDV v EUR]]*Sklop22[[#This Row],[Okvirna količina]]</f>
        <v>0</v>
      </c>
      <c r="T20" s="339">
        <f>+Sklop22[[#This Row],[Končna cena/enoto mere (EUR) z DDV]]*Sklop22[[#This Row],[Okvirna količina]]</f>
        <v>0</v>
      </c>
      <c r="U20" s="165" t="s">
        <v>113</v>
      </c>
    </row>
    <row r="21" spans="1:21" s="55" customFormat="1" ht="12">
      <c r="A21" s="79" t="s">
        <v>7</v>
      </c>
      <c r="B21" s="210" t="s">
        <v>423</v>
      </c>
      <c r="C21" s="130" t="s">
        <v>113</v>
      </c>
      <c r="D21" s="321" t="s">
        <v>0</v>
      </c>
      <c r="E21" s="164"/>
      <c r="F21" s="248">
        <v>100</v>
      </c>
      <c r="G21" s="138" t="s">
        <v>0</v>
      </c>
      <c r="H21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115" t="str">
        <f>IF(Sklop22[[#This Row],[ZAHTEVANA SHEMA KAKOVOSTI]]&lt;&gt;"",Sklop22[[#This Row],[Preračunana masa/volumen/kos na enoto kg]],"")</f>
        <v/>
      </c>
      <c r="J21" s="131"/>
      <c r="K21" s="165" t="s">
        <v>113</v>
      </c>
      <c r="L21" s="165" t="s">
        <v>113</v>
      </c>
      <c r="M21" s="165" t="s">
        <v>113</v>
      </c>
      <c r="N21" s="206"/>
      <c r="O21" s="165" t="s">
        <v>113</v>
      </c>
      <c r="P21" s="162"/>
      <c r="Q21" s="161">
        <f>+Sklop22[[#This Row],[cena/enota brez DDV v EUR]]*Sklop22[[#This Row],[Stopnja DDV (%)]]</f>
        <v>0</v>
      </c>
      <c r="R21" s="161">
        <f>+Sklop22[[#This Row],[cena/enota brez DDV v EUR]]+Sklop22[[#This Row],[Davek (EUR)]]</f>
        <v>0</v>
      </c>
      <c r="S21" s="161">
        <f>+Sklop22[[#This Row],[cena/enota brez DDV v EUR]]*Sklop22[[#This Row],[Okvirna količina]]</f>
        <v>0</v>
      </c>
      <c r="T21" s="339">
        <f>+Sklop22[[#This Row],[Končna cena/enoto mere (EUR) z DDV]]*Sklop22[[#This Row],[Okvirna količina]]</f>
        <v>0</v>
      </c>
      <c r="U21" s="165" t="s">
        <v>113</v>
      </c>
    </row>
    <row r="22" spans="1:21" s="55" customFormat="1" ht="12">
      <c r="A22" s="79" t="s">
        <v>8</v>
      </c>
      <c r="B22" s="210" t="s">
        <v>424</v>
      </c>
      <c r="C22" s="130" t="s">
        <v>113</v>
      </c>
      <c r="D22" s="321" t="s">
        <v>0</v>
      </c>
      <c r="E22" s="164"/>
      <c r="F22" s="248">
        <v>300</v>
      </c>
      <c r="G22" s="138" t="s">
        <v>0</v>
      </c>
      <c r="H22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2" s="115" t="str">
        <f>IF(Sklop22[[#This Row],[ZAHTEVANA SHEMA KAKOVOSTI]]&lt;&gt;"",Sklop22[[#This Row],[Preračunana masa/volumen/kos na enoto kg]],"")</f>
        <v/>
      </c>
      <c r="J22" s="131"/>
      <c r="K22" s="165" t="s">
        <v>113</v>
      </c>
      <c r="L22" s="165" t="s">
        <v>113</v>
      </c>
      <c r="M22" s="165" t="s">
        <v>113</v>
      </c>
      <c r="N22" s="206"/>
      <c r="O22" s="165" t="s">
        <v>113</v>
      </c>
      <c r="P22" s="162"/>
      <c r="Q22" s="161">
        <f>+Sklop22[[#This Row],[cena/enota brez DDV v EUR]]*Sklop22[[#This Row],[Stopnja DDV (%)]]</f>
        <v>0</v>
      </c>
      <c r="R22" s="161">
        <f>+Sklop22[[#This Row],[cena/enota brez DDV v EUR]]+Sklop22[[#This Row],[Davek (EUR)]]</f>
        <v>0</v>
      </c>
      <c r="S22" s="161">
        <f>+Sklop22[[#This Row],[cena/enota brez DDV v EUR]]*Sklop22[[#This Row],[Okvirna količina]]</f>
        <v>0</v>
      </c>
      <c r="T22" s="339">
        <f>+Sklop22[[#This Row],[Končna cena/enoto mere (EUR) z DDV]]*Sklop22[[#This Row],[Okvirna količina]]</f>
        <v>0</v>
      </c>
      <c r="U22" s="165" t="s">
        <v>113</v>
      </c>
    </row>
    <row r="23" spans="1:21" s="55" customFormat="1" ht="12">
      <c r="A23" s="79" t="s">
        <v>9</v>
      </c>
      <c r="B23" s="210" t="s">
        <v>425</v>
      </c>
      <c r="C23" s="130" t="s">
        <v>113</v>
      </c>
      <c r="D23" s="321" t="s">
        <v>0</v>
      </c>
      <c r="E23" s="164"/>
      <c r="F23" s="248">
        <v>800</v>
      </c>
      <c r="G23" s="138" t="s">
        <v>0</v>
      </c>
      <c r="H23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23" s="115" t="str">
        <f>IF(Sklop22[[#This Row],[ZAHTEVANA SHEMA KAKOVOSTI]]&lt;&gt;"",Sklop22[[#This Row],[Preračunana masa/volumen/kos na enoto kg]],"")</f>
        <v/>
      </c>
      <c r="J23" s="131"/>
      <c r="K23" s="165" t="s">
        <v>113</v>
      </c>
      <c r="L23" s="165" t="s">
        <v>113</v>
      </c>
      <c r="M23" s="165" t="s">
        <v>113</v>
      </c>
      <c r="N23" s="206"/>
      <c r="O23" s="165" t="s">
        <v>113</v>
      </c>
      <c r="P23" s="162"/>
      <c r="Q23" s="161">
        <f>+Sklop22[[#This Row],[cena/enota brez DDV v EUR]]*Sklop22[[#This Row],[Stopnja DDV (%)]]</f>
        <v>0</v>
      </c>
      <c r="R23" s="161">
        <f>+Sklop22[[#This Row],[cena/enota brez DDV v EUR]]+Sklop22[[#This Row],[Davek (EUR)]]</f>
        <v>0</v>
      </c>
      <c r="S23" s="161">
        <f>+Sklop22[[#This Row],[cena/enota brez DDV v EUR]]*Sklop22[[#This Row],[Okvirna količina]]</f>
        <v>0</v>
      </c>
      <c r="T23" s="339">
        <f>+Sklop22[[#This Row],[Končna cena/enoto mere (EUR) z DDV]]*Sklop22[[#This Row],[Okvirna količina]]</f>
        <v>0</v>
      </c>
      <c r="U23" s="165" t="s">
        <v>113</v>
      </c>
    </row>
    <row r="24" spans="1:21" s="55" customFormat="1" ht="12">
      <c r="A24" s="79" t="s">
        <v>10</v>
      </c>
      <c r="B24" s="210" t="s">
        <v>1096</v>
      </c>
      <c r="C24" s="130" t="s">
        <v>113</v>
      </c>
      <c r="D24" s="321" t="s">
        <v>0</v>
      </c>
      <c r="E24" s="164"/>
      <c r="F24" s="248">
        <v>120</v>
      </c>
      <c r="G24" s="138" t="s">
        <v>0</v>
      </c>
      <c r="H24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4" s="115" t="str">
        <f>IF(Sklop22[[#This Row],[ZAHTEVANA SHEMA KAKOVOSTI]]&lt;&gt;"",Sklop22[[#This Row],[Preračunana masa/volumen/kos na enoto kg]],"")</f>
        <v/>
      </c>
      <c r="J24" s="131"/>
      <c r="K24" s="165" t="s">
        <v>113</v>
      </c>
      <c r="L24" s="165" t="s">
        <v>113</v>
      </c>
      <c r="M24" s="165" t="s">
        <v>113</v>
      </c>
      <c r="N24" s="206"/>
      <c r="O24" s="165" t="s">
        <v>113</v>
      </c>
      <c r="P24" s="162"/>
      <c r="Q24" s="161">
        <f>+Sklop22[[#This Row],[cena/enota brez DDV v EUR]]*Sklop22[[#This Row],[Stopnja DDV (%)]]</f>
        <v>0</v>
      </c>
      <c r="R24" s="161">
        <f>+Sklop22[[#This Row],[cena/enota brez DDV v EUR]]+Sklop22[[#This Row],[Davek (EUR)]]</f>
        <v>0</v>
      </c>
      <c r="S24" s="161">
        <f>+Sklop22[[#This Row],[cena/enota brez DDV v EUR]]*Sklop22[[#This Row],[Okvirna količina]]</f>
        <v>0</v>
      </c>
      <c r="T24" s="339">
        <f>+Sklop22[[#This Row],[Končna cena/enoto mere (EUR) z DDV]]*Sklop22[[#This Row],[Okvirna količina]]</f>
        <v>0</v>
      </c>
      <c r="U24" s="165" t="s">
        <v>113</v>
      </c>
    </row>
    <row r="25" spans="1:21">
      <c r="A25" s="296" t="s">
        <v>135</v>
      </c>
      <c r="B25" s="284"/>
      <c r="C25" s="291"/>
      <c r="D25" s="291"/>
      <c r="E25" s="300"/>
      <c r="F25" s="287"/>
      <c r="G25" s="298"/>
      <c r="H25" s="290">
        <f>SUBTOTAL(109,Sklop22[Preračunana masa/volumen/kos na enoto kg])</f>
        <v>2690</v>
      </c>
      <c r="I25" s="290">
        <f>SUBTOTAL(109,Sklop22[Živila iz shem kakovosti (kg)])</f>
        <v>0</v>
      </c>
      <c r="J25" s="289"/>
      <c r="K25" s="293"/>
      <c r="L25" s="293"/>
      <c r="M25" s="283"/>
      <c r="N25" s="299"/>
      <c r="O25" s="299"/>
      <c r="P25" s="299"/>
      <c r="Q25" s="294"/>
      <c r="R25" s="289"/>
      <c r="S25" s="294">
        <f>SUBTOTAL(109,Sklop22[Vrednost za okvirno količino (EUR) brez DDV])</f>
        <v>0</v>
      </c>
      <c r="T25" s="294">
        <f>SUBTOTAL(109,Sklop22[Vrednost za okvirno količino (EUR) z DDV])</f>
        <v>0</v>
      </c>
      <c r="U25" s="297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131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133</v>
      </c>
      <c r="B28" s="16"/>
      <c r="C28" s="28"/>
      <c r="D28" s="28"/>
      <c r="E28" s="101"/>
    </row>
    <row r="29" spans="1:21">
      <c r="A29" s="96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394" t="s">
        <v>242</v>
      </c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54"/>
      <c r="N30" s="29"/>
      <c r="O30" s="29"/>
      <c r="P30" s="29"/>
      <c r="Q30" s="29"/>
      <c r="R30" s="29"/>
    </row>
    <row r="31" spans="1:21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P16:P24 J25:P29 J16:J24 N16:N24" name="Obseg1"/>
    <protectedRange sqref="J30:L30" name="Obseg1_2"/>
    <protectedRange sqref="U16:U24 K16:M24 O16:O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1_Sladoled</vt:lpstr>
      <vt:lpstr>2_Mleko</vt:lpstr>
      <vt:lpstr>3_Mlečni izdelki</vt:lpstr>
      <vt:lpstr>4_Meso</vt:lpstr>
      <vt:lpstr>5_Perutnina in izdelki</vt:lpstr>
      <vt:lpstr>6_Ribe</vt:lpstr>
      <vt:lpstr>7_Testo in zamrznjeni izdelki</vt:lpstr>
      <vt:lpstr>8_Zamrznjena zelen.in sadje</vt:lpstr>
      <vt:lpstr>9_Sveži izdelki</vt:lpstr>
      <vt:lpstr>10_Sveže sadje in zelenjava</vt:lpstr>
      <vt:lpstr>11_Dietni_izdelki</vt:lpstr>
      <vt:lpstr>12_Sadni sokovi</vt:lpstr>
      <vt:lpstr>13_Žita,mlev.izd.,testenine</vt:lpstr>
      <vt:lpstr>14_Riž, kus-kus in jušni dodat.</vt:lpstr>
      <vt:lpstr>15_Pakirano pecivo</vt:lpstr>
      <vt:lpstr>16_Kruh_pekovsko pecivo</vt:lpstr>
      <vt:lpstr>17_Ostalo prehrambeno blago</vt:lpstr>
      <vt:lpstr>18_Eko_kruh</vt:lpstr>
      <vt:lpstr>19_Eko_mleko</vt:lpstr>
      <vt:lpstr>20_Eko_mlečni izde</vt:lpstr>
      <vt:lpstr>21_Eko_jajca</vt:lpstr>
      <vt:lpstr>22_Eko_sadje_zelenjava</vt:lpstr>
      <vt:lpstr>'1_Sladoled'!Področje_tiskanja</vt:lpstr>
      <vt:lpstr>'10_Sveže sadje in zelenjava'!Področje_tiskanja</vt:lpstr>
      <vt:lpstr>'11_Dietni_izdelki'!Področje_tiskanja</vt:lpstr>
      <vt:lpstr>'12_Sadni sokovi'!Področje_tiskanja</vt:lpstr>
      <vt:lpstr>'13_Žita,mlev.izd.,testenine'!Področje_tiskanja</vt:lpstr>
      <vt:lpstr>'14_Riž, kus-kus in jušni dodat.'!Področje_tiskanja</vt:lpstr>
      <vt:lpstr>'15_Pakirano pecivo'!Področje_tiskanja</vt:lpstr>
      <vt:lpstr>'16_Kruh_pekovsko pecivo'!Področje_tiskanja</vt:lpstr>
      <vt:lpstr>'17_Ostalo prehrambeno blago'!Področje_tiskanja</vt:lpstr>
      <vt:lpstr>'18_Eko_kruh'!Področje_tiskanja</vt:lpstr>
      <vt:lpstr>'19_Eko_mleko'!Področje_tiskanja</vt:lpstr>
      <vt:lpstr>'2_Mleko'!Področje_tiskanja</vt:lpstr>
      <vt:lpstr>'20_Eko_mlečni izde'!Področje_tiskanja</vt:lpstr>
      <vt:lpstr>'21_Eko_jajca'!Področje_tiskanja</vt:lpstr>
      <vt:lpstr>'22_Eko_sadje_zelenjava'!Področje_tiskanja</vt:lpstr>
      <vt:lpstr>'3_Mlečni izdelki'!Področje_tiskanja</vt:lpstr>
      <vt:lpstr>'4_Meso'!Področje_tiskanja</vt:lpstr>
      <vt:lpstr>'5_Perutnina in izdelki'!Področje_tiskanja</vt:lpstr>
      <vt:lpstr>'6_Ribe'!Področje_tiskanja</vt:lpstr>
      <vt:lpstr>'7_Testo in zamrznjeni izdelki'!Področje_tiskanja</vt:lpstr>
      <vt:lpstr>'8_Zamrznjena zelen.in sadje'!Področje_tiskanja</vt:lpstr>
      <vt:lpstr>'9_Sveži izdelki'!Področje_tiskanja</vt:lpstr>
      <vt:lpstr>'Navodila za izpolnjevanje'!Področje_tiskanja</vt:lpstr>
      <vt:lpstr>'Ponudbeni pred_rekapitulacija'!Področje_tiskanja</vt:lpstr>
      <vt:lpstr>'1_Sladoled'!Tiskanje_naslovov</vt:lpstr>
      <vt:lpstr>'10_Sveže sadje in zelenjava'!Tiskanje_naslovov</vt:lpstr>
      <vt:lpstr>'11_Dietni_izdelki'!Tiskanje_naslovov</vt:lpstr>
      <vt:lpstr>'12_Sadni sokovi'!Tiskanje_naslovov</vt:lpstr>
      <vt:lpstr>'13_Žita,mlev.izd.,testenine'!Tiskanje_naslovov</vt:lpstr>
      <vt:lpstr>'14_Riž, kus-kus in jušni dodat.'!Tiskanje_naslovov</vt:lpstr>
      <vt:lpstr>'15_Pakirano pecivo'!Tiskanje_naslovov</vt:lpstr>
      <vt:lpstr>'16_Kruh_pekovsko pecivo'!Tiskanje_naslovov</vt:lpstr>
      <vt:lpstr>'17_Ostalo prehrambeno blago'!Tiskanje_naslovov</vt:lpstr>
      <vt:lpstr>'18_Eko_kruh'!Tiskanje_naslovov</vt:lpstr>
      <vt:lpstr>'19_Eko_mleko'!Tiskanje_naslovov</vt:lpstr>
      <vt:lpstr>'2_Mleko'!Tiskanje_naslovov</vt:lpstr>
      <vt:lpstr>'20_Eko_mlečni izde'!Tiskanje_naslovov</vt:lpstr>
      <vt:lpstr>'21_Eko_jajca'!Tiskanje_naslovov</vt:lpstr>
      <vt:lpstr>'22_Eko_sadje_zelenjava'!Tiskanje_naslovov</vt:lpstr>
      <vt:lpstr>'3_Mlečni izdelki'!Tiskanje_naslovov</vt:lpstr>
      <vt:lpstr>'4_Meso'!Tiskanje_naslovov</vt:lpstr>
      <vt:lpstr>'5_Perutnina in izdelki'!Tiskanje_naslovov</vt:lpstr>
      <vt:lpstr>'6_Ribe'!Tiskanje_naslovov</vt:lpstr>
      <vt:lpstr>'7_Testo in zamrznjeni izdelki'!Tiskanje_naslovov</vt:lpstr>
      <vt:lpstr>'8_Zamrznjena zelen.in sadje'!Tiskanje_naslovov</vt:lpstr>
      <vt:lpstr>'9_Sveži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2024-05-10T08:18:03Z</dcterms:modified>
</cp:coreProperties>
</file>