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cks97\Documents\IZOTOPI 2023\RD IZOTOPI-CISTOPIS\"/>
    </mc:Choice>
  </mc:AlternateContent>
  <bookViews>
    <workbookView xWindow="0" yWindow="0" windowWidth="28800" windowHeight="13635"/>
  </bookViews>
  <sheets>
    <sheet name="Objava javnega naročila" sheetId="1" r:id="rId1"/>
    <sheet name="1.SKLOP SRCE" sheetId="2" r:id="rId2"/>
    <sheet name="2.SKLOP SKELET" sheetId="3" r:id="rId3"/>
    <sheet name="3.SKLOP ERC" sheetId="4" r:id="rId4"/>
    <sheet name="4.SKLOP GENERATOR" sheetId="5" r:id="rId5"/>
    <sheet name="5.SKLOP Y-90 koloid" sheetId="6" r:id="rId6"/>
    <sheet name="6.SKLOP Re-186 koloid" sheetId="7" r:id="rId7"/>
    <sheet name="7.SKLOP Cu-64 klorid" sheetId="8" r:id="rId8"/>
    <sheet name="8.SKLOP I-123" sheetId="9" r:id="rId9"/>
    <sheet name="9.SKLOP I-131 kapsule" sheetId="10" r:id="rId10"/>
    <sheet name="10.SKLOP KASETA 68Ga" sheetId="11" r:id="rId11"/>
    <sheet name="11.SKLOP KASETA 177Lu-90Y" sheetId="12" r:id="rId12"/>
    <sheet name="12.SKLOP MIKROSFERE STEKLENE" sheetId="13" r:id="rId13"/>
    <sheet name="13.SKLOP MIKROSFERE POLIMERNE" sheetId="14" r:id="rId14"/>
    <sheet name="14.SKLOP DOZIMETRIJA MIKROSFERE" sheetId="15" r:id="rId15"/>
  </sheets>
  <calcPr calcId="152511"/>
</workbook>
</file>

<file path=xl/calcChain.xml><?xml version="1.0" encoding="utf-8"?>
<calcChain xmlns="http://schemas.openxmlformats.org/spreadsheetml/2006/main">
  <c r="N25" i="1" l="1"/>
  <c r="Q25" i="1" s="1"/>
  <c r="N24" i="1"/>
  <c r="S24" i="1" s="1"/>
  <c r="T24" i="1" s="1"/>
  <c r="N23" i="1"/>
  <c r="Q23" i="1" s="1"/>
  <c r="V23" i="1" s="1"/>
  <c r="AA23" i="1" s="1"/>
  <c r="N22" i="1"/>
  <c r="Q22" i="1" s="1"/>
  <c r="V22" i="1" s="1"/>
  <c r="AA22" i="1" s="1"/>
  <c r="Q24" i="1" l="1"/>
  <c r="V25" i="1" s="1"/>
  <c r="AA25" i="1" s="1"/>
  <c r="S25" i="1"/>
  <c r="T25" i="1" s="1"/>
  <c r="W25" i="1" s="1"/>
  <c r="AB25" i="1" s="1"/>
  <c r="S23" i="1"/>
  <c r="T23" i="1" s="1"/>
  <c r="W23" i="1" s="1"/>
  <c r="AB23" i="1" s="1"/>
  <c r="S22" i="1"/>
  <c r="T22" i="1" s="1"/>
  <c r="W22" i="1" s="1"/>
  <c r="AB22" i="1" s="1"/>
  <c r="K3" i="15"/>
  <c r="K2" i="15"/>
  <c r="L2" i="15" l="1"/>
  <c r="N2" i="14" l="1"/>
  <c r="L2" i="14"/>
  <c r="M2" i="14" s="1"/>
  <c r="P2" i="14" s="1"/>
  <c r="N2" i="13"/>
  <c r="L2" i="13"/>
  <c r="M2" i="13" s="1"/>
  <c r="P2" i="13" s="1"/>
  <c r="O2" i="14" l="1"/>
  <c r="O2" i="13"/>
  <c r="R21" i="1" l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R4" i="1"/>
  <c r="N21" i="1" l="1"/>
  <c r="N6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5" i="1"/>
  <c r="N4" i="1"/>
  <c r="S21" i="1" l="1"/>
  <c r="T21" i="1" s="1"/>
  <c r="W21" i="1" s="1"/>
  <c r="AB21" i="1" s="1"/>
  <c r="Q21" i="1"/>
  <c r="V21" i="1" s="1"/>
  <c r="AA21" i="1" s="1"/>
  <c r="S20" i="1"/>
  <c r="T20" i="1" s="1"/>
  <c r="W20" i="1" s="1"/>
  <c r="AB20" i="1" s="1"/>
  <c r="Q20" i="1"/>
  <c r="V20" i="1" s="1"/>
  <c r="AA20" i="1" s="1"/>
  <c r="S19" i="1"/>
  <c r="T19" i="1" s="1"/>
  <c r="Q19" i="1"/>
  <c r="S18" i="1"/>
  <c r="T18" i="1" s="1"/>
  <c r="Q18" i="1"/>
  <c r="S17" i="1"/>
  <c r="T17" i="1" s="1"/>
  <c r="Q17" i="1"/>
  <c r="S16" i="1"/>
  <c r="T16" i="1" s="1"/>
  <c r="Q16" i="1"/>
  <c r="S15" i="1"/>
  <c r="T15" i="1" s="1"/>
  <c r="Q15" i="1"/>
  <c r="S14" i="1"/>
  <c r="T14" i="1" s="1"/>
  <c r="Q14" i="1"/>
  <c r="S13" i="1"/>
  <c r="T13" i="1" s="1"/>
  <c r="W13" i="1" s="1"/>
  <c r="AB13" i="1" s="1"/>
  <c r="Q13" i="1"/>
  <c r="V13" i="1" s="1"/>
  <c r="AA13" i="1" s="1"/>
  <c r="S12" i="1"/>
  <c r="T12" i="1" s="1"/>
  <c r="Q12" i="1"/>
  <c r="S11" i="1"/>
  <c r="T11" i="1" s="1"/>
  <c r="Q11" i="1"/>
  <c r="S10" i="1"/>
  <c r="T10" i="1" s="1"/>
  <c r="Q10" i="1"/>
  <c r="S9" i="1"/>
  <c r="T9" i="1" s="1"/>
  <c r="Q9" i="1"/>
  <c r="S8" i="1"/>
  <c r="T8" i="1" s="1"/>
  <c r="Q8" i="1"/>
  <c r="S7" i="1"/>
  <c r="T7" i="1" s="1"/>
  <c r="Q7" i="1"/>
  <c r="S6" i="1"/>
  <c r="T6" i="1" s="1"/>
  <c r="W6" i="1" s="1"/>
  <c r="AB6" i="1" s="1"/>
  <c r="Q6" i="1"/>
  <c r="V6" i="1" s="1"/>
  <c r="AA6" i="1" s="1"/>
  <c r="S5" i="1"/>
  <c r="T5" i="1" s="1"/>
  <c r="W5" i="1" s="1"/>
  <c r="AB5" i="1" s="1"/>
  <c r="Q5" i="1"/>
  <c r="V5" i="1" s="1"/>
  <c r="AA5" i="1" s="1"/>
  <c r="S4" i="1"/>
  <c r="T4" i="1" s="1"/>
  <c r="W4" i="1" s="1"/>
  <c r="AB4" i="1" s="1"/>
  <c r="Q4" i="1"/>
  <c r="V4" i="1" s="1"/>
  <c r="AA4" i="1" s="1"/>
  <c r="V8" i="1" l="1"/>
  <c r="AA8" i="1" s="1"/>
  <c r="V10" i="1"/>
  <c r="AA10" i="1" s="1"/>
  <c r="V19" i="1"/>
  <c r="AA19" i="1" s="1"/>
  <c r="W19" i="1"/>
  <c r="AB19" i="1" s="1"/>
  <c r="V16" i="1"/>
  <c r="AA16" i="1" s="1"/>
  <c r="W16" i="1"/>
  <c r="AB16" i="1" s="1"/>
  <c r="W10" i="1"/>
  <c r="AB10" i="1" s="1"/>
  <c r="W8" i="1"/>
  <c r="AB8" i="1" s="1"/>
  <c r="V12" i="1"/>
  <c r="AA12" i="1" s="1"/>
  <c r="W12" i="1"/>
  <c r="AB12" i="1" s="1"/>
  <c r="AB26" i="1" s="1"/>
  <c r="L2" i="12"/>
  <c r="M2" i="12" s="1"/>
  <c r="P2" i="12" s="1"/>
  <c r="L2" i="11"/>
  <c r="O2" i="11" s="1"/>
  <c r="AA26" i="1" l="1"/>
  <c r="O2" i="12"/>
  <c r="M2" i="11"/>
  <c r="P2" i="11" s="1"/>
  <c r="O4" i="10" l="1"/>
  <c r="P4" i="10" s="1"/>
  <c r="O3" i="10"/>
  <c r="P3" i="10" s="1"/>
  <c r="O2" i="10"/>
  <c r="P2" i="10" s="1"/>
  <c r="O4" i="9"/>
  <c r="P4" i="9" s="1"/>
  <c r="O3" i="9"/>
  <c r="P3" i="9" s="1"/>
  <c r="O2" i="9"/>
  <c r="P2" i="9" s="1"/>
  <c r="Q2" i="10" l="1"/>
  <c r="Q2" i="9"/>
  <c r="O2" i="8" l="1"/>
  <c r="P2" i="8" s="1"/>
  <c r="O3" i="7" l="1"/>
  <c r="P3" i="7" s="1"/>
  <c r="O2" i="7"/>
  <c r="P2" i="7" s="1"/>
  <c r="Q2" i="7" s="1"/>
  <c r="O3" i="6" l="1"/>
  <c r="P3" i="6" s="1"/>
  <c r="O2" i="6"/>
  <c r="P2" i="6" s="1"/>
  <c r="Q2" i="6" l="1"/>
  <c r="N3" i="5"/>
  <c r="O3" i="5" s="1"/>
  <c r="N2" i="5"/>
  <c r="O2" i="5" s="1"/>
  <c r="P2" i="5" l="1"/>
  <c r="O2" i="4"/>
  <c r="M2" i="4"/>
  <c r="P2" i="4" s="1"/>
  <c r="N2" i="4" l="1"/>
  <c r="Q2" i="4" s="1"/>
  <c r="P2" i="3" l="1"/>
  <c r="N2" i="3"/>
  <c r="O2" i="3" s="1"/>
  <c r="R2" i="3" l="1"/>
  <c r="Q2" i="3"/>
  <c r="P2" i="2" l="1"/>
  <c r="N2" i="2"/>
  <c r="Q2" i="2" s="1"/>
  <c r="O2" i="2" l="1"/>
  <c r="R2" i="2" s="1"/>
</calcChain>
</file>

<file path=xl/sharedStrings.xml><?xml version="1.0" encoding="utf-8"?>
<sst xmlns="http://schemas.openxmlformats.org/spreadsheetml/2006/main" count="630" uniqueCount="182">
  <si>
    <t>Objava javnega naročila 845080118-140-23</t>
  </si>
  <si>
    <t>Nakup radioaktivnih izotopov in kompletov za pripravo radiofarmakov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</si>
  <si>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</si>
  <si>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</si>
  <si>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</si>
  <si>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</si>
  <si>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</si>
  <si>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</si>
  <si>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</si>
  <si>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</si>
  <si>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</si>
  <si>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</si>
  <si>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</si>
  <si>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</si>
  <si>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</si>
  <si>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</si>
  <si>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</si>
  <si>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</si>
  <si>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</si>
  <si>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</si>
  <si>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</si>
  <si>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</si>
  <si>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</si>
  <si>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</si>
  <si>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</si>
  <si>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</si>
  <si>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</si>
  <si>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</si>
  <si>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v smpc navedene indikacije</t>
  </si>
  <si>
    <t>[99mTc]tehnecijev-tetrofosmin,                           (komplet za pripravo radiofarmaka)</t>
  </si>
  <si>
    <t>12000 MBq</t>
  </si>
  <si>
    <t>dogovor naročnik, izbrani ponudnik (mesečno)</t>
  </si>
  <si>
    <t>0001</t>
  </si>
  <si>
    <t>SC</t>
  </si>
  <si>
    <t>10000 MBq</t>
  </si>
  <si>
    <t>dogovor naročnik, izbrani ponudnik</t>
  </si>
  <si>
    <t>0002</t>
  </si>
  <si>
    <t>komplet za pripravo radiofarmaka                           raztopina kositrovih (Sn2+) ionov</t>
  </si>
  <si>
    <t>0003</t>
  </si>
  <si>
    <t>[99mTc]tehnecijev- pertehnetat (radionuklidni generator)</t>
  </si>
  <si>
    <t>20 GBq (aktivnost 99mTc)</t>
  </si>
  <si>
    <t>sobota (6 dni pred kalibracijo)</t>
  </si>
  <si>
    <t>0004</t>
  </si>
  <si>
    <t>15 GBq (aktivnost 99mTc)</t>
  </si>
  <si>
    <t>[90Y] koloidni delci (citrat), 185MBq</t>
  </si>
  <si>
    <t>185 MBq</t>
  </si>
  <si>
    <t>sobota 12:00</t>
  </si>
  <si>
    <t>0005</t>
  </si>
  <si>
    <t>[90Y] koloidni delci (citrat), 925MBq</t>
  </si>
  <si>
    <t>925 MBq</t>
  </si>
  <si>
    <t>[186Re]koloidni delci (sulfid), 74MBq</t>
  </si>
  <si>
    <t>74 MBq</t>
  </si>
  <si>
    <t>0006</t>
  </si>
  <si>
    <t>[186Re]koloidni delci (sulfid), 110MBq</t>
  </si>
  <si>
    <t>110 MBq</t>
  </si>
  <si>
    <t>[64Cu] klorid, 14 mCi</t>
  </si>
  <si>
    <t>14 mCi</t>
  </si>
  <si>
    <t>0007</t>
  </si>
  <si>
    <t>[123I]-joflupan</t>
  </si>
  <si>
    <t>5 mCi (185 MBq)                 V = 2,5mL</t>
  </si>
  <si>
    <t>torek, četrtek (12:00 ali kasneje)</t>
  </si>
  <si>
    <t>0008</t>
  </si>
  <si>
    <t>[123I]-jobengvan (MIBG)</t>
  </si>
  <si>
    <t>[123I]-natrijev jodid (raztopina za inj.)</t>
  </si>
  <si>
    <t>dogovor naročnik, izbrani ponudnik (vsak dan v delovnem tednu)</t>
  </si>
  <si>
    <t>0009</t>
  </si>
  <si>
    <t>131I-natrijev jodid (kapsula 20 mCi)</t>
  </si>
  <si>
    <t>740 MBq</t>
  </si>
  <si>
    <t>131I-natrijev jodid (kapsula 25 mCi)</t>
  </si>
  <si>
    <t>PET/CT z 68Ga-označenim RF</t>
  </si>
  <si>
    <t>Kaseta za sintezo[68Ga]-radiofarmakov</t>
  </si>
  <si>
    <t>mesečno,dogovor naročnik, izbrani ponudnik</t>
  </si>
  <si>
    <t>0010</t>
  </si>
  <si>
    <t>terapija z [177Lu/90Y] označenimi radiofarmaki</t>
  </si>
  <si>
    <t>Kaseta za sintezo  [177Lu/90Y] radiofarmakov</t>
  </si>
  <si>
    <t>0011</t>
  </si>
  <si>
    <t>sklop</t>
  </si>
  <si>
    <t>preiskava</t>
  </si>
  <si>
    <t>generično ime</t>
  </si>
  <si>
    <t xml:space="preserve"> Aktivnost </t>
  </si>
  <si>
    <t>letno (sc)</t>
  </si>
  <si>
    <t>dan dobave</t>
  </si>
  <si>
    <t>Ime  kompleta</t>
  </si>
  <si>
    <t>Koda</t>
  </si>
  <si>
    <t>DDV %</t>
  </si>
  <si>
    <t>število primarnih enot v kompletu (sc)</t>
  </si>
  <si>
    <t>stabilnost radiodiagnostika po pripravi (ure)</t>
  </si>
  <si>
    <t>cena za 1* pripravo</t>
  </si>
  <si>
    <t>cena za 1* pripravo+DDV</t>
  </si>
  <si>
    <t>število kompletov/letno</t>
  </si>
  <si>
    <t>zneesek</t>
  </si>
  <si>
    <t>Znesek + DDV</t>
  </si>
  <si>
    <t>[99mTc]tehnecijev-DPD,                           (komplet za pripravo radiofarmaka)</t>
  </si>
  <si>
    <t>11000 MBq</t>
  </si>
  <si>
    <t>Generično ime</t>
  </si>
  <si>
    <t>proizvajalec</t>
  </si>
  <si>
    <t>koda</t>
  </si>
  <si>
    <t>aktivnost</t>
  </si>
  <si>
    <t>letno (kom)</t>
  </si>
  <si>
    <t>dan deklarirane aktivnosti</t>
  </si>
  <si>
    <t xml:space="preserve">Ime </t>
  </si>
  <si>
    <t>Čas naročila (dni)</t>
  </si>
  <si>
    <t>Znesek</t>
  </si>
  <si>
    <t>Znesek z DDV (ZA sklop)</t>
  </si>
  <si>
    <t>4a</t>
  </si>
  <si>
    <t>petek</t>
  </si>
  <si>
    <t>4b</t>
  </si>
  <si>
    <t>Ura dobave</t>
  </si>
  <si>
    <t>Znesek + DDV (ZA sklop)</t>
  </si>
  <si>
    <t>5a</t>
  </si>
  <si>
    <t>četrtek 2 dni pred kalibracijo</t>
  </si>
  <si>
    <t>dopoldan</t>
  </si>
  <si>
    <t>5b</t>
  </si>
  <si>
    <t>Aktivnost</t>
  </si>
  <si>
    <t>Letno (kom)</t>
  </si>
  <si>
    <t>6a</t>
  </si>
  <si>
    <t>6b</t>
  </si>
  <si>
    <t>8a</t>
  </si>
  <si>
    <t>torek, četrtek</t>
  </si>
  <si>
    <t>do 10:00</t>
  </si>
  <si>
    <t>8b</t>
  </si>
  <si>
    <t>8c</t>
  </si>
  <si>
    <t>9a</t>
  </si>
  <si>
    <t>ponedeljek</t>
  </si>
  <si>
    <t>9b</t>
  </si>
  <si>
    <t>9c</t>
  </si>
  <si>
    <t>Letno (sc)</t>
  </si>
  <si>
    <t xml:space="preserve">Ime  </t>
  </si>
  <si>
    <t>število primarnih enot v škatli (sc)</t>
  </si>
  <si>
    <t>število kaset/letno</t>
  </si>
  <si>
    <t>znesek</t>
  </si>
  <si>
    <t xml:space="preserve">PET/CT z                  68Ga-označenim RF </t>
  </si>
  <si>
    <r>
      <t xml:space="preserve">Kaseta za sintezo </t>
    </r>
    <r>
      <rPr>
        <sz val="10"/>
        <rFont val="Arial"/>
        <family val="2"/>
        <charset val="238"/>
      </rPr>
      <t>[</t>
    </r>
    <r>
      <rPr>
        <sz val="10"/>
        <rFont val="Arial CE"/>
        <family val="2"/>
        <charset val="238"/>
      </rPr>
      <t>68Ga</t>
    </r>
    <r>
      <rPr>
        <sz val="10"/>
        <rFont val="Arial"/>
        <family val="2"/>
        <charset val="238"/>
      </rPr>
      <t>]</t>
    </r>
    <r>
      <rPr>
        <sz val="10"/>
        <rFont val="Arial CE"/>
        <family val="2"/>
        <charset val="238"/>
      </rPr>
      <t>-radiofarmakov</t>
    </r>
  </si>
  <si>
    <t>22</t>
  </si>
  <si>
    <t>SKLOP SKELET</t>
  </si>
  <si>
    <t>podatek razviden iz zavihka SKLOP SRCE</t>
  </si>
  <si>
    <t>podatek razviden iz zavihka SKLOP SELET</t>
  </si>
  <si>
    <t>podatek razviden iz zavihka SKLOP ERC</t>
  </si>
  <si>
    <t>podatek razviden iz zavihka SKLOP GENERATOR (4a)</t>
  </si>
  <si>
    <t xml:space="preserve"> podatek razviden iz zavihka SKLOP GENERATOR (4b)</t>
  </si>
  <si>
    <t>podatek razviden iz zavihka SKLOP Y-90 koloid (5a)</t>
  </si>
  <si>
    <t>podatek razviden iz zavihka SKLOP Y-90 koloid (5b)</t>
  </si>
  <si>
    <t>podatek razviden iz zavihka SKLOP Re-186 koloid (6a)</t>
  </si>
  <si>
    <t>podatek razviden iz zavihka SKLOP Re-186 koloid (6b)</t>
  </si>
  <si>
    <t>podatek razviden iz zavihka SKLOP Cu-64 klorid</t>
  </si>
  <si>
    <t>podatek razviden iz zavihka SKLOP I-123 (8a)</t>
  </si>
  <si>
    <t>podatek razviden iz zavihka SKLOP I-123 (8b)</t>
  </si>
  <si>
    <t>podatek razviden iz zavihka SKLOP I-123 (8c)</t>
  </si>
  <si>
    <t>podatek razviden iz zavihka SKLOP I-131 kapsule (9a)</t>
  </si>
  <si>
    <t>podatek razviden iz zavihka SKLOP I-131 kapsule (9c)</t>
  </si>
  <si>
    <t>podatek razviden iz zavihka SKLOP I-131 kapsule (9b)</t>
  </si>
  <si>
    <t>podatek razviden iz zavihka SKLOP KASETA 68Ga</t>
  </si>
  <si>
    <t>podatek razviden iz zavihka SKLOP KASETA 177Lu-90Y</t>
  </si>
  <si>
    <t>Pon.vre.sklopa brez DDV za 2 leti</t>
  </si>
  <si>
    <t>KPV pon.vr.sklopa z DDV za 2 leti</t>
  </si>
  <si>
    <t>poseg/zdravljenje</t>
  </si>
  <si>
    <t>Cena</t>
  </si>
  <si>
    <t>število (letno)</t>
  </si>
  <si>
    <t>radioembolizacija</t>
  </si>
  <si>
    <t>steklene mikrosfere z Y-90</t>
  </si>
  <si>
    <t>občasno, dogovor naročnik, izbrani ponudnik</t>
  </si>
  <si>
    <t>polimerne mikrosfere z Y-90</t>
  </si>
  <si>
    <t>dozimetrija, programska oprema</t>
  </si>
  <si>
    <t>enkratno, dogovor ponudnik,naročnik</t>
  </si>
  <si>
    <t>dozimetrija, programska oprema, licenca</t>
  </si>
  <si>
    <t>letno, dogovor ponudnik,naročnik</t>
  </si>
  <si>
    <t>14a</t>
  </si>
  <si>
    <t>14b</t>
  </si>
  <si>
    <t>količina</t>
  </si>
  <si>
    <t>0012</t>
  </si>
  <si>
    <t>0013</t>
  </si>
  <si>
    <t>0014</t>
  </si>
  <si>
    <t>podatek razviden iz zavihka SKLOP MIKROSFERE STEKLENE</t>
  </si>
  <si>
    <t>podatek razviden iz zavihka SKLOP MIKROSFERE POLIMERNE</t>
  </si>
  <si>
    <t>KL</t>
  </si>
  <si>
    <t>[99mTc]tehnecijev-tetrofosmin,  (komplet za pripravo radiofarmaka)</t>
  </si>
  <si>
    <t>[99mTc]tehnecijev-DPD,   komplet za pripravo radiofarmaka</t>
  </si>
  <si>
    <t>komplet za pripravo radiofarmaka ,  raztopina kositrovih (Sn2+) ionov</t>
  </si>
  <si>
    <t>programska oprema</t>
  </si>
  <si>
    <t>131I-natrijev jodid (kapsula 15mCi)</t>
  </si>
  <si>
    <t>555MBq</t>
  </si>
  <si>
    <t>555 MBq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</si>
</sst>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dd/mm/yyyy;@"/>
    <numFmt numFmtId="165" formatCode="0_ ;\-0\ "/>
    <numFmt numFmtId="166" formatCode="_-* #,##0.00\ [$€-1]_-;\-* #,##0.00\ [$€-1]_-;_-* &quot;-&quot;??\ [$€-1]_-;_-@_-"/>
    <numFmt numFmtId="167" formatCode="#,##0_ ;\-#,##0\ "/>
    <numFmt numFmtId="168" formatCode="#,##0.00\ &quot;€&quot;"/>
    <numFmt numFmtId="169" formatCode="#,##0.00_ ;\-#,##0.00\ "/>
  </numFmts>
  <fonts count="3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sz val="10"/>
      <color indexed="12"/>
      <name val="Arial"/>
      <family val="2"/>
    </font>
    <font>
      <sz val="10"/>
      <name val="Arial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 CE"/>
      <family val="2"/>
      <charset val="238"/>
    </font>
    <font>
      <sz val="10"/>
      <color rgb="FFFF0000"/>
      <name val="Arial"/>
      <family val="2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indexed="1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8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165" fontId="22" fillId="34" borderId="10" xfId="0" applyNumberFormat="1" applyFont="1" applyFill="1" applyBorder="1" applyAlignment="1" applyProtection="1">
      <alignment horizontal="center" vertical="center" wrapText="1"/>
    </xf>
    <xf numFmtId="165" fontId="23" fillId="34" borderId="10" xfId="0" applyNumberFormat="1" applyFont="1" applyFill="1" applyBorder="1" applyAlignment="1">
      <alignment horizontal="center" vertical="center" wrapText="1"/>
    </xf>
    <xf numFmtId="166" fontId="22" fillId="34" borderId="10" xfId="0" applyNumberFormat="1" applyFont="1" applyFill="1" applyBorder="1" applyAlignment="1" applyProtection="1">
      <alignment horizontal="center" vertical="center" wrapText="1"/>
    </xf>
    <xf numFmtId="166" fontId="22" fillId="35" borderId="10" xfId="0" applyNumberFormat="1" applyFont="1" applyFill="1" applyBorder="1" applyAlignment="1" applyProtection="1">
      <alignment horizontal="center" vertical="center" wrapText="1"/>
    </xf>
    <xf numFmtId="165" fontId="22" fillId="36" borderId="10" xfId="0" applyNumberFormat="1" applyFont="1" applyFill="1" applyBorder="1" applyAlignment="1" applyProtection="1">
      <alignment horizontal="center" vertical="center"/>
    </xf>
    <xf numFmtId="165" fontId="24" fillId="36" borderId="10" xfId="0" applyNumberFormat="1" applyFont="1" applyFill="1" applyBorder="1" applyAlignment="1">
      <alignment horizontal="center" vertical="center" wrapText="1"/>
    </xf>
    <xf numFmtId="166" fontId="24" fillId="36" borderId="10" xfId="0" applyNumberFormat="1" applyFont="1" applyFill="1" applyBorder="1" applyAlignment="1">
      <alignment vertical="center" wrapText="1"/>
    </xf>
    <xf numFmtId="166" fontId="24" fillId="36" borderId="10" xfId="0" applyNumberFormat="1" applyFont="1" applyFill="1" applyBorder="1" applyAlignment="1">
      <alignment horizontal="center" vertical="center"/>
    </xf>
    <xf numFmtId="0" fontId="25" fillId="37" borderId="10" xfId="0" applyFont="1" applyFill="1" applyBorder="1" applyAlignment="1" applyProtection="1">
      <alignment horizontal="center" vertical="center" wrapText="1"/>
    </xf>
    <xf numFmtId="20" fontId="24" fillId="36" borderId="10" xfId="0" applyNumberFormat="1" applyFont="1" applyFill="1" applyBorder="1" applyAlignment="1">
      <alignment vertical="center" wrapText="1"/>
    </xf>
    <xf numFmtId="166" fontId="22" fillId="38" borderId="10" xfId="0" applyNumberFormat="1" applyFont="1" applyFill="1" applyBorder="1" applyAlignment="1" applyProtection="1">
      <alignment horizontal="center" vertical="center"/>
      <protection locked="0"/>
    </xf>
    <xf numFmtId="0" fontId="22" fillId="38" borderId="10" xfId="0" applyFont="1" applyFill="1" applyBorder="1" applyAlignment="1" applyProtection="1">
      <alignment horizontal="center" vertical="center"/>
      <protection locked="0"/>
    </xf>
    <xf numFmtId="166" fontId="22" fillId="36" borderId="10" xfId="0" applyNumberFormat="1" applyFont="1" applyFill="1" applyBorder="1" applyAlignment="1" applyProtection="1">
      <alignment horizontal="center" vertical="center"/>
    </xf>
    <xf numFmtId="0" fontId="22" fillId="36" borderId="10" xfId="0" applyFont="1" applyFill="1" applyBorder="1" applyAlignment="1" applyProtection="1">
      <alignment horizontal="center" vertical="center"/>
    </xf>
    <xf numFmtId="0" fontId="22" fillId="38" borderId="10" xfId="0" applyNumberFormat="1" applyFont="1" applyFill="1" applyBorder="1" applyAlignment="1" applyProtection="1">
      <alignment horizontal="center" vertical="center"/>
      <protection locked="0"/>
    </xf>
    <xf numFmtId="165" fontId="24" fillId="36" borderId="10" xfId="0" applyNumberFormat="1" applyFont="1" applyFill="1" applyBorder="1" applyAlignment="1">
      <alignment horizontal="center" vertical="top" wrapText="1"/>
    </xf>
    <xf numFmtId="166" fontId="22" fillId="36" borderId="10" xfId="0" applyNumberFormat="1" applyFont="1" applyFill="1" applyBorder="1" applyAlignment="1" applyProtection="1">
      <alignment horizontal="center" vertical="center" wrapText="1"/>
    </xf>
    <xf numFmtId="20" fontId="24" fillId="36" borderId="10" xfId="0" applyNumberFormat="1" applyFont="1" applyFill="1" applyBorder="1" applyAlignment="1">
      <alignment vertical="top" wrapText="1"/>
    </xf>
    <xf numFmtId="3" fontId="22" fillId="36" borderId="10" xfId="0" applyNumberFormat="1" applyFont="1" applyFill="1" applyBorder="1" applyAlignment="1" applyProtection="1">
      <alignment horizontal="center" vertical="center"/>
    </xf>
    <xf numFmtId="165" fontId="23" fillId="34" borderId="10" xfId="0" applyNumberFormat="1" applyFont="1" applyFill="1" applyBorder="1" applyAlignment="1">
      <alignment horizontal="left" vertical="center" wrapText="1"/>
    </xf>
    <xf numFmtId="166" fontId="23" fillId="34" borderId="10" xfId="0" applyNumberFormat="1" applyFont="1" applyFill="1" applyBorder="1" applyAlignment="1">
      <alignment horizontal="center" vertical="center" wrapText="1"/>
    </xf>
    <xf numFmtId="166" fontId="23" fillId="34" borderId="10" xfId="0" applyNumberFormat="1" applyFont="1" applyFill="1" applyBorder="1" applyAlignment="1">
      <alignment horizontal="center" vertical="center"/>
    </xf>
    <xf numFmtId="166" fontId="23" fillId="35" borderId="10" xfId="0" applyNumberFormat="1" applyFont="1" applyFill="1" applyBorder="1" applyAlignment="1">
      <alignment horizontal="center" vertical="center"/>
    </xf>
    <xf numFmtId="166" fontId="23" fillId="35" borderId="10" xfId="0" applyNumberFormat="1" applyFont="1" applyFill="1" applyBorder="1" applyAlignment="1">
      <alignment horizontal="center" vertical="center" wrapText="1"/>
    </xf>
    <xf numFmtId="165" fontId="24" fillId="36" borderId="10" xfId="0" applyNumberFormat="1" applyFont="1" applyFill="1" applyBorder="1" applyAlignment="1">
      <alignment horizontal="center" vertical="center"/>
    </xf>
    <xf numFmtId="165" fontId="24" fillId="36" borderId="10" xfId="0" applyNumberFormat="1" applyFont="1" applyFill="1" applyBorder="1" applyAlignment="1">
      <alignment horizontal="left" vertical="center" wrapText="1"/>
    </xf>
    <xf numFmtId="43" fontId="24" fillId="36" borderId="10" xfId="0" applyNumberFormat="1" applyFont="1" applyFill="1" applyBorder="1" applyAlignment="1">
      <alignment horizontal="center" vertical="center"/>
    </xf>
    <xf numFmtId="20" fontId="24" fillId="36" borderId="10" xfId="0" applyNumberFormat="1" applyFont="1" applyFill="1" applyBorder="1" applyAlignment="1">
      <alignment vertical="center"/>
    </xf>
    <xf numFmtId="166" fontId="24" fillId="38" borderId="10" xfId="0" applyNumberFormat="1" applyFont="1" applyFill="1" applyBorder="1" applyAlignment="1" applyProtection="1">
      <alignment vertical="center"/>
      <protection locked="0"/>
    </xf>
    <xf numFmtId="166" fontId="22" fillId="38" borderId="10" xfId="0" applyNumberFormat="1" applyFont="1" applyFill="1" applyBorder="1" applyAlignment="1" applyProtection="1">
      <alignment vertical="center"/>
      <protection locked="0"/>
    </xf>
    <xf numFmtId="166" fontId="24" fillId="36" borderId="10" xfId="42" applyNumberFormat="1" applyFont="1" applyFill="1" applyBorder="1" applyAlignment="1">
      <alignment vertical="center"/>
    </xf>
    <xf numFmtId="166" fontId="24" fillId="36" borderId="10" xfId="0" applyNumberFormat="1" applyFont="1" applyFill="1" applyBorder="1" applyAlignment="1">
      <alignment vertical="center"/>
    </xf>
    <xf numFmtId="166" fontId="23" fillId="34" borderId="10" xfId="0" applyNumberFormat="1" applyFont="1" applyFill="1" applyBorder="1" applyAlignment="1">
      <alignment horizontal="left" vertical="center" wrapText="1"/>
    </xf>
    <xf numFmtId="166" fontId="24" fillId="36" borderId="10" xfId="0" applyNumberFormat="1" applyFont="1" applyFill="1" applyBorder="1" applyAlignment="1">
      <alignment horizontal="left" vertical="center" wrapText="1"/>
    </xf>
    <xf numFmtId="166" fontId="24" fillId="36" borderId="10" xfId="0" applyNumberFormat="1" applyFont="1" applyFill="1" applyBorder="1" applyAlignment="1">
      <alignment horizontal="center" vertical="center" wrapText="1"/>
    </xf>
    <xf numFmtId="166" fontId="24" fillId="38" borderId="10" xfId="0" applyNumberFormat="1" applyFont="1" applyFill="1" applyBorder="1" applyAlignment="1" applyProtection="1">
      <alignment vertical="center" wrapText="1"/>
      <protection locked="0"/>
    </xf>
    <xf numFmtId="166" fontId="22" fillId="38" borderId="10" xfId="0" applyNumberFormat="1" applyFont="1" applyFill="1" applyBorder="1" applyAlignment="1" applyProtection="1">
      <alignment vertical="center" wrapText="1"/>
      <protection locked="0"/>
    </xf>
    <xf numFmtId="20" fontId="24" fillId="36" borderId="10" xfId="0" applyNumberFormat="1" applyFont="1" applyFill="1" applyBorder="1" applyAlignment="1">
      <alignment horizontal="center" vertical="center" wrapText="1"/>
    </xf>
    <xf numFmtId="166" fontId="24" fillId="38" borderId="10" xfId="0" applyNumberFormat="1" applyFont="1" applyFill="1" applyBorder="1" applyAlignment="1" applyProtection="1">
      <alignment horizontal="left" vertical="center" wrapText="1"/>
      <protection locked="0"/>
    </xf>
    <xf numFmtId="166" fontId="24" fillId="38" borderId="10" xfId="0" applyNumberFormat="1" applyFont="1" applyFill="1" applyBorder="1" applyAlignment="1" applyProtection="1">
      <alignment horizontal="center" vertical="center" wrapText="1"/>
      <protection locked="0"/>
    </xf>
    <xf numFmtId="166" fontId="24" fillId="38" borderId="10" xfId="0" applyNumberFormat="1" applyFont="1" applyFill="1" applyBorder="1" applyAlignment="1" applyProtection="1">
      <alignment horizontal="center" vertical="center"/>
      <protection locked="0"/>
    </xf>
    <xf numFmtId="49" fontId="24" fillId="38" borderId="10" xfId="0" applyNumberFormat="1" applyFont="1" applyFill="1" applyBorder="1" applyAlignment="1" applyProtection="1">
      <alignment horizontal="center" vertical="center"/>
      <protection locked="0"/>
    </xf>
    <xf numFmtId="166" fontId="24" fillId="36" borderId="10" xfId="42" applyNumberFormat="1" applyFont="1" applyFill="1" applyBorder="1" applyAlignment="1">
      <alignment horizontal="center" vertical="center"/>
    </xf>
    <xf numFmtId="167" fontId="22" fillId="36" borderId="10" xfId="0" applyNumberFormat="1" applyFont="1" applyFill="1" applyBorder="1" applyAlignment="1" applyProtection="1">
      <alignment horizontal="center" vertical="center"/>
    </xf>
    <xf numFmtId="168" fontId="22" fillId="36" borderId="10" xfId="0" applyNumberFormat="1" applyFont="1" applyFill="1" applyBorder="1" applyAlignment="1" applyProtection="1">
      <alignment horizontal="center" vertical="center"/>
    </xf>
    <xf numFmtId="165" fontId="22" fillId="34" borderId="10" xfId="0" applyNumberFormat="1" applyFont="1" applyFill="1" applyBorder="1" applyAlignment="1">
      <alignment horizontal="center" vertical="center" wrapText="1"/>
    </xf>
    <xf numFmtId="166" fontId="22" fillId="34" borderId="10" xfId="0" applyNumberFormat="1" applyFont="1" applyFill="1" applyBorder="1" applyAlignment="1">
      <alignment horizontal="center" vertical="center" wrapText="1"/>
    </xf>
    <xf numFmtId="166" fontId="22" fillId="35" borderId="10" xfId="0" applyNumberFormat="1" applyFont="1" applyFill="1" applyBorder="1" applyAlignment="1">
      <alignment horizontal="center" vertical="center" wrapText="1"/>
    </xf>
    <xf numFmtId="165" fontId="22" fillId="36" borderId="10" xfId="0" applyNumberFormat="1" applyFont="1" applyFill="1" applyBorder="1" applyAlignment="1">
      <alignment horizontal="center" vertical="center"/>
    </xf>
    <xf numFmtId="165" fontId="22" fillId="36" borderId="10" xfId="0" applyNumberFormat="1" applyFont="1" applyFill="1" applyBorder="1" applyAlignment="1">
      <alignment horizontal="left" vertical="center" wrapText="1"/>
    </xf>
    <xf numFmtId="166" fontId="22" fillId="36" borderId="10" xfId="0" applyNumberFormat="1" applyFont="1" applyFill="1" applyBorder="1" applyAlignment="1">
      <alignment horizontal="left" vertical="center" wrapText="1"/>
    </xf>
    <xf numFmtId="167" fontId="22" fillId="36" borderId="10" xfId="0" applyNumberFormat="1" applyFont="1" applyFill="1" applyBorder="1" applyAlignment="1">
      <alignment horizontal="center" vertical="center"/>
    </xf>
    <xf numFmtId="20" fontId="22" fillId="36" borderId="10" xfId="0" applyNumberFormat="1" applyFont="1" applyFill="1" applyBorder="1" applyAlignment="1">
      <alignment horizontal="center" vertical="center" wrapText="1"/>
    </xf>
    <xf numFmtId="166" fontId="22" fillId="38" borderId="10" xfId="0" applyNumberFormat="1" applyFont="1" applyFill="1" applyBorder="1" applyAlignment="1" applyProtection="1">
      <alignment horizontal="center" vertical="center" wrapText="1"/>
      <protection locked="0"/>
    </xf>
    <xf numFmtId="166" fontId="22" fillId="38" borderId="10" xfId="0" applyNumberFormat="1" applyFont="1" applyFill="1" applyBorder="1" applyAlignment="1" applyProtection="1">
      <alignment horizontal="left" vertical="center"/>
      <protection locked="0"/>
    </xf>
    <xf numFmtId="165" fontId="22" fillId="38" borderId="10" xfId="0" applyNumberFormat="1" applyFont="1" applyFill="1" applyBorder="1" applyAlignment="1" applyProtection="1">
      <alignment horizontal="center" vertical="center"/>
      <protection locked="0"/>
    </xf>
    <xf numFmtId="166" fontId="22" fillId="36" borderId="10" xfId="42" applyNumberFormat="1" applyFont="1" applyFill="1" applyBorder="1" applyAlignment="1">
      <alignment horizontal="center" vertical="center"/>
    </xf>
    <xf numFmtId="0" fontId="18" fillId="0" borderId="16" xfId="0" applyFont="1" applyBorder="1" applyAlignment="1">
      <alignment horizontal="right"/>
    </xf>
    <xf numFmtId="0" fontId="18" fillId="0" borderId="17" xfId="0" applyFont="1" applyBorder="1"/>
    <xf numFmtId="0" fontId="18" fillId="0" borderId="17" xfId="0" applyFont="1" applyBorder="1" applyAlignment="1">
      <alignment horizontal="right"/>
    </xf>
    <xf numFmtId="0" fontId="18" fillId="0" borderId="18" xfId="0" applyFont="1" applyBorder="1" applyAlignment="1">
      <alignment horizontal="right"/>
    </xf>
    <xf numFmtId="0" fontId="18" fillId="0" borderId="19" xfId="0" applyFont="1" applyBorder="1" applyAlignment="1">
      <alignment horizontal="right"/>
    </xf>
    <xf numFmtId="0" fontId="18" fillId="0" borderId="20" xfId="0" applyFont="1" applyBorder="1"/>
    <xf numFmtId="0" fontId="18" fillId="0" borderId="20" xfId="0" applyFont="1" applyBorder="1" applyAlignment="1">
      <alignment horizontal="right"/>
    </xf>
    <xf numFmtId="0" fontId="18" fillId="0" borderId="21" xfId="0" applyFont="1" applyBorder="1" applyAlignment="1">
      <alignment horizontal="right"/>
    </xf>
    <xf numFmtId="0" fontId="21" fillId="33" borderId="22" xfId="0" applyFont="1" applyFill="1" applyBorder="1" applyAlignment="1">
      <alignment horizontal="right"/>
    </xf>
    <xf numFmtId="0" fontId="21" fillId="33" borderId="23" xfId="0" applyFont="1" applyFill="1" applyBorder="1"/>
    <xf numFmtId="0" fontId="21" fillId="33" borderId="23" xfId="0" applyFont="1" applyFill="1" applyBorder="1" applyAlignment="1">
      <alignment horizontal="right"/>
    </xf>
    <xf numFmtId="0" fontId="21" fillId="33" borderId="24" xfId="0" applyFont="1" applyFill="1" applyBorder="1" applyAlignment="1">
      <alignment horizontal="right"/>
    </xf>
    <xf numFmtId="0" fontId="18" fillId="0" borderId="25" xfId="0" applyFont="1" applyBorder="1" applyAlignment="1">
      <alignment horizontal="right"/>
    </xf>
    <xf numFmtId="0" fontId="18" fillId="0" borderId="26" xfId="0" applyFont="1" applyBorder="1"/>
    <xf numFmtId="0" fontId="18" fillId="0" borderId="26" xfId="0" applyFont="1" applyBorder="1" applyAlignment="1">
      <alignment horizontal="right"/>
    </xf>
    <xf numFmtId="0" fontId="18" fillId="0" borderId="27" xfId="0" applyFont="1" applyBorder="1" applyAlignment="1">
      <alignment horizontal="right"/>
    </xf>
    <xf numFmtId="0" fontId="18" fillId="0" borderId="13" xfId="0" applyFont="1" applyBorder="1" applyAlignment="1">
      <alignment horizontal="right"/>
    </xf>
    <xf numFmtId="0" fontId="18" fillId="0" borderId="14" xfId="0" applyFont="1" applyBorder="1"/>
    <xf numFmtId="0" fontId="18" fillId="0" borderId="14" xfId="0" applyFont="1" applyBorder="1" applyAlignment="1">
      <alignment horizontal="right"/>
    </xf>
    <xf numFmtId="0" fontId="18" fillId="0" borderId="15" xfId="0" applyFont="1" applyBorder="1" applyAlignment="1">
      <alignment horizontal="right"/>
    </xf>
    <xf numFmtId="0" fontId="18" fillId="0" borderId="28" xfId="0" applyFont="1" applyBorder="1" applyAlignment="1">
      <alignment horizontal="right"/>
    </xf>
    <xf numFmtId="0" fontId="18" fillId="0" borderId="29" xfId="0" applyFont="1" applyBorder="1"/>
    <xf numFmtId="0" fontId="18" fillId="0" borderId="29" xfId="0" applyFont="1" applyBorder="1" applyAlignment="1">
      <alignment horizontal="right"/>
    </xf>
    <xf numFmtId="0" fontId="18" fillId="0" borderId="30" xfId="0" applyFont="1" applyBorder="1" applyAlignment="1">
      <alignment horizontal="right"/>
    </xf>
    <xf numFmtId="0" fontId="18" fillId="0" borderId="0" xfId="0" applyFont="1" applyAlignment="1">
      <alignment wrapText="1"/>
    </xf>
    <xf numFmtId="0" fontId="21" fillId="33" borderId="23" xfId="0" applyFont="1" applyFill="1" applyBorder="1" applyAlignment="1">
      <alignment wrapText="1"/>
    </xf>
    <xf numFmtId="0" fontId="22" fillId="0" borderId="26" xfId="0" applyFont="1" applyBorder="1" applyAlignment="1">
      <alignment wrapText="1"/>
    </xf>
    <xf numFmtId="0" fontId="22" fillId="0" borderId="14" xfId="0" applyFont="1" applyBorder="1" applyAlignment="1">
      <alignment wrapText="1"/>
    </xf>
    <xf numFmtId="0" fontId="22" fillId="0" borderId="20" xfId="0" applyFont="1" applyBorder="1" applyAlignment="1">
      <alignment wrapText="1"/>
    </xf>
    <xf numFmtId="0" fontId="22" fillId="0" borderId="17" xfId="0" applyFont="1" applyBorder="1" applyAlignment="1">
      <alignment wrapText="1"/>
    </xf>
    <xf numFmtId="0" fontId="24" fillId="38" borderId="10" xfId="0" applyNumberFormat="1" applyFont="1" applyFill="1" applyBorder="1" applyAlignment="1" applyProtection="1">
      <alignment vertical="center"/>
      <protection locked="0"/>
    </xf>
    <xf numFmtId="0" fontId="0" fillId="0" borderId="0" xfId="0" applyAlignment="1">
      <alignment horizontal="right"/>
    </xf>
    <xf numFmtId="0" fontId="0" fillId="0" borderId="26" xfId="0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17" xfId="0" applyBorder="1" applyAlignment="1">
      <alignment horizontal="right"/>
    </xf>
    <xf numFmtId="49" fontId="0" fillId="0" borderId="26" xfId="0" applyNumberFormat="1" applyBorder="1" applyAlignment="1">
      <alignment horizontal="right"/>
    </xf>
    <xf numFmtId="0" fontId="21" fillId="33" borderId="22" xfId="0" applyFont="1" applyFill="1" applyBorder="1" applyAlignment="1">
      <alignment horizontal="right" wrapText="1"/>
    </xf>
    <xf numFmtId="0" fontId="21" fillId="33" borderId="24" xfId="0" applyFont="1" applyFill="1" applyBorder="1" applyAlignment="1">
      <alignment horizontal="right" wrapText="1"/>
    </xf>
    <xf numFmtId="169" fontId="26" fillId="0" borderId="25" xfId="43" applyNumberFormat="1" applyFont="1" applyBorder="1" applyAlignment="1">
      <alignment horizontal="right"/>
    </xf>
    <xf numFmtId="169" fontId="26" fillId="0" borderId="27" xfId="43" applyNumberFormat="1" applyFont="1" applyBorder="1"/>
    <xf numFmtId="169" fontId="26" fillId="0" borderId="22" xfId="43" applyNumberFormat="1" applyFont="1" applyBorder="1" applyAlignment="1">
      <alignment horizontal="right"/>
    </xf>
    <xf numFmtId="169" fontId="26" fillId="0" borderId="24" xfId="43" applyNumberFormat="1" applyFont="1" applyBorder="1"/>
    <xf numFmtId="169" fontId="26" fillId="0" borderId="28" xfId="43" applyNumberFormat="1" applyFont="1" applyBorder="1" applyAlignment="1">
      <alignment horizontal="right"/>
    </xf>
    <xf numFmtId="169" fontId="26" fillId="0" borderId="30" xfId="43" applyNumberFormat="1" applyFont="1" applyBorder="1"/>
    <xf numFmtId="169" fontId="26" fillId="0" borderId="32" xfId="43" applyNumberFormat="1" applyFont="1" applyBorder="1" applyAlignment="1">
      <alignment horizontal="right"/>
    </xf>
    <xf numFmtId="169" fontId="26" fillId="0" borderId="33" xfId="43" applyNumberFormat="1" applyFont="1" applyBorder="1"/>
    <xf numFmtId="4" fontId="26" fillId="0" borderId="26" xfId="0" applyNumberFormat="1" applyFont="1" applyBorder="1" applyAlignment="1">
      <alignment horizontal="right"/>
    </xf>
    <xf numFmtId="4" fontId="26" fillId="0" borderId="23" xfId="0" applyNumberFormat="1" applyFont="1" applyBorder="1" applyAlignment="1">
      <alignment horizontal="right"/>
    </xf>
    <xf numFmtId="4" fontId="26" fillId="0" borderId="29" xfId="0" applyNumberFormat="1" applyFont="1" applyBorder="1" applyAlignment="1">
      <alignment horizontal="right"/>
    </xf>
    <xf numFmtId="4" fontId="26" fillId="0" borderId="31" xfId="0" applyNumberFormat="1" applyFont="1" applyBorder="1" applyAlignment="1">
      <alignment horizontal="right"/>
    </xf>
    <xf numFmtId="166" fontId="0" fillId="0" borderId="0" xfId="0" applyNumberFormat="1"/>
    <xf numFmtId="2" fontId="24" fillId="36" borderId="10" xfId="0" applyNumberFormat="1" applyFont="1" applyFill="1" applyBorder="1" applyAlignment="1">
      <alignment horizontal="center" vertical="center" wrapText="1"/>
    </xf>
    <xf numFmtId="0" fontId="18" fillId="0" borderId="26" xfId="0" applyFont="1" applyBorder="1" applyAlignment="1">
      <alignment wrapText="1"/>
    </xf>
    <xf numFmtId="49" fontId="18" fillId="0" borderId="26" xfId="0" applyNumberFormat="1" applyFont="1" applyBorder="1"/>
    <xf numFmtId="0" fontId="18" fillId="0" borderId="14" xfId="0" applyFont="1" applyBorder="1" applyAlignment="1">
      <alignment wrapText="1"/>
    </xf>
    <xf numFmtId="49" fontId="18" fillId="0" borderId="14" xfId="0" applyNumberFormat="1" applyFont="1" applyBorder="1"/>
    <xf numFmtId="0" fontId="18" fillId="0" borderId="20" xfId="0" applyFont="1" applyBorder="1" applyAlignment="1">
      <alignment wrapText="1"/>
    </xf>
    <xf numFmtId="49" fontId="18" fillId="0" borderId="20" xfId="0" applyNumberFormat="1" applyFont="1" applyBorder="1"/>
    <xf numFmtId="49" fontId="18" fillId="0" borderId="34" xfId="0" applyNumberFormat="1" applyFont="1" applyBorder="1"/>
    <xf numFmtId="164" fontId="22" fillId="0" borderId="14" xfId="0" applyNumberFormat="1" applyFont="1" applyBorder="1" applyAlignment="1">
      <alignment wrapText="1"/>
    </xf>
    <xf numFmtId="164" fontId="18" fillId="0" borderId="20" xfId="0" applyNumberFormat="1" applyFont="1" applyBorder="1" applyAlignment="1">
      <alignment wrapText="1"/>
    </xf>
    <xf numFmtId="169" fontId="18" fillId="0" borderId="0" xfId="0" applyNumberFormat="1" applyFont="1" applyAlignment="1">
      <alignment horizontal="right"/>
    </xf>
    <xf numFmtId="4" fontId="26" fillId="0" borderId="14" xfId="0" applyNumberFormat="1" applyFont="1" applyBorder="1" applyAlignment="1">
      <alignment horizontal="right"/>
    </xf>
    <xf numFmtId="169" fontId="26" fillId="0" borderId="15" xfId="43" applyNumberFormat="1" applyFont="1" applyBorder="1" applyAlignment="1">
      <alignment horizontal="right"/>
    </xf>
    <xf numFmtId="4" fontId="26" fillId="0" borderId="20" xfId="0" applyNumberFormat="1" applyFont="1" applyBorder="1" applyAlignment="1">
      <alignment horizontal="right"/>
    </xf>
    <xf numFmtId="169" fontId="26" fillId="0" borderId="19" xfId="43" applyNumberFormat="1" applyFont="1" applyBorder="1" applyAlignment="1">
      <alignment horizontal="right"/>
    </xf>
    <xf numFmtId="169" fontId="26" fillId="0" borderId="21" xfId="43" applyNumberFormat="1" applyFont="1" applyBorder="1"/>
    <xf numFmtId="0" fontId="18" fillId="0" borderId="35" xfId="0" applyFont="1" applyBorder="1" applyAlignment="1">
      <alignment horizontal="right"/>
    </xf>
    <xf numFmtId="169" fontId="26" fillId="0" borderId="13" xfId="43" applyNumberFormat="1" applyFont="1" applyBorder="1" applyAlignment="1">
      <alignment horizontal="right"/>
    </xf>
    <xf numFmtId="166" fontId="0" fillId="0" borderId="11" xfId="0" applyNumberFormat="1" applyBorder="1" applyAlignment="1">
      <alignment horizontal="center" vertical="center"/>
    </xf>
    <xf numFmtId="166" fontId="0" fillId="0" borderId="12" xfId="0" applyNumberFormat="1" applyBorder="1" applyAlignment="1">
      <alignment horizontal="center" vertical="center"/>
    </xf>
    <xf numFmtId="166" fontId="0" fillId="0" borderId="10" xfId="0" applyNumberFormat="1" applyBorder="1" applyAlignment="1">
      <alignment horizontal="center" vertical="center" wrapText="1"/>
    </xf>
    <xf numFmtId="166" fontId="27" fillId="36" borderId="10" xfId="0" applyNumberFormat="1" applyFont="1" applyFill="1" applyBorder="1" applyAlignment="1">
      <alignment vertical="center" wrapText="1"/>
    </xf>
    <xf numFmtId="166" fontId="27" fillId="36" borderId="10" xfId="0" applyNumberFormat="1" applyFont="1" applyFill="1" applyBorder="1" applyAlignment="1">
      <alignment horizontal="center" vertical="center" wrapText="1"/>
    </xf>
    <xf numFmtId="0" fontId="28" fillId="0" borderId="13" xfId="0" applyFont="1" applyBorder="1" applyAlignment="1">
      <alignment horizontal="right"/>
    </xf>
    <xf numFmtId="0" fontId="28" fillId="0" borderId="14" xfId="0" applyFont="1" applyBorder="1"/>
    <xf numFmtId="0" fontId="29" fillId="0" borderId="14" xfId="0" applyFont="1" applyBorder="1" applyAlignment="1">
      <alignment wrapText="1"/>
    </xf>
    <xf numFmtId="0" fontId="28" fillId="0" borderId="14" xfId="0" applyFont="1" applyBorder="1" applyAlignment="1">
      <alignment horizontal="right"/>
    </xf>
    <xf numFmtId="0" fontId="14" fillId="0" borderId="14" xfId="0" applyFont="1" applyBorder="1" applyAlignment="1">
      <alignment horizontal="right"/>
    </xf>
    <xf numFmtId="4" fontId="30" fillId="0" borderId="23" xfId="0" applyNumberFormat="1" applyFont="1" applyBorder="1" applyAlignment="1">
      <alignment horizontal="right"/>
    </xf>
    <xf numFmtId="0" fontId="28" fillId="0" borderId="15" xfId="0" applyFont="1" applyBorder="1" applyAlignment="1">
      <alignment horizontal="right"/>
    </xf>
    <xf numFmtId="169" fontId="30" fillId="0" borderId="22" xfId="43" applyNumberFormat="1" applyFont="1" applyBorder="1" applyAlignment="1">
      <alignment horizontal="right"/>
    </xf>
    <xf numFmtId="169" fontId="30" fillId="0" borderId="24" xfId="43" applyNumberFormat="1" applyFont="1" applyBorder="1"/>
    <xf numFmtId="0" fontId="28" fillId="0" borderId="0" xfId="0" applyFont="1"/>
  </cellXfs>
  <cellStyles count="44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aluta" xfId="42" builtinId="4"/>
    <cellStyle name="Vejica" xfId="43" builtinId="3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6"/>
  <sheetViews>
    <sheetView tabSelected="1" topLeftCell="K1" workbookViewId="0">
      <pane ySplit="3" topLeftCell="A13" activePane="bottomLeft" state="frozen"/>
      <selection pane="bottomLeft" activeCell="C21" sqref="C21"/>
    </sheetView>
  </sheetViews>
  <sheetFormatPr defaultRowHeight="12.75" x14ac:dyDescent="0.2"/>
  <cols>
    <col min="1" max="1" width="4" style="2" bestFit="1" customWidth="1"/>
    <col min="2" max="2" width="41.28515625" style="1" bestFit="1" customWidth="1"/>
    <col min="3" max="3" width="72" style="1" bestFit="1" customWidth="1"/>
    <col min="4" max="4" width="34.7109375" style="1" bestFit="1" customWidth="1"/>
    <col min="5" max="5" width="54.7109375" style="1" bestFit="1" customWidth="1"/>
    <col min="6" max="6" width="12" style="1" customWidth="1"/>
    <col min="7" max="7" width="16.85546875" style="87" customWidth="1"/>
    <col min="8" max="8" width="5.28515625" style="1" bestFit="1" customWidth="1"/>
    <col min="9" max="9" width="18.28515625" style="1" customWidth="1"/>
    <col min="10" max="10" width="18.5703125" style="1" customWidth="1"/>
    <col min="11" max="11" width="10.7109375" style="1" bestFit="1" customWidth="1"/>
    <col min="12" max="12" width="16" style="1" bestFit="1" customWidth="1"/>
    <col min="13" max="13" width="8" style="2" bestFit="1" customWidth="1"/>
    <col min="14" max="14" width="20" style="2" bestFit="1" customWidth="1"/>
    <col min="15" max="15" width="9.28515625" style="2" hidden="1" customWidth="1"/>
    <col min="16" max="16" width="16" style="2" hidden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9.85546875" style="3" customWidth="1"/>
    <col min="22" max="23" width="22.7109375" style="2" bestFit="1" customWidth="1"/>
    <col min="24" max="24" width="17.28515625" style="2" bestFit="1" customWidth="1"/>
    <col min="25" max="25" width="17.28515625" style="2" customWidth="1"/>
    <col min="26" max="26" width="13.28515625" style="2" bestFit="1" customWidth="1"/>
    <col min="27" max="27" width="13.28515625" style="2" customWidth="1"/>
    <col min="28" max="28" width="15.7109375" style="1" customWidth="1"/>
    <col min="29" max="16384" width="9.140625" style="1"/>
  </cols>
  <sheetData>
    <row r="1" spans="1:28" ht="15.75" x14ac:dyDescent="0.25">
      <c r="A1" s="4" t="s">
        <v>0</v>
      </c>
    </row>
    <row r="2" spans="1:28" ht="13.5" thickBot="1" x14ac:dyDescent="0.25">
      <c r="A2" s="5" t="s">
        <v>1</v>
      </c>
    </row>
    <row r="3" spans="1:28" ht="39" thickBot="1" x14ac:dyDescent="0.25">
      <c r="A3" s="71" t="s">
        <v>2</v>
      </c>
      <c r="B3" s="72" t="s">
        <v>3</v>
      </c>
      <c r="C3" s="72" t="s">
        <v>4</v>
      </c>
      <c r="D3" s="72" t="s">
        <v>5</v>
      </c>
      <c r="E3" s="72" t="s">
        <v>6</v>
      </c>
      <c r="F3" s="72" t="s">
        <v>7</v>
      </c>
      <c r="G3" s="88" t="s">
        <v>8</v>
      </c>
      <c r="H3" s="72" t="s">
        <v>9</v>
      </c>
      <c r="I3" s="72" t="s">
        <v>10</v>
      </c>
      <c r="J3" s="72" t="s">
        <v>11</v>
      </c>
      <c r="K3" s="72" t="s">
        <v>12</v>
      </c>
      <c r="L3" s="72" t="s">
        <v>13</v>
      </c>
      <c r="M3" s="73" t="s">
        <v>14</v>
      </c>
      <c r="N3" s="73" t="s">
        <v>15</v>
      </c>
      <c r="O3" s="73" t="s">
        <v>16</v>
      </c>
      <c r="P3" s="73" t="s">
        <v>17</v>
      </c>
      <c r="Q3" s="73" t="s">
        <v>18</v>
      </c>
      <c r="R3" s="73" t="s">
        <v>19</v>
      </c>
      <c r="S3" s="73" t="s">
        <v>20</v>
      </c>
      <c r="T3" s="73" t="s">
        <v>21</v>
      </c>
      <c r="U3" s="73" t="s">
        <v>22</v>
      </c>
      <c r="V3" s="73" t="s">
        <v>23</v>
      </c>
      <c r="W3" s="73" t="s">
        <v>24</v>
      </c>
      <c r="X3" s="73" t="s">
        <v>25</v>
      </c>
      <c r="Y3" s="73" t="s">
        <v>26</v>
      </c>
      <c r="Z3" s="74" t="s">
        <v>27</v>
      </c>
      <c r="AA3" s="100" t="s">
        <v>153</v>
      </c>
      <c r="AB3" s="101" t="s">
        <v>154</v>
      </c>
    </row>
    <row r="4" spans="1:28" ht="39.75" thickBot="1" x14ac:dyDescent="0.3">
      <c r="A4" s="75">
        <v>10</v>
      </c>
      <c r="B4" s="76" t="s">
        <v>28</v>
      </c>
      <c r="C4" s="76" t="s">
        <v>175</v>
      </c>
      <c r="D4" s="76" t="s">
        <v>30</v>
      </c>
      <c r="E4" s="76" t="s">
        <v>31</v>
      </c>
      <c r="F4" s="76"/>
      <c r="G4" s="89" t="s">
        <v>135</v>
      </c>
      <c r="H4" s="76" t="s">
        <v>32</v>
      </c>
      <c r="I4" s="89" t="s">
        <v>135</v>
      </c>
      <c r="J4" s="89" t="s">
        <v>135</v>
      </c>
      <c r="K4" s="76" t="s">
        <v>33</v>
      </c>
      <c r="L4" s="89" t="s">
        <v>135</v>
      </c>
      <c r="M4" s="77">
        <v>80</v>
      </c>
      <c r="N4" s="94">
        <f>'1.SKLOP SRCE'!$J$2</f>
        <v>0</v>
      </c>
      <c r="O4" s="77"/>
      <c r="P4" s="77"/>
      <c r="Q4" s="77">
        <f t="shared" ref="Q4:Q12" si="0">M4*N4</f>
        <v>0</v>
      </c>
      <c r="R4" s="77">
        <f>'1.SKLOP SRCE'!$K$2</f>
        <v>22</v>
      </c>
      <c r="S4" s="77">
        <f t="shared" ref="S4:S12" si="1">N4+(N4*0.22)</f>
        <v>0</v>
      </c>
      <c r="T4" s="77">
        <f t="shared" ref="T4:T12" si="2">M4*S4</f>
        <v>0</v>
      </c>
      <c r="U4" s="89" t="s">
        <v>135</v>
      </c>
      <c r="V4" s="110">
        <f>SUM(Q4)</f>
        <v>0</v>
      </c>
      <c r="W4" s="110">
        <f>SUM(T4)</f>
        <v>0</v>
      </c>
      <c r="X4" s="89" t="s">
        <v>135</v>
      </c>
      <c r="Y4" s="89" t="s">
        <v>135</v>
      </c>
      <c r="Z4" s="78">
        <v>81404</v>
      </c>
      <c r="AA4" s="102">
        <f t="shared" ref="AA4:AB6" si="3">V4*2</f>
        <v>0</v>
      </c>
      <c r="AB4" s="103">
        <f t="shared" si="3"/>
        <v>0</v>
      </c>
    </row>
    <row r="5" spans="1:28" ht="39.75" thickBot="1" x14ac:dyDescent="0.3">
      <c r="A5" s="75">
        <v>20</v>
      </c>
      <c r="B5" s="76"/>
      <c r="C5" s="76" t="s">
        <v>176</v>
      </c>
      <c r="D5" s="76" t="s">
        <v>34</v>
      </c>
      <c r="E5" s="76" t="s">
        <v>35</v>
      </c>
      <c r="F5" s="76"/>
      <c r="G5" s="89" t="s">
        <v>136</v>
      </c>
      <c r="H5" s="76" t="s">
        <v>36</v>
      </c>
      <c r="I5" s="89" t="s">
        <v>136</v>
      </c>
      <c r="J5" s="89" t="s">
        <v>136</v>
      </c>
      <c r="K5" s="76" t="s">
        <v>33</v>
      </c>
      <c r="L5" s="89" t="s">
        <v>136</v>
      </c>
      <c r="M5" s="77">
        <v>30</v>
      </c>
      <c r="N5" s="95">
        <f>'2.SKLOP SKELET'!$J$2</f>
        <v>0</v>
      </c>
      <c r="O5" s="77"/>
      <c r="P5" s="77"/>
      <c r="Q5" s="77">
        <f t="shared" si="0"/>
        <v>0</v>
      </c>
      <c r="R5" s="95">
        <f>'2.SKLOP SKELET'!$K$2</f>
        <v>22</v>
      </c>
      <c r="S5" s="77">
        <f t="shared" si="1"/>
        <v>0</v>
      </c>
      <c r="T5" s="77">
        <f t="shared" si="2"/>
        <v>0</v>
      </c>
      <c r="U5" s="89" t="s">
        <v>136</v>
      </c>
      <c r="V5" s="110">
        <f>SUM(Q5)</f>
        <v>0</v>
      </c>
      <c r="W5" s="110">
        <f>SUM(T5)</f>
        <v>0</v>
      </c>
      <c r="X5" s="89" t="s">
        <v>136</v>
      </c>
      <c r="Y5" s="89" t="s">
        <v>136</v>
      </c>
      <c r="Z5" s="78">
        <v>81405</v>
      </c>
      <c r="AA5" s="102">
        <f t="shared" si="3"/>
        <v>0</v>
      </c>
      <c r="AB5" s="103">
        <f t="shared" si="3"/>
        <v>0</v>
      </c>
    </row>
    <row r="6" spans="1:28" ht="39.75" thickBot="1" x14ac:dyDescent="0.3">
      <c r="A6" s="75">
        <v>30</v>
      </c>
      <c r="B6" s="76"/>
      <c r="C6" s="76" t="s">
        <v>177</v>
      </c>
      <c r="D6" s="76"/>
      <c r="E6" s="76" t="s">
        <v>35</v>
      </c>
      <c r="F6" s="76"/>
      <c r="G6" s="89" t="s">
        <v>137</v>
      </c>
      <c r="H6" s="76" t="s">
        <v>38</v>
      </c>
      <c r="I6" s="89" t="s">
        <v>137</v>
      </c>
      <c r="J6" s="89" t="s">
        <v>137</v>
      </c>
      <c r="K6" s="76" t="s">
        <v>33</v>
      </c>
      <c r="L6" s="89" t="s">
        <v>137</v>
      </c>
      <c r="M6" s="77">
        <v>12</v>
      </c>
      <c r="N6" s="95">
        <f>'3.SKLOP ERC'!$I$2</f>
        <v>0</v>
      </c>
      <c r="O6" s="77"/>
      <c r="P6" s="77"/>
      <c r="Q6" s="77">
        <f t="shared" si="0"/>
        <v>0</v>
      </c>
      <c r="R6" s="95">
        <f>'3.SKLOP ERC'!$J$2</f>
        <v>22</v>
      </c>
      <c r="S6" s="77">
        <f t="shared" si="1"/>
        <v>0</v>
      </c>
      <c r="T6" s="77">
        <f t="shared" si="2"/>
        <v>0</v>
      </c>
      <c r="U6" s="89" t="s">
        <v>137</v>
      </c>
      <c r="V6" s="110">
        <f>SUM(Q6)</f>
        <v>0</v>
      </c>
      <c r="W6" s="110">
        <f>SUM(T6)</f>
        <v>0</v>
      </c>
      <c r="X6" s="89" t="s">
        <v>137</v>
      </c>
      <c r="Y6" s="89" t="s">
        <v>137</v>
      </c>
      <c r="Z6" s="78">
        <v>81406</v>
      </c>
      <c r="AA6" s="102">
        <f t="shared" si="3"/>
        <v>0</v>
      </c>
      <c r="AB6" s="103">
        <f t="shared" si="3"/>
        <v>0</v>
      </c>
    </row>
    <row r="7" spans="1:28" ht="64.5" x14ac:dyDescent="0.25">
      <c r="A7" s="79">
        <v>40</v>
      </c>
      <c r="B7" s="80"/>
      <c r="C7" s="80" t="s">
        <v>39</v>
      </c>
      <c r="D7" s="80" t="s">
        <v>40</v>
      </c>
      <c r="E7" s="80" t="s">
        <v>41</v>
      </c>
      <c r="F7" s="80"/>
      <c r="G7" s="90" t="s">
        <v>138</v>
      </c>
      <c r="H7" s="80" t="s">
        <v>42</v>
      </c>
      <c r="I7" s="90" t="s">
        <v>138</v>
      </c>
      <c r="J7" s="90" t="s">
        <v>138</v>
      </c>
      <c r="K7" s="80" t="s">
        <v>33</v>
      </c>
      <c r="L7" s="90" t="s">
        <v>138</v>
      </c>
      <c r="M7" s="81">
        <v>53</v>
      </c>
      <c r="N7" s="96">
        <f>'4.SKLOP GENERATOR'!$K$2</f>
        <v>0</v>
      </c>
      <c r="O7" s="81"/>
      <c r="P7" s="81"/>
      <c r="Q7" s="81">
        <f t="shared" si="0"/>
        <v>0</v>
      </c>
      <c r="R7" s="96">
        <f>'4.SKLOP GENERATOR'!$L$2</f>
        <v>22</v>
      </c>
      <c r="S7" s="81">
        <f t="shared" si="1"/>
        <v>0</v>
      </c>
      <c r="T7" s="81">
        <f t="shared" si="2"/>
        <v>0</v>
      </c>
      <c r="U7" s="90" t="s">
        <v>138</v>
      </c>
      <c r="V7" s="111"/>
      <c r="W7" s="111"/>
      <c r="X7" s="90" t="s">
        <v>138</v>
      </c>
      <c r="Y7" s="90" t="s">
        <v>138</v>
      </c>
      <c r="Z7" s="82">
        <v>81407</v>
      </c>
      <c r="AA7" s="104"/>
      <c r="AB7" s="105"/>
    </row>
    <row r="8" spans="1:28" ht="65.25" thickBot="1" x14ac:dyDescent="0.3">
      <c r="A8" s="67">
        <v>50</v>
      </c>
      <c r="B8" s="68"/>
      <c r="C8" s="68"/>
      <c r="D8" s="68" t="s">
        <v>43</v>
      </c>
      <c r="E8" s="68" t="s">
        <v>41</v>
      </c>
      <c r="F8" s="68"/>
      <c r="G8" s="91" t="s">
        <v>139</v>
      </c>
      <c r="H8" s="68" t="s">
        <v>42</v>
      </c>
      <c r="I8" s="91" t="s">
        <v>139</v>
      </c>
      <c r="J8" s="91" t="s">
        <v>139</v>
      </c>
      <c r="K8" s="68" t="s">
        <v>33</v>
      </c>
      <c r="L8" s="91" t="s">
        <v>139</v>
      </c>
      <c r="M8" s="69">
        <v>53</v>
      </c>
      <c r="N8" s="97">
        <f>'4.SKLOP GENERATOR'!$K$3</f>
        <v>0</v>
      </c>
      <c r="O8" s="69"/>
      <c r="P8" s="69"/>
      <c r="Q8" s="69">
        <f t="shared" si="0"/>
        <v>0</v>
      </c>
      <c r="R8" s="97">
        <f>'4.SKLOP GENERATOR'!$L$3</f>
        <v>22</v>
      </c>
      <c r="S8" s="69">
        <f t="shared" si="1"/>
        <v>0</v>
      </c>
      <c r="T8" s="69">
        <f t="shared" si="2"/>
        <v>0</v>
      </c>
      <c r="U8" s="91" t="s">
        <v>139</v>
      </c>
      <c r="V8" s="112">
        <f>SUM(Q7:Q8)</f>
        <v>0</v>
      </c>
      <c r="W8" s="112">
        <f>SUM(T7:T8)</f>
        <v>0</v>
      </c>
      <c r="X8" s="91" t="s">
        <v>139</v>
      </c>
      <c r="Y8" s="91" t="s">
        <v>139</v>
      </c>
      <c r="Z8" s="70">
        <v>81408</v>
      </c>
      <c r="AA8" s="106">
        <f>V8*2</f>
        <v>0</v>
      </c>
      <c r="AB8" s="107">
        <f>W8*2</f>
        <v>0</v>
      </c>
    </row>
    <row r="9" spans="1:28" ht="51.75" x14ac:dyDescent="0.25">
      <c r="A9" s="79">
        <v>60</v>
      </c>
      <c r="B9" s="80"/>
      <c r="C9" s="80" t="s">
        <v>44</v>
      </c>
      <c r="D9" s="80" t="s">
        <v>45</v>
      </c>
      <c r="E9" s="80" t="s">
        <v>46</v>
      </c>
      <c r="F9" s="80"/>
      <c r="G9" s="90" t="s">
        <v>140</v>
      </c>
      <c r="H9" s="80" t="s">
        <v>47</v>
      </c>
      <c r="I9" s="90" t="s">
        <v>140</v>
      </c>
      <c r="J9" s="90" t="s">
        <v>140</v>
      </c>
      <c r="K9" s="80" t="s">
        <v>33</v>
      </c>
      <c r="L9" s="90" t="s">
        <v>140</v>
      </c>
      <c r="M9" s="81">
        <v>5</v>
      </c>
      <c r="N9" s="96">
        <f>'5.SKLOP Y-90 koloid'!$L$2</f>
        <v>0</v>
      </c>
      <c r="O9" s="81"/>
      <c r="P9" s="81"/>
      <c r="Q9" s="81">
        <f t="shared" si="0"/>
        <v>0</v>
      </c>
      <c r="R9" s="96">
        <f>'5.SKLOP Y-90 koloid'!$M$2</f>
        <v>22</v>
      </c>
      <c r="S9" s="81">
        <f t="shared" si="1"/>
        <v>0</v>
      </c>
      <c r="T9" s="81">
        <f t="shared" si="2"/>
        <v>0</v>
      </c>
      <c r="U9" s="90" t="s">
        <v>140</v>
      </c>
      <c r="V9" s="111"/>
      <c r="W9" s="111"/>
      <c r="X9" s="90" t="s">
        <v>140</v>
      </c>
      <c r="Y9" s="90" t="s">
        <v>140</v>
      </c>
      <c r="Z9" s="82">
        <v>81409</v>
      </c>
      <c r="AA9" s="104"/>
      <c r="AB9" s="105"/>
    </row>
    <row r="10" spans="1:28" ht="52.5" thickBot="1" x14ac:dyDescent="0.3">
      <c r="A10" s="67">
        <v>70</v>
      </c>
      <c r="B10" s="68"/>
      <c r="C10" s="68" t="s">
        <v>48</v>
      </c>
      <c r="D10" s="68" t="s">
        <v>49</v>
      </c>
      <c r="E10" s="68" t="s">
        <v>46</v>
      </c>
      <c r="F10" s="68"/>
      <c r="G10" s="91" t="s">
        <v>141</v>
      </c>
      <c r="H10" s="68" t="s">
        <v>47</v>
      </c>
      <c r="I10" s="91" t="s">
        <v>141</v>
      </c>
      <c r="J10" s="91" t="s">
        <v>141</v>
      </c>
      <c r="K10" s="68" t="s">
        <v>33</v>
      </c>
      <c r="L10" s="91" t="s">
        <v>141</v>
      </c>
      <c r="M10" s="69">
        <v>5</v>
      </c>
      <c r="N10" s="97">
        <f>'5.SKLOP Y-90 koloid'!$L$3</f>
        <v>0</v>
      </c>
      <c r="O10" s="69"/>
      <c r="P10" s="69"/>
      <c r="Q10" s="69">
        <f t="shared" si="0"/>
        <v>0</v>
      </c>
      <c r="R10" s="97">
        <f>'5.SKLOP Y-90 koloid'!$M$3</f>
        <v>22</v>
      </c>
      <c r="S10" s="69">
        <f t="shared" si="1"/>
        <v>0</v>
      </c>
      <c r="T10" s="69">
        <f t="shared" si="2"/>
        <v>0</v>
      </c>
      <c r="U10" s="91" t="s">
        <v>141</v>
      </c>
      <c r="V10" s="112">
        <f>SUM(Q9:Q10)</f>
        <v>0</v>
      </c>
      <c r="W10" s="112">
        <f>SUM(T9:T10)</f>
        <v>0</v>
      </c>
      <c r="X10" s="91" t="s">
        <v>141</v>
      </c>
      <c r="Y10" s="91" t="s">
        <v>141</v>
      </c>
      <c r="Z10" s="70">
        <v>81410</v>
      </c>
      <c r="AA10" s="106">
        <f>V10*2</f>
        <v>0</v>
      </c>
      <c r="AB10" s="107">
        <f>W10*2</f>
        <v>0</v>
      </c>
    </row>
    <row r="11" spans="1:28" ht="51.75" x14ac:dyDescent="0.25">
      <c r="A11" s="79">
        <v>80</v>
      </c>
      <c r="B11" s="80"/>
      <c r="C11" s="80" t="s">
        <v>50</v>
      </c>
      <c r="D11" s="80" t="s">
        <v>51</v>
      </c>
      <c r="E11" s="80" t="s">
        <v>46</v>
      </c>
      <c r="F11" s="80"/>
      <c r="G11" s="90" t="s">
        <v>142</v>
      </c>
      <c r="H11" s="80" t="s">
        <v>52</v>
      </c>
      <c r="I11" s="90" t="s">
        <v>142</v>
      </c>
      <c r="J11" s="90" t="s">
        <v>142</v>
      </c>
      <c r="K11" s="80" t="s">
        <v>33</v>
      </c>
      <c r="L11" s="90" t="s">
        <v>142</v>
      </c>
      <c r="M11" s="81">
        <v>5</v>
      </c>
      <c r="N11" s="96">
        <f>'6.SKLOP Re-186 koloid'!$L$2</f>
        <v>0</v>
      </c>
      <c r="O11" s="81"/>
      <c r="P11" s="81"/>
      <c r="Q11" s="81">
        <f t="shared" si="0"/>
        <v>0</v>
      </c>
      <c r="R11" s="96">
        <f>'6.SKLOP Re-186 koloid'!$M$2</f>
        <v>22</v>
      </c>
      <c r="S11" s="81">
        <f t="shared" si="1"/>
        <v>0</v>
      </c>
      <c r="T11" s="81">
        <f t="shared" si="2"/>
        <v>0</v>
      </c>
      <c r="U11" s="90" t="s">
        <v>142</v>
      </c>
      <c r="V11" s="111"/>
      <c r="W11" s="111"/>
      <c r="X11" s="90" t="s">
        <v>142</v>
      </c>
      <c r="Y11" s="90" t="s">
        <v>142</v>
      </c>
      <c r="Z11" s="82">
        <v>81411</v>
      </c>
      <c r="AA11" s="104"/>
      <c r="AB11" s="105"/>
    </row>
    <row r="12" spans="1:28" ht="52.5" thickBot="1" x14ac:dyDescent="0.3">
      <c r="A12" s="67">
        <v>90</v>
      </c>
      <c r="B12" s="68"/>
      <c r="C12" s="68" t="s">
        <v>53</v>
      </c>
      <c r="D12" s="68" t="s">
        <v>54</v>
      </c>
      <c r="E12" s="68" t="s">
        <v>46</v>
      </c>
      <c r="F12" s="68"/>
      <c r="G12" s="91" t="s">
        <v>143</v>
      </c>
      <c r="H12" s="68" t="s">
        <v>52</v>
      </c>
      <c r="I12" s="91" t="s">
        <v>143</v>
      </c>
      <c r="J12" s="91" t="s">
        <v>143</v>
      </c>
      <c r="K12" s="68" t="s">
        <v>33</v>
      </c>
      <c r="L12" s="91" t="s">
        <v>143</v>
      </c>
      <c r="M12" s="69">
        <v>5</v>
      </c>
      <c r="N12" s="97">
        <f>'6.SKLOP Re-186 koloid'!$L$3</f>
        <v>0</v>
      </c>
      <c r="O12" s="69"/>
      <c r="P12" s="69"/>
      <c r="Q12" s="69">
        <f t="shared" si="0"/>
        <v>0</v>
      </c>
      <c r="R12" s="97">
        <f>'6.SKLOP Re-186 koloid'!$M$3</f>
        <v>22</v>
      </c>
      <c r="S12" s="69">
        <f t="shared" si="1"/>
        <v>0</v>
      </c>
      <c r="T12" s="69">
        <f t="shared" si="2"/>
        <v>0</v>
      </c>
      <c r="U12" s="91" t="s">
        <v>143</v>
      </c>
      <c r="V12" s="112">
        <f>SUM(Q11:Q12)</f>
        <v>0</v>
      </c>
      <c r="W12" s="112">
        <f>SUM(T11:T12)</f>
        <v>0</v>
      </c>
      <c r="X12" s="91" t="s">
        <v>143</v>
      </c>
      <c r="Y12" s="91" t="s">
        <v>143</v>
      </c>
      <c r="Z12" s="70">
        <v>81412</v>
      </c>
      <c r="AA12" s="106">
        <f>V12*2</f>
        <v>0</v>
      </c>
      <c r="AB12" s="107">
        <f>W12*2</f>
        <v>0</v>
      </c>
    </row>
    <row r="13" spans="1:28" ht="52.5" thickBot="1" x14ac:dyDescent="0.3">
      <c r="A13" s="75">
        <v>100</v>
      </c>
      <c r="B13" s="76"/>
      <c r="C13" s="76" t="s">
        <v>55</v>
      </c>
      <c r="D13" s="76" t="s">
        <v>56</v>
      </c>
      <c r="E13" s="76" t="s">
        <v>35</v>
      </c>
      <c r="F13" s="76"/>
      <c r="G13" s="89" t="s">
        <v>144</v>
      </c>
      <c r="H13" s="76" t="s">
        <v>57</v>
      </c>
      <c r="I13" s="89" t="s">
        <v>144</v>
      </c>
      <c r="J13" s="89" t="s">
        <v>144</v>
      </c>
      <c r="K13" s="76" t="s">
        <v>33</v>
      </c>
      <c r="L13" s="89" t="s">
        <v>144</v>
      </c>
      <c r="M13" s="77">
        <v>5</v>
      </c>
      <c r="N13" s="95">
        <f>'7.SKLOP Cu-64 klorid'!$L$2</f>
        <v>0</v>
      </c>
      <c r="O13" s="77"/>
      <c r="P13" s="77"/>
      <c r="Q13" s="77">
        <f t="shared" ref="Q13:Q25" si="4">M13*N13</f>
        <v>0</v>
      </c>
      <c r="R13" s="95">
        <f>'7.SKLOP Cu-64 klorid'!$M$2</f>
        <v>22</v>
      </c>
      <c r="S13" s="77">
        <f t="shared" ref="S13:S21" si="5">N13+(N13*0.22)</f>
        <v>0</v>
      </c>
      <c r="T13" s="77">
        <f t="shared" ref="T13:T21" si="6">M13*S13</f>
        <v>0</v>
      </c>
      <c r="U13" s="89" t="s">
        <v>144</v>
      </c>
      <c r="V13" s="110">
        <f>SUM(Q13)</f>
        <v>0</v>
      </c>
      <c r="W13" s="110">
        <f>SUM(T13)</f>
        <v>0</v>
      </c>
      <c r="X13" s="89" t="s">
        <v>144</v>
      </c>
      <c r="Y13" s="89" t="s">
        <v>144</v>
      </c>
      <c r="Z13" s="78">
        <v>81413</v>
      </c>
      <c r="AA13" s="102">
        <f>V13*2</f>
        <v>0</v>
      </c>
      <c r="AB13" s="103">
        <f>W13*2</f>
        <v>0</v>
      </c>
    </row>
    <row r="14" spans="1:28" ht="39" x14ac:dyDescent="0.25">
      <c r="A14" s="79">
        <v>110</v>
      </c>
      <c r="B14" s="80"/>
      <c r="C14" s="80" t="s">
        <v>58</v>
      </c>
      <c r="D14" s="80" t="s">
        <v>59</v>
      </c>
      <c r="E14" s="80" t="s">
        <v>60</v>
      </c>
      <c r="F14" s="80"/>
      <c r="G14" s="90" t="s">
        <v>145</v>
      </c>
      <c r="H14" s="80" t="s">
        <v>61</v>
      </c>
      <c r="I14" s="90" t="s">
        <v>145</v>
      </c>
      <c r="J14" s="90" t="s">
        <v>145</v>
      </c>
      <c r="K14" s="80" t="s">
        <v>33</v>
      </c>
      <c r="L14" s="90" t="s">
        <v>145</v>
      </c>
      <c r="M14" s="81">
        <v>350</v>
      </c>
      <c r="N14" s="96">
        <f>'8.SKLOP I-123'!$L$2</f>
        <v>0</v>
      </c>
      <c r="O14" s="81"/>
      <c r="P14" s="81"/>
      <c r="Q14" s="81">
        <f t="shared" si="4"/>
        <v>0</v>
      </c>
      <c r="R14" s="96">
        <f>'8.SKLOP I-123'!$M$2</f>
        <v>22</v>
      </c>
      <c r="S14" s="81">
        <f t="shared" si="5"/>
        <v>0</v>
      </c>
      <c r="T14" s="81">
        <f t="shared" si="6"/>
        <v>0</v>
      </c>
      <c r="U14" s="90" t="s">
        <v>145</v>
      </c>
      <c r="V14" s="111"/>
      <c r="W14" s="111"/>
      <c r="X14" s="90" t="s">
        <v>145</v>
      </c>
      <c r="Y14" s="90" t="s">
        <v>145</v>
      </c>
      <c r="Z14" s="82">
        <v>81414</v>
      </c>
      <c r="AA14" s="104"/>
      <c r="AB14" s="105"/>
    </row>
    <row r="15" spans="1:28" ht="39" x14ac:dyDescent="0.25">
      <c r="A15" s="63">
        <v>120</v>
      </c>
      <c r="B15" s="64"/>
      <c r="C15" s="64" t="s">
        <v>62</v>
      </c>
      <c r="D15" s="64" t="s">
        <v>59</v>
      </c>
      <c r="E15" s="64" t="s">
        <v>60</v>
      </c>
      <c r="F15" s="64"/>
      <c r="G15" s="92" t="s">
        <v>146</v>
      </c>
      <c r="H15" s="64" t="s">
        <v>61</v>
      </c>
      <c r="I15" s="92" t="s">
        <v>146</v>
      </c>
      <c r="J15" s="92" t="s">
        <v>146</v>
      </c>
      <c r="K15" s="64" t="s">
        <v>33</v>
      </c>
      <c r="L15" s="92" t="s">
        <v>146</v>
      </c>
      <c r="M15" s="65">
        <v>50</v>
      </c>
      <c r="N15" s="98">
        <f>'8.SKLOP I-123'!$L$3</f>
        <v>0</v>
      </c>
      <c r="O15" s="65"/>
      <c r="P15" s="65"/>
      <c r="Q15" s="65">
        <f t="shared" si="4"/>
        <v>0</v>
      </c>
      <c r="R15" s="98">
        <f>'8.SKLOP I-123'!$M$3</f>
        <v>22</v>
      </c>
      <c r="S15" s="65">
        <f t="shared" si="5"/>
        <v>0</v>
      </c>
      <c r="T15" s="65">
        <f t="shared" si="6"/>
        <v>0</v>
      </c>
      <c r="U15" s="92" t="s">
        <v>146</v>
      </c>
      <c r="V15" s="113"/>
      <c r="W15" s="113"/>
      <c r="X15" s="92" t="s">
        <v>146</v>
      </c>
      <c r="Y15" s="92" t="s">
        <v>146</v>
      </c>
      <c r="Z15" s="66">
        <v>81415</v>
      </c>
      <c r="AA15" s="108"/>
      <c r="AB15" s="109"/>
    </row>
    <row r="16" spans="1:28" ht="39.75" thickBot="1" x14ac:dyDescent="0.3">
      <c r="A16" s="67">
        <v>130</v>
      </c>
      <c r="B16" s="68"/>
      <c r="C16" s="68" t="s">
        <v>63</v>
      </c>
      <c r="D16" s="68" t="s">
        <v>59</v>
      </c>
      <c r="E16" s="68" t="s">
        <v>60</v>
      </c>
      <c r="F16" s="68"/>
      <c r="G16" s="91" t="s">
        <v>147</v>
      </c>
      <c r="H16" s="68" t="s">
        <v>61</v>
      </c>
      <c r="I16" s="91" t="s">
        <v>147</v>
      </c>
      <c r="J16" s="91" t="s">
        <v>147</v>
      </c>
      <c r="K16" s="68" t="s">
        <v>33</v>
      </c>
      <c r="L16" s="91" t="s">
        <v>147</v>
      </c>
      <c r="M16" s="69">
        <v>55</v>
      </c>
      <c r="N16" s="97">
        <f>'8.SKLOP I-123'!$L$4</f>
        <v>0</v>
      </c>
      <c r="O16" s="69"/>
      <c r="P16" s="69"/>
      <c r="Q16" s="69">
        <f t="shared" si="4"/>
        <v>0</v>
      </c>
      <c r="R16" s="97">
        <f>'8.SKLOP I-123'!$M$4</f>
        <v>22</v>
      </c>
      <c r="S16" s="69">
        <f t="shared" si="5"/>
        <v>0</v>
      </c>
      <c r="T16" s="69">
        <f t="shared" si="6"/>
        <v>0</v>
      </c>
      <c r="U16" s="91" t="s">
        <v>147</v>
      </c>
      <c r="V16" s="112">
        <f>SUM(Q14:Q16)</f>
        <v>0</v>
      </c>
      <c r="W16" s="112">
        <f>SUM(T14:T16)</f>
        <v>0</v>
      </c>
      <c r="X16" s="91" t="s">
        <v>147</v>
      </c>
      <c r="Y16" s="91" t="s">
        <v>147</v>
      </c>
      <c r="Z16" s="70">
        <v>81416</v>
      </c>
      <c r="AA16" s="106">
        <f>V16*2</f>
        <v>0</v>
      </c>
      <c r="AB16" s="107">
        <f>W16*2</f>
        <v>0</v>
      </c>
    </row>
    <row r="17" spans="1:28" s="147" customFormat="1" ht="51.75" x14ac:dyDescent="0.25">
      <c r="A17" s="138">
        <v>140</v>
      </c>
      <c r="B17" s="139"/>
      <c r="C17" s="139" t="s">
        <v>179</v>
      </c>
      <c r="D17" s="139" t="s">
        <v>181</v>
      </c>
      <c r="E17" s="139" t="s">
        <v>64</v>
      </c>
      <c r="F17" s="139"/>
      <c r="G17" s="140" t="s">
        <v>148</v>
      </c>
      <c r="H17" s="139" t="s">
        <v>65</v>
      </c>
      <c r="I17" s="140" t="s">
        <v>148</v>
      </c>
      <c r="J17" s="140" t="s">
        <v>148</v>
      </c>
      <c r="K17" s="139" t="s">
        <v>33</v>
      </c>
      <c r="L17" s="140" t="s">
        <v>148</v>
      </c>
      <c r="M17" s="141">
        <v>200</v>
      </c>
      <c r="N17" s="142">
        <f>'9.SKLOP I-131 kapsule'!$L$2</f>
        <v>0</v>
      </c>
      <c r="O17" s="141"/>
      <c r="P17" s="141"/>
      <c r="Q17" s="141">
        <f t="shared" si="4"/>
        <v>0</v>
      </c>
      <c r="R17" s="142">
        <f>'9.SKLOP I-131 kapsule'!$M$2</f>
        <v>22</v>
      </c>
      <c r="S17" s="141">
        <f t="shared" si="5"/>
        <v>0</v>
      </c>
      <c r="T17" s="141">
        <f t="shared" si="6"/>
        <v>0</v>
      </c>
      <c r="U17" s="140" t="s">
        <v>148</v>
      </c>
      <c r="V17" s="143"/>
      <c r="W17" s="143"/>
      <c r="X17" s="140" t="s">
        <v>148</v>
      </c>
      <c r="Y17" s="140" t="s">
        <v>148</v>
      </c>
      <c r="Z17" s="144">
        <v>81417</v>
      </c>
      <c r="AA17" s="145"/>
      <c r="AB17" s="146"/>
    </row>
    <row r="18" spans="1:28" ht="51.75" x14ac:dyDescent="0.25">
      <c r="A18" s="63">
        <v>150</v>
      </c>
      <c r="B18" s="64"/>
      <c r="C18" s="64" t="s">
        <v>66</v>
      </c>
      <c r="D18" s="64" t="s">
        <v>67</v>
      </c>
      <c r="E18" s="64" t="s">
        <v>64</v>
      </c>
      <c r="F18" s="64"/>
      <c r="G18" s="92" t="s">
        <v>150</v>
      </c>
      <c r="H18" s="64" t="s">
        <v>65</v>
      </c>
      <c r="I18" s="92" t="s">
        <v>150</v>
      </c>
      <c r="J18" s="92" t="s">
        <v>150</v>
      </c>
      <c r="K18" s="64" t="s">
        <v>33</v>
      </c>
      <c r="L18" s="92" t="s">
        <v>150</v>
      </c>
      <c r="M18" s="65">
        <v>250</v>
      </c>
      <c r="N18" s="98">
        <f>'9.SKLOP I-131 kapsule'!$L$3</f>
        <v>0</v>
      </c>
      <c r="O18" s="65"/>
      <c r="P18" s="65"/>
      <c r="Q18" s="65">
        <f t="shared" si="4"/>
        <v>0</v>
      </c>
      <c r="R18" s="98">
        <f>'9.SKLOP I-131 kapsule'!$M$3</f>
        <v>22</v>
      </c>
      <c r="S18" s="65">
        <f t="shared" si="5"/>
        <v>0</v>
      </c>
      <c r="T18" s="65">
        <f t="shared" si="6"/>
        <v>0</v>
      </c>
      <c r="U18" s="92" t="s">
        <v>150</v>
      </c>
      <c r="V18" s="113"/>
      <c r="W18" s="113"/>
      <c r="X18" s="92" t="s">
        <v>150</v>
      </c>
      <c r="Y18" s="92" t="s">
        <v>150</v>
      </c>
      <c r="Z18" s="66">
        <v>81418</v>
      </c>
      <c r="AA18" s="108"/>
      <c r="AB18" s="109"/>
    </row>
    <row r="19" spans="1:28" ht="52.5" thickBot="1" x14ac:dyDescent="0.3">
      <c r="A19" s="67">
        <v>160</v>
      </c>
      <c r="B19" s="68"/>
      <c r="C19" s="68" t="s">
        <v>68</v>
      </c>
      <c r="D19" s="68" t="s">
        <v>49</v>
      </c>
      <c r="E19" s="68" t="s">
        <v>64</v>
      </c>
      <c r="F19" s="68"/>
      <c r="G19" s="91" t="s">
        <v>149</v>
      </c>
      <c r="H19" s="68" t="s">
        <v>65</v>
      </c>
      <c r="I19" s="91" t="s">
        <v>149</v>
      </c>
      <c r="J19" s="91" t="s">
        <v>149</v>
      </c>
      <c r="K19" s="68" t="s">
        <v>33</v>
      </c>
      <c r="L19" s="91" t="s">
        <v>149</v>
      </c>
      <c r="M19" s="69">
        <v>140</v>
      </c>
      <c r="N19" s="97">
        <f>'9.SKLOP I-131 kapsule'!$L$4</f>
        <v>0</v>
      </c>
      <c r="O19" s="69"/>
      <c r="P19" s="69"/>
      <c r="Q19" s="69">
        <f t="shared" si="4"/>
        <v>0</v>
      </c>
      <c r="R19" s="97">
        <f>'9.SKLOP I-131 kapsule'!$M$4</f>
        <v>22</v>
      </c>
      <c r="S19" s="69">
        <f t="shared" si="5"/>
        <v>0</v>
      </c>
      <c r="T19" s="69">
        <f t="shared" si="6"/>
        <v>0</v>
      </c>
      <c r="U19" s="91" t="s">
        <v>149</v>
      </c>
      <c r="V19" s="112">
        <f>SUM(Q17:Q19)</f>
        <v>0</v>
      </c>
      <c r="W19" s="112">
        <f>SUM(T17:T19)</f>
        <v>0</v>
      </c>
      <c r="X19" s="91" t="s">
        <v>149</v>
      </c>
      <c r="Y19" s="91" t="s">
        <v>149</v>
      </c>
      <c r="Z19" s="70">
        <v>81419</v>
      </c>
      <c r="AA19" s="106">
        <f t="shared" ref="AA19:AB21" si="7">V19*2</f>
        <v>0</v>
      </c>
      <c r="AB19" s="107">
        <f t="shared" si="7"/>
        <v>0</v>
      </c>
    </row>
    <row r="20" spans="1:28" ht="52.5" thickBot="1" x14ac:dyDescent="0.3">
      <c r="A20" s="75">
        <v>170</v>
      </c>
      <c r="B20" s="76" t="s">
        <v>69</v>
      </c>
      <c r="C20" s="76" t="s">
        <v>70</v>
      </c>
      <c r="D20" s="76"/>
      <c r="E20" s="76" t="s">
        <v>71</v>
      </c>
      <c r="F20" s="76"/>
      <c r="G20" s="89" t="s">
        <v>151</v>
      </c>
      <c r="H20" s="76" t="s">
        <v>72</v>
      </c>
      <c r="I20" s="89" t="s">
        <v>151</v>
      </c>
      <c r="J20" s="89" t="s">
        <v>151</v>
      </c>
      <c r="K20" s="76" t="s">
        <v>33</v>
      </c>
      <c r="L20" s="89" t="s">
        <v>151</v>
      </c>
      <c r="M20" s="77">
        <v>25</v>
      </c>
      <c r="N20" s="95">
        <f>'10.SKLOP KASETA 68Ga'!$I$2</f>
        <v>0</v>
      </c>
      <c r="O20" s="77"/>
      <c r="P20" s="77"/>
      <c r="Q20" s="77">
        <f t="shared" si="4"/>
        <v>0</v>
      </c>
      <c r="R20" s="99" t="str">
        <f>'10.SKLOP KASETA 68Ga'!$J$2</f>
        <v>22</v>
      </c>
      <c r="S20" s="77">
        <f t="shared" si="5"/>
        <v>0</v>
      </c>
      <c r="T20" s="77">
        <f t="shared" si="6"/>
        <v>0</v>
      </c>
      <c r="U20" s="89" t="s">
        <v>151</v>
      </c>
      <c r="V20" s="110">
        <f>SUM(Q20)</f>
        <v>0</v>
      </c>
      <c r="W20" s="110">
        <f>SUM(T20)</f>
        <v>0</v>
      </c>
      <c r="X20" s="89" t="s">
        <v>151</v>
      </c>
      <c r="Y20" s="89" t="s">
        <v>151</v>
      </c>
      <c r="Z20" s="78">
        <v>81420</v>
      </c>
      <c r="AA20" s="102">
        <f t="shared" si="7"/>
        <v>0</v>
      </c>
      <c r="AB20" s="103">
        <f t="shared" si="7"/>
        <v>0</v>
      </c>
    </row>
    <row r="21" spans="1:28" ht="52.5" thickBot="1" x14ac:dyDescent="0.3">
      <c r="A21" s="83">
        <v>180</v>
      </c>
      <c r="B21" s="84" t="s">
        <v>73</v>
      </c>
      <c r="C21" s="84" t="s">
        <v>74</v>
      </c>
      <c r="D21" s="84"/>
      <c r="E21" s="84" t="s">
        <v>71</v>
      </c>
      <c r="F21" s="84"/>
      <c r="G21" s="89" t="s">
        <v>152</v>
      </c>
      <c r="H21" s="84" t="s">
        <v>75</v>
      </c>
      <c r="I21" s="89" t="s">
        <v>152</v>
      </c>
      <c r="J21" s="89" t="s">
        <v>152</v>
      </c>
      <c r="K21" s="84" t="s">
        <v>33</v>
      </c>
      <c r="L21" s="89" t="s">
        <v>152</v>
      </c>
      <c r="M21" s="85">
        <v>7</v>
      </c>
      <c r="N21" s="95">
        <f>'11.SKLOP KASETA 177Lu-90Y'!$I$2</f>
        <v>0</v>
      </c>
      <c r="O21" s="85"/>
      <c r="P21" s="85"/>
      <c r="Q21" s="77">
        <f t="shared" si="4"/>
        <v>0</v>
      </c>
      <c r="R21" s="95">
        <f>'11.SKLOP KASETA 177Lu-90Y'!$J$2</f>
        <v>22</v>
      </c>
      <c r="S21" s="77">
        <f t="shared" si="5"/>
        <v>0</v>
      </c>
      <c r="T21" s="77">
        <f t="shared" si="6"/>
        <v>0</v>
      </c>
      <c r="U21" s="89" t="s">
        <v>152</v>
      </c>
      <c r="V21" s="112">
        <f>SUM(Q21)</f>
        <v>0</v>
      </c>
      <c r="W21" s="112">
        <f>SUM(T21)</f>
        <v>0</v>
      </c>
      <c r="X21" s="89" t="s">
        <v>152</v>
      </c>
      <c r="Y21" s="89" t="s">
        <v>152</v>
      </c>
      <c r="Z21" s="86">
        <v>81421</v>
      </c>
      <c r="AA21" s="102">
        <f t="shared" si="7"/>
        <v>0</v>
      </c>
      <c r="AB21" s="103">
        <f t="shared" si="7"/>
        <v>0</v>
      </c>
    </row>
    <row r="22" spans="1:28" ht="65.25" thickBot="1" x14ac:dyDescent="0.3">
      <c r="A22" s="75">
        <v>190</v>
      </c>
      <c r="B22" s="76" t="s">
        <v>158</v>
      </c>
      <c r="C22" s="76" t="s">
        <v>159</v>
      </c>
      <c r="D22" s="76"/>
      <c r="E22" s="76" t="s">
        <v>160</v>
      </c>
      <c r="F22" s="76"/>
      <c r="G22" s="116" t="s">
        <v>172</v>
      </c>
      <c r="H22" s="117" t="s">
        <v>169</v>
      </c>
      <c r="I22" s="116" t="s">
        <v>172</v>
      </c>
      <c r="J22" s="116" t="s">
        <v>172</v>
      </c>
      <c r="K22" s="76" t="s">
        <v>33</v>
      </c>
      <c r="L22" s="116" t="s">
        <v>172</v>
      </c>
      <c r="M22" s="77">
        <v>10</v>
      </c>
      <c r="N22" s="95">
        <f>'12.SKLOP MIKROSFERE STEKLENE'!$I$2</f>
        <v>0</v>
      </c>
      <c r="O22" s="77"/>
      <c r="P22" s="77"/>
      <c r="Q22" s="77">
        <f t="shared" si="4"/>
        <v>0</v>
      </c>
      <c r="R22" s="77">
        <v>22</v>
      </c>
      <c r="S22" s="77">
        <f t="shared" ref="S22:S25" si="8">N22+(N22*0.22)</f>
        <v>0</v>
      </c>
      <c r="T22" s="77">
        <f t="shared" ref="T22:T25" si="9">M22*S22</f>
        <v>0</v>
      </c>
      <c r="U22" s="116" t="s">
        <v>172</v>
      </c>
      <c r="V22" s="112">
        <f t="shared" ref="V22:V23" si="10">SUM(Q22)</f>
        <v>0</v>
      </c>
      <c r="W22" s="112">
        <f t="shared" ref="W22:W23" si="11">SUM(T22)</f>
        <v>0</v>
      </c>
      <c r="X22" s="116" t="s">
        <v>172</v>
      </c>
      <c r="Y22" s="116" t="s">
        <v>172</v>
      </c>
      <c r="Z22" s="78"/>
      <c r="AA22" s="102">
        <f t="shared" ref="AA22:AA25" si="12">V22*2</f>
        <v>0</v>
      </c>
      <c r="AB22" s="103">
        <f t="shared" ref="AB22:AB25" si="13">W22*2</f>
        <v>0</v>
      </c>
    </row>
    <row r="23" spans="1:28" ht="65.25" thickBot="1" x14ac:dyDescent="0.3">
      <c r="A23" s="75">
        <v>200</v>
      </c>
      <c r="B23" s="76"/>
      <c r="C23" s="76" t="s">
        <v>161</v>
      </c>
      <c r="D23" s="76"/>
      <c r="E23" s="76" t="s">
        <v>160</v>
      </c>
      <c r="F23" s="76"/>
      <c r="G23" s="116" t="s">
        <v>173</v>
      </c>
      <c r="H23" s="117" t="s">
        <v>170</v>
      </c>
      <c r="I23" s="116" t="s">
        <v>173</v>
      </c>
      <c r="J23" s="116" t="s">
        <v>173</v>
      </c>
      <c r="K23" s="76" t="s">
        <v>33</v>
      </c>
      <c r="L23" s="116" t="s">
        <v>173</v>
      </c>
      <c r="M23" s="77">
        <v>5</v>
      </c>
      <c r="N23" s="95">
        <f>'13.SKLOP MIKROSFERE POLIMERNE'!$I$2</f>
        <v>0</v>
      </c>
      <c r="O23" s="77"/>
      <c r="P23" s="77"/>
      <c r="Q23" s="77">
        <f t="shared" si="4"/>
        <v>0</v>
      </c>
      <c r="R23" s="77">
        <v>22</v>
      </c>
      <c r="S23" s="77">
        <f t="shared" si="8"/>
        <v>0</v>
      </c>
      <c r="T23" s="77">
        <f t="shared" si="9"/>
        <v>0</v>
      </c>
      <c r="U23" s="116" t="s">
        <v>173</v>
      </c>
      <c r="V23" s="112">
        <f t="shared" si="10"/>
        <v>0</v>
      </c>
      <c r="W23" s="112">
        <f t="shared" si="11"/>
        <v>0</v>
      </c>
      <c r="X23" s="116" t="s">
        <v>173</v>
      </c>
      <c r="Y23" s="116" t="s">
        <v>173</v>
      </c>
      <c r="Z23" s="78"/>
      <c r="AA23" s="102">
        <f t="shared" si="12"/>
        <v>0</v>
      </c>
      <c r="AB23" s="103">
        <f t="shared" si="13"/>
        <v>0</v>
      </c>
    </row>
    <row r="24" spans="1:28" ht="26.25" x14ac:dyDescent="0.25">
      <c r="A24" s="79">
        <v>210</v>
      </c>
      <c r="B24" s="80" t="s">
        <v>178</v>
      </c>
      <c r="C24" s="80" t="s">
        <v>162</v>
      </c>
      <c r="D24" s="80"/>
      <c r="E24" s="80"/>
      <c r="F24" s="80"/>
      <c r="G24" s="118"/>
      <c r="H24" s="119" t="s">
        <v>171</v>
      </c>
      <c r="I24" s="80"/>
      <c r="J24" s="80"/>
      <c r="K24" s="80" t="s">
        <v>174</v>
      </c>
      <c r="L24" s="80"/>
      <c r="M24" s="81">
        <v>1</v>
      </c>
      <c r="N24" s="96">
        <f>'14.SKLOP DOZIMETRIJA MIKROSFERE'!$I$2</f>
        <v>0</v>
      </c>
      <c r="O24" s="81"/>
      <c r="P24" s="81"/>
      <c r="Q24" s="81">
        <f t="shared" si="4"/>
        <v>0</v>
      </c>
      <c r="R24" s="81">
        <v>22</v>
      </c>
      <c r="S24" s="81">
        <f t="shared" si="8"/>
        <v>0</v>
      </c>
      <c r="T24" s="81">
        <f t="shared" si="9"/>
        <v>0</v>
      </c>
      <c r="U24" s="123" t="s">
        <v>163</v>
      </c>
      <c r="V24" s="126"/>
      <c r="W24" s="126"/>
      <c r="X24" s="81"/>
      <c r="Y24" s="81"/>
      <c r="Z24" s="131"/>
      <c r="AA24" s="132"/>
      <c r="AB24" s="127"/>
    </row>
    <row r="25" spans="1:28" ht="27" thickBot="1" x14ac:dyDescent="0.3">
      <c r="A25" s="67">
        <v>220</v>
      </c>
      <c r="B25" s="68"/>
      <c r="C25" s="68" t="s">
        <v>164</v>
      </c>
      <c r="D25" s="68"/>
      <c r="E25" s="68"/>
      <c r="F25" s="68"/>
      <c r="G25" s="120"/>
      <c r="H25" s="121" t="s">
        <v>171</v>
      </c>
      <c r="I25" s="68"/>
      <c r="J25" s="68"/>
      <c r="K25" s="68" t="s">
        <v>174</v>
      </c>
      <c r="L25" s="68"/>
      <c r="M25" s="69">
        <v>1</v>
      </c>
      <c r="N25" s="97">
        <f>'14.SKLOP DOZIMETRIJA MIKROSFERE'!$I$3</f>
        <v>0</v>
      </c>
      <c r="O25" s="69"/>
      <c r="P25" s="69"/>
      <c r="Q25" s="69">
        <f t="shared" si="4"/>
        <v>0</v>
      </c>
      <c r="R25" s="69">
        <v>22</v>
      </c>
      <c r="S25" s="69">
        <f t="shared" si="8"/>
        <v>0</v>
      </c>
      <c r="T25" s="69">
        <f t="shared" si="9"/>
        <v>0</v>
      </c>
      <c r="U25" s="124" t="s">
        <v>165</v>
      </c>
      <c r="V25" s="128">
        <f>SUM(Q24:Q25)</f>
        <v>0</v>
      </c>
      <c r="W25" s="128">
        <f>SUM(T24:T25)</f>
        <v>0</v>
      </c>
      <c r="X25" s="69"/>
      <c r="Y25" s="69"/>
      <c r="Z25" s="69"/>
      <c r="AA25" s="129">
        <f t="shared" si="12"/>
        <v>0</v>
      </c>
      <c r="AB25" s="130">
        <f t="shared" si="13"/>
        <v>0</v>
      </c>
    </row>
    <row r="26" spans="1:28" x14ac:dyDescent="0.2">
      <c r="H26" s="122"/>
      <c r="AA26" s="125">
        <f>SUM(AA4:AA25)</f>
        <v>0</v>
      </c>
      <c r="AB26" s="125">
        <f>SUM(AB4:AB25)</f>
        <v>0</v>
      </c>
    </row>
  </sheetData>
  <pageMargins left="0" right="0" top="0.59060000000000001" bottom="0.59060000000000001" header="0" footer="0.47239999999999999"/>
  <pageSetup paperSize="9" orientation="portrait" verticalDpi="4294967294" r:id="rId1"/>
  <headerFooter>
    <oddFooter>&amp;L&amp;8 13.12.2023   Uporabnik: KCKS52&amp;C&amp;8 Objava javnega naročila&amp;R&amp;8&amp;P/&amp;N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topLeftCell="B1" workbookViewId="0">
      <selection activeCell="G23" sqref="G23"/>
    </sheetView>
  </sheetViews>
  <sheetFormatPr defaultRowHeight="15" x14ac:dyDescent="0.25"/>
  <cols>
    <col min="2" max="2" width="10.7109375" customWidth="1"/>
    <col min="3" max="3" width="17" customWidth="1"/>
    <col min="4" max="4" width="14" customWidth="1"/>
    <col min="6" max="6" width="13.85546875" customWidth="1"/>
    <col min="7" max="7" width="16.28515625" customWidth="1"/>
    <col min="8" max="8" width="14.5703125" customWidth="1"/>
    <col min="9" max="9" width="12.28515625" customWidth="1"/>
    <col min="10" max="10" width="13.28515625" customWidth="1"/>
    <col min="14" max="14" width="13" customWidth="1"/>
    <col min="15" max="16" width="11.140625" customWidth="1"/>
    <col min="17" max="18" width="12.140625" customWidth="1"/>
  </cols>
  <sheetData>
    <row r="1" spans="1:18" ht="89.25" x14ac:dyDescent="0.25">
      <c r="A1" s="6" t="s">
        <v>76</v>
      </c>
      <c r="B1" s="7" t="s">
        <v>77</v>
      </c>
      <c r="C1" s="8" t="s">
        <v>78</v>
      </c>
      <c r="D1" s="8" t="s">
        <v>79</v>
      </c>
      <c r="E1" s="8" t="s">
        <v>80</v>
      </c>
      <c r="F1" s="8" t="s">
        <v>81</v>
      </c>
      <c r="G1" s="8" t="s">
        <v>82</v>
      </c>
      <c r="H1" s="8" t="s">
        <v>10</v>
      </c>
      <c r="I1" s="8" t="s">
        <v>83</v>
      </c>
      <c r="J1" s="8" t="s">
        <v>15</v>
      </c>
      <c r="K1" s="8" t="s">
        <v>84</v>
      </c>
      <c r="L1" s="8" t="s">
        <v>85</v>
      </c>
      <c r="M1" s="8" t="s">
        <v>86</v>
      </c>
      <c r="N1" s="9" t="s">
        <v>87</v>
      </c>
      <c r="O1" s="9" t="s">
        <v>88</v>
      </c>
      <c r="P1" s="9" t="s">
        <v>89</v>
      </c>
      <c r="Q1" s="9" t="s">
        <v>90</v>
      </c>
      <c r="R1" s="9" t="s">
        <v>91</v>
      </c>
    </row>
    <row r="2" spans="1:18" ht="63.75" x14ac:dyDescent="0.25">
      <c r="A2" s="10">
        <v>1</v>
      </c>
      <c r="B2" s="11" t="s">
        <v>28</v>
      </c>
      <c r="C2" s="12" t="s">
        <v>29</v>
      </c>
      <c r="D2" s="13" t="s">
        <v>30</v>
      </c>
      <c r="E2" s="14">
        <v>80</v>
      </c>
      <c r="F2" s="15" t="s">
        <v>31</v>
      </c>
      <c r="G2" s="16"/>
      <c r="H2" s="16"/>
      <c r="I2" s="16"/>
      <c r="J2" s="16"/>
      <c r="K2" s="17">
        <v>22</v>
      </c>
      <c r="L2" s="17"/>
      <c r="M2" s="16"/>
      <c r="N2" s="18" t="e">
        <f t="shared" ref="N2" si="0">(J2/L2)</f>
        <v>#DIV/0!</v>
      </c>
      <c r="O2" s="18" t="e">
        <f>N2*((K2/100)+1)</f>
        <v>#DIV/0!</v>
      </c>
      <c r="P2" s="19">
        <f>E2*L2</f>
        <v>0</v>
      </c>
      <c r="Q2" s="18" t="e">
        <f t="shared" ref="Q2" si="1">(N2*P2)</f>
        <v>#DIV/0!</v>
      </c>
      <c r="R2" s="18" t="e">
        <f t="shared" ref="R2" si="2">O2*P2</f>
        <v>#DIV/0!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24" sqref="O24"/>
    </sheetView>
  </sheetViews>
  <sheetFormatPr defaultRowHeight="15" x14ac:dyDescent="0.25"/>
  <cols>
    <col min="2" max="2" width="18.7109375" customWidth="1"/>
    <col min="3" max="3" width="19" customWidth="1"/>
    <col min="4" max="4" width="14.42578125" customWidth="1"/>
    <col min="6" max="6" width="11.5703125" customWidth="1"/>
    <col min="7" max="7" width="11.28515625" customWidth="1"/>
    <col min="8" max="8" width="11.5703125" customWidth="1"/>
    <col min="14" max="14" width="12.42578125" customWidth="1"/>
    <col min="15" max="15" width="11.28515625" customWidth="1"/>
    <col min="17" max="17" width="11.85546875" customWidth="1"/>
    <col min="18" max="18" width="12.42578125" customWidth="1"/>
  </cols>
  <sheetData>
    <row r="1" spans="1:18" ht="89.25" x14ac:dyDescent="0.25">
      <c r="A1" s="6" t="s">
        <v>134</v>
      </c>
      <c r="B1" s="7" t="s">
        <v>77</v>
      </c>
      <c r="C1" s="8" t="s">
        <v>78</v>
      </c>
      <c r="D1" s="8" t="s">
        <v>79</v>
      </c>
      <c r="E1" s="8" t="s">
        <v>80</v>
      </c>
      <c r="F1" s="8" t="s">
        <v>81</v>
      </c>
      <c r="G1" s="8" t="s">
        <v>82</v>
      </c>
      <c r="H1" s="8" t="s">
        <v>10</v>
      </c>
      <c r="I1" s="8" t="s">
        <v>83</v>
      </c>
      <c r="J1" s="8" t="s">
        <v>15</v>
      </c>
      <c r="K1" s="8" t="s">
        <v>84</v>
      </c>
      <c r="L1" s="8" t="s">
        <v>85</v>
      </c>
      <c r="M1" s="8" t="s">
        <v>86</v>
      </c>
      <c r="N1" s="9" t="s">
        <v>87</v>
      </c>
      <c r="O1" s="9" t="s">
        <v>88</v>
      </c>
      <c r="P1" s="9" t="s">
        <v>89</v>
      </c>
      <c r="Q1" s="9" t="s">
        <v>90</v>
      </c>
      <c r="R1" s="9" t="s">
        <v>91</v>
      </c>
    </row>
    <row r="2" spans="1:18" ht="63.75" x14ac:dyDescent="0.25">
      <c r="A2" s="10">
        <v>2</v>
      </c>
      <c r="B2" s="11" t="s">
        <v>28</v>
      </c>
      <c r="C2" s="12" t="s">
        <v>92</v>
      </c>
      <c r="D2" s="13" t="s">
        <v>93</v>
      </c>
      <c r="E2" s="14">
        <v>30</v>
      </c>
      <c r="F2" s="15" t="s">
        <v>31</v>
      </c>
      <c r="G2" s="16"/>
      <c r="H2" s="16"/>
      <c r="I2" s="16"/>
      <c r="J2" s="16"/>
      <c r="K2" s="17">
        <v>22</v>
      </c>
      <c r="L2" s="17"/>
      <c r="M2" s="20"/>
      <c r="N2" s="18" t="e">
        <f t="shared" ref="N2" si="0">(J2/L2)</f>
        <v>#DIV/0!</v>
      </c>
      <c r="O2" s="18" t="e">
        <f>N2*((K2/100)+1)</f>
        <v>#DIV/0!</v>
      </c>
      <c r="P2" s="19">
        <f>E2*L2</f>
        <v>0</v>
      </c>
      <c r="Q2" s="18" t="e">
        <f t="shared" ref="Q2" si="1">(N2*P2)</f>
        <v>#DIV/0!</v>
      </c>
      <c r="R2" s="18" t="e">
        <f t="shared" ref="R2" si="2">O2*P2</f>
        <v>#DIV/0!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workbookViewId="0">
      <selection activeCell="I1" sqref="I1"/>
    </sheetView>
  </sheetViews>
  <sheetFormatPr defaultRowHeight="15" x14ac:dyDescent="0.25"/>
  <cols>
    <col min="2" max="2" width="13.7109375" customWidth="1"/>
    <col min="3" max="3" width="13" customWidth="1"/>
    <col min="5" max="5" width="14.140625" customWidth="1"/>
    <col min="6" max="6" width="15.5703125" customWidth="1"/>
    <col min="7" max="7" width="14" customWidth="1"/>
    <col min="8" max="8" width="15.5703125" customWidth="1"/>
    <col min="13" max="13" width="11.28515625" customWidth="1"/>
    <col min="14" max="14" width="12" customWidth="1"/>
    <col min="16" max="16" width="12.5703125" customWidth="1"/>
    <col min="17" max="17" width="11.42578125" customWidth="1"/>
  </cols>
  <sheetData>
    <row r="1" spans="1:17" ht="89.25" x14ac:dyDescent="0.25">
      <c r="A1" s="6" t="s">
        <v>76</v>
      </c>
      <c r="B1" s="7" t="s">
        <v>77</v>
      </c>
      <c r="C1" s="8" t="s">
        <v>94</v>
      </c>
      <c r="D1" s="8" t="s">
        <v>80</v>
      </c>
      <c r="E1" s="8" t="s">
        <v>81</v>
      </c>
      <c r="F1" s="8" t="s">
        <v>82</v>
      </c>
      <c r="G1" s="8" t="s">
        <v>95</v>
      </c>
      <c r="H1" s="8" t="s">
        <v>96</v>
      </c>
      <c r="I1" s="8" t="s">
        <v>15</v>
      </c>
      <c r="J1" s="8" t="s">
        <v>84</v>
      </c>
      <c r="K1" s="8" t="s">
        <v>85</v>
      </c>
      <c r="L1" s="8" t="s">
        <v>86</v>
      </c>
      <c r="M1" s="9" t="s">
        <v>87</v>
      </c>
      <c r="N1" s="9" t="s">
        <v>88</v>
      </c>
      <c r="O1" s="9" t="s">
        <v>89</v>
      </c>
      <c r="P1" s="9" t="s">
        <v>90</v>
      </c>
      <c r="Q1" s="9" t="s">
        <v>91</v>
      </c>
    </row>
    <row r="2" spans="1:17" ht="76.5" x14ac:dyDescent="0.25">
      <c r="A2" s="10">
        <v>3</v>
      </c>
      <c r="B2" s="21" t="s">
        <v>28</v>
      </c>
      <c r="C2" s="22" t="s">
        <v>37</v>
      </c>
      <c r="D2" s="14">
        <v>12</v>
      </c>
      <c r="E2" s="23" t="s">
        <v>31</v>
      </c>
      <c r="F2" s="16"/>
      <c r="G2" s="16"/>
      <c r="H2" s="16"/>
      <c r="I2" s="16"/>
      <c r="J2" s="17">
        <v>22</v>
      </c>
      <c r="K2" s="17"/>
      <c r="L2" s="16"/>
      <c r="M2" s="18" t="e">
        <f t="shared" ref="M2" si="0">(I2/K2)</f>
        <v>#DIV/0!</v>
      </c>
      <c r="N2" s="18" t="e">
        <f>M2*((J2/100)+1)</f>
        <v>#DIV/0!</v>
      </c>
      <c r="O2" s="24">
        <f>D2*K2</f>
        <v>0</v>
      </c>
      <c r="P2" s="18" t="e">
        <f t="shared" ref="P2" si="1">(M2*O2)</f>
        <v>#DIV/0!</v>
      </c>
      <c r="Q2" s="18" t="e">
        <f t="shared" ref="Q2" si="2">N2*O2</f>
        <v>#DIV/0!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workbookViewId="0">
      <selection activeCell="E1" sqref="E1"/>
    </sheetView>
  </sheetViews>
  <sheetFormatPr defaultRowHeight="15" x14ac:dyDescent="0.25"/>
  <cols>
    <col min="2" max="2" width="15.42578125" customWidth="1"/>
    <col min="3" max="3" width="11.85546875" customWidth="1"/>
    <col min="4" max="4" width="10.5703125" customWidth="1"/>
    <col min="7" max="7" width="12.85546875" customWidth="1"/>
    <col min="8" max="8" width="14.42578125" customWidth="1"/>
    <col min="9" max="9" width="13.85546875" customWidth="1"/>
    <col min="10" max="10" width="13.42578125" customWidth="1"/>
    <col min="14" max="14" width="12.5703125" customWidth="1"/>
    <col min="15" max="15" width="13.7109375" customWidth="1"/>
    <col min="16" max="16" width="15.85546875" customWidth="1"/>
  </cols>
  <sheetData>
    <row r="1" spans="1:16" ht="48" x14ac:dyDescent="0.25">
      <c r="A1" s="7" t="s">
        <v>76</v>
      </c>
      <c r="B1" s="25" t="s">
        <v>77</v>
      </c>
      <c r="C1" s="26" t="s">
        <v>78</v>
      </c>
      <c r="D1" s="26" t="s">
        <v>97</v>
      </c>
      <c r="E1" s="26" t="s">
        <v>98</v>
      </c>
      <c r="F1" s="26" t="s">
        <v>99</v>
      </c>
      <c r="G1" s="26" t="s">
        <v>81</v>
      </c>
      <c r="H1" s="26" t="s">
        <v>100</v>
      </c>
      <c r="I1" s="27" t="s">
        <v>10</v>
      </c>
      <c r="J1" s="26" t="s">
        <v>83</v>
      </c>
      <c r="K1" s="8" t="s">
        <v>15</v>
      </c>
      <c r="L1" s="26" t="s">
        <v>84</v>
      </c>
      <c r="M1" s="26" t="s">
        <v>101</v>
      </c>
      <c r="N1" s="28" t="s">
        <v>102</v>
      </c>
      <c r="O1" s="28" t="s">
        <v>91</v>
      </c>
      <c r="P1" s="29" t="s">
        <v>103</v>
      </c>
    </row>
    <row r="2" spans="1:16" ht="76.5" x14ac:dyDescent="0.25">
      <c r="A2" s="30" t="s">
        <v>104</v>
      </c>
      <c r="B2" s="31" t="s">
        <v>28</v>
      </c>
      <c r="C2" s="12" t="s">
        <v>39</v>
      </c>
      <c r="D2" s="12" t="s">
        <v>40</v>
      </c>
      <c r="E2" s="32">
        <v>53</v>
      </c>
      <c r="F2" s="33" t="s">
        <v>105</v>
      </c>
      <c r="G2" s="15" t="s">
        <v>41</v>
      </c>
      <c r="H2" s="34"/>
      <c r="I2" s="35"/>
      <c r="J2" s="34"/>
      <c r="K2" s="34"/>
      <c r="L2" s="17">
        <v>22</v>
      </c>
      <c r="M2" s="17"/>
      <c r="N2" s="36">
        <f>K2*E2</f>
        <v>0</v>
      </c>
      <c r="O2" s="36">
        <f>N2+N2*L2/100</f>
        <v>0</v>
      </c>
      <c r="P2" s="133">
        <f>SUM(O2:O3)</f>
        <v>0</v>
      </c>
    </row>
    <row r="3" spans="1:16" ht="76.5" x14ac:dyDescent="0.25">
      <c r="A3" s="30" t="s">
        <v>106</v>
      </c>
      <c r="B3" s="31" t="s">
        <v>28</v>
      </c>
      <c r="C3" s="12" t="s">
        <v>39</v>
      </c>
      <c r="D3" s="12" t="s">
        <v>43</v>
      </c>
      <c r="E3" s="32">
        <v>53</v>
      </c>
      <c r="F3" s="33" t="s">
        <v>105</v>
      </c>
      <c r="G3" s="15" t="s">
        <v>41</v>
      </c>
      <c r="H3" s="34"/>
      <c r="I3" s="35"/>
      <c r="J3" s="34"/>
      <c r="K3" s="34"/>
      <c r="L3" s="17">
        <v>22</v>
      </c>
      <c r="M3" s="17"/>
      <c r="N3" s="36">
        <f>K3*E3</f>
        <v>0</v>
      </c>
      <c r="O3" s="36">
        <f>N3+N3*L3/100</f>
        <v>0</v>
      </c>
      <c r="P3" s="134"/>
    </row>
  </sheetData>
  <mergeCells count="1">
    <mergeCell ref="P2:P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workbookViewId="0">
      <selection activeCell="L1" sqref="L1"/>
    </sheetView>
  </sheetViews>
  <sheetFormatPr defaultRowHeight="15" x14ac:dyDescent="0.25"/>
  <cols>
    <col min="2" max="2" width="16.28515625" customWidth="1"/>
    <col min="3" max="3" width="11.7109375" customWidth="1"/>
    <col min="9" max="9" width="13.140625" customWidth="1"/>
    <col min="10" max="10" width="12.28515625" customWidth="1"/>
    <col min="11" max="11" width="12.42578125" customWidth="1"/>
    <col min="15" max="15" width="12.85546875" customWidth="1"/>
    <col min="16" max="16" width="13.42578125" customWidth="1"/>
    <col min="17" max="17" width="14.5703125" customWidth="1"/>
  </cols>
  <sheetData>
    <row r="1" spans="1:17" ht="48" x14ac:dyDescent="0.25">
      <c r="A1" s="7" t="s">
        <v>76</v>
      </c>
      <c r="B1" s="7" t="s">
        <v>77</v>
      </c>
      <c r="C1" s="26" t="s">
        <v>78</v>
      </c>
      <c r="D1" s="26" t="s">
        <v>97</v>
      </c>
      <c r="E1" s="26" t="s">
        <v>98</v>
      </c>
      <c r="F1" s="26" t="s">
        <v>99</v>
      </c>
      <c r="G1" s="26" t="s">
        <v>81</v>
      </c>
      <c r="H1" s="26" t="s">
        <v>107</v>
      </c>
      <c r="I1" s="26" t="s">
        <v>100</v>
      </c>
      <c r="J1" s="27" t="s">
        <v>10</v>
      </c>
      <c r="K1" s="26" t="s">
        <v>83</v>
      </c>
      <c r="L1" s="8" t="s">
        <v>15</v>
      </c>
      <c r="M1" s="26" t="s">
        <v>84</v>
      </c>
      <c r="N1" s="26" t="s">
        <v>101</v>
      </c>
      <c r="O1" s="28" t="s">
        <v>102</v>
      </c>
      <c r="P1" s="28" t="s">
        <v>91</v>
      </c>
      <c r="Q1" s="29" t="s">
        <v>108</v>
      </c>
    </row>
    <row r="2" spans="1:17" ht="51" x14ac:dyDescent="0.25">
      <c r="A2" s="30" t="s">
        <v>109</v>
      </c>
      <c r="B2" s="11" t="s">
        <v>28</v>
      </c>
      <c r="C2" s="12" t="s">
        <v>44</v>
      </c>
      <c r="D2" s="37" t="s">
        <v>45</v>
      </c>
      <c r="E2" s="32">
        <v>5</v>
      </c>
      <c r="F2" s="15" t="s">
        <v>46</v>
      </c>
      <c r="G2" s="15" t="s">
        <v>110</v>
      </c>
      <c r="H2" s="15" t="s">
        <v>111</v>
      </c>
      <c r="I2" s="34"/>
      <c r="J2" s="35"/>
      <c r="K2" s="35"/>
      <c r="L2" s="34"/>
      <c r="M2" s="17">
        <v>22</v>
      </c>
      <c r="N2" s="17"/>
      <c r="O2" s="36">
        <f>L2*E2</f>
        <v>0</v>
      </c>
      <c r="P2" s="36">
        <f>O2+O2*M2/100</f>
        <v>0</v>
      </c>
      <c r="Q2" s="133">
        <f>SUM(P2:P3)</f>
        <v>0</v>
      </c>
    </row>
    <row r="3" spans="1:17" ht="51" x14ac:dyDescent="0.25">
      <c r="A3" s="30" t="s">
        <v>112</v>
      </c>
      <c r="B3" s="11" t="s">
        <v>28</v>
      </c>
      <c r="C3" s="12" t="s">
        <v>48</v>
      </c>
      <c r="D3" s="37" t="s">
        <v>49</v>
      </c>
      <c r="E3" s="32">
        <v>5</v>
      </c>
      <c r="F3" s="15" t="s">
        <v>46</v>
      </c>
      <c r="G3" s="15" t="s">
        <v>110</v>
      </c>
      <c r="H3" s="15" t="s">
        <v>111</v>
      </c>
      <c r="I3" s="34"/>
      <c r="J3" s="35"/>
      <c r="K3" s="34"/>
      <c r="L3" s="34"/>
      <c r="M3" s="17">
        <v>22</v>
      </c>
      <c r="N3" s="17"/>
      <c r="O3" s="36">
        <f>L3*E3</f>
        <v>0</v>
      </c>
      <c r="P3" s="36">
        <f>O3+O3*M3/100</f>
        <v>0</v>
      </c>
      <c r="Q3" s="134"/>
    </row>
  </sheetData>
  <mergeCells count="1">
    <mergeCell ref="Q2:Q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workbookViewId="0">
      <selection activeCell="Q22" sqref="Q22"/>
    </sheetView>
  </sheetViews>
  <sheetFormatPr defaultRowHeight="15" x14ac:dyDescent="0.25"/>
  <sheetData>
    <row r="1" spans="1:17" ht="48" x14ac:dyDescent="0.25">
      <c r="A1" s="7" t="s">
        <v>76</v>
      </c>
      <c r="B1" s="7" t="s">
        <v>77</v>
      </c>
      <c r="C1" s="26" t="s">
        <v>94</v>
      </c>
      <c r="D1" s="26" t="s">
        <v>113</v>
      </c>
      <c r="E1" s="26" t="s">
        <v>114</v>
      </c>
      <c r="F1" s="26" t="s">
        <v>99</v>
      </c>
      <c r="G1" s="26" t="s">
        <v>81</v>
      </c>
      <c r="H1" s="26" t="s">
        <v>107</v>
      </c>
      <c r="I1" s="26" t="s">
        <v>100</v>
      </c>
      <c r="J1" s="26" t="s">
        <v>10</v>
      </c>
      <c r="K1" s="26" t="s">
        <v>83</v>
      </c>
      <c r="L1" s="8" t="s">
        <v>15</v>
      </c>
      <c r="M1" s="26" t="s">
        <v>84</v>
      </c>
      <c r="N1" s="26" t="s">
        <v>101</v>
      </c>
      <c r="O1" s="29" t="s">
        <v>102</v>
      </c>
      <c r="P1" s="29" t="s">
        <v>91</v>
      </c>
      <c r="Q1" s="29" t="s">
        <v>108</v>
      </c>
    </row>
    <row r="2" spans="1:17" ht="76.5" x14ac:dyDescent="0.25">
      <c r="A2" s="30" t="s">
        <v>115</v>
      </c>
      <c r="B2" s="11" t="s">
        <v>28</v>
      </c>
      <c r="C2" s="12" t="s">
        <v>50</v>
      </c>
      <c r="D2" s="37" t="s">
        <v>51</v>
      </c>
      <c r="E2" s="32">
        <v>5</v>
      </c>
      <c r="F2" s="15" t="s">
        <v>46</v>
      </c>
      <c r="G2" s="15" t="s">
        <v>110</v>
      </c>
      <c r="H2" s="15" t="s">
        <v>111</v>
      </c>
      <c r="I2" s="34"/>
      <c r="J2" s="35"/>
      <c r="K2" s="34"/>
      <c r="L2" s="34"/>
      <c r="M2" s="17">
        <v>22</v>
      </c>
      <c r="N2" s="17"/>
      <c r="O2" s="36">
        <f>L2*E2</f>
        <v>0</v>
      </c>
      <c r="P2" s="36">
        <f>O2+O2*M2/100</f>
        <v>0</v>
      </c>
      <c r="Q2" s="133">
        <f>SUM(P2:P3)</f>
        <v>0</v>
      </c>
    </row>
    <row r="3" spans="1:17" ht="76.5" x14ac:dyDescent="0.25">
      <c r="A3" s="30" t="s">
        <v>116</v>
      </c>
      <c r="B3" s="11" t="s">
        <v>28</v>
      </c>
      <c r="C3" s="12" t="s">
        <v>53</v>
      </c>
      <c r="D3" s="37" t="s">
        <v>54</v>
      </c>
      <c r="E3" s="32">
        <v>5</v>
      </c>
      <c r="F3" s="15" t="s">
        <v>46</v>
      </c>
      <c r="G3" s="15" t="s">
        <v>110</v>
      </c>
      <c r="H3" s="15" t="s">
        <v>111</v>
      </c>
      <c r="I3" s="34"/>
      <c r="J3" s="35"/>
      <c r="K3" s="34"/>
      <c r="L3" s="34"/>
      <c r="M3" s="17">
        <v>22</v>
      </c>
      <c r="N3" s="34"/>
      <c r="O3" s="36">
        <f>L3*E3</f>
        <v>0</v>
      </c>
      <c r="P3" s="36">
        <f>O3+O3*M3/100</f>
        <v>0</v>
      </c>
      <c r="Q3" s="134"/>
    </row>
  </sheetData>
  <mergeCells count="1">
    <mergeCell ref="Q2:Q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workbookViewId="0">
      <selection activeCell="L1" sqref="L1"/>
    </sheetView>
  </sheetViews>
  <sheetFormatPr defaultRowHeight="15" x14ac:dyDescent="0.25"/>
  <cols>
    <col min="2" max="2" width="15" customWidth="1"/>
    <col min="3" max="3" width="13.7109375" customWidth="1"/>
    <col min="9" max="9" width="16.5703125" customWidth="1"/>
    <col min="10" max="10" width="12.28515625" customWidth="1"/>
    <col min="11" max="11" width="12.5703125" customWidth="1"/>
    <col min="15" max="16" width="14.42578125" customWidth="1"/>
  </cols>
  <sheetData>
    <row r="1" spans="1:16" ht="48" x14ac:dyDescent="0.25">
      <c r="A1" s="7" t="s">
        <v>76</v>
      </c>
      <c r="B1" s="7" t="s">
        <v>77</v>
      </c>
      <c r="C1" s="26" t="s">
        <v>94</v>
      </c>
      <c r="D1" s="26" t="s">
        <v>113</v>
      </c>
      <c r="E1" s="26" t="s">
        <v>114</v>
      </c>
      <c r="F1" s="26" t="s">
        <v>99</v>
      </c>
      <c r="G1" s="26" t="s">
        <v>81</v>
      </c>
      <c r="H1" s="26" t="s">
        <v>107</v>
      </c>
      <c r="I1" s="26" t="s">
        <v>100</v>
      </c>
      <c r="J1" s="26" t="s">
        <v>10</v>
      </c>
      <c r="K1" s="26" t="s">
        <v>83</v>
      </c>
      <c r="L1" s="8" t="s">
        <v>15</v>
      </c>
      <c r="M1" s="26" t="s">
        <v>84</v>
      </c>
      <c r="N1" s="26" t="s">
        <v>101</v>
      </c>
      <c r="O1" s="29" t="s">
        <v>102</v>
      </c>
      <c r="P1" s="29" t="s">
        <v>91</v>
      </c>
    </row>
    <row r="2" spans="1:16" ht="51" x14ac:dyDescent="0.25">
      <c r="A2" s="30">
        <v>7</v>
      </c>
      <c r="B2" s="11" t="s">
        <v>28</v>
      </c>
      <c r="C2" s="12" t="s">
        <v>55</v>
      </c>
      <c r="D2" s="37" t="s">
        <v>56</v>
      </c>
      <c r="E2" s="32">
        <v>5</v>
      </c>
      <c r="F2" s="15" t="s">
        <v>35</v>
      </c>
      <c r="G2" s="15" t="s">
        <v>35</v>
      </c>
      <c r="H2" s="15" t="s">
        <v>35</v>
      </c>
      <c r="I2" s="34"/>
      <c r="J2" s="35"/>
      <c r="K2" s="34"/>
      <c r="L2" s="34"/>
      <c r="M2" s="93">
        <v>22</v>
      </c>
      <c r="N2" s="34"/>
      <c r="O2" s="36">
        <f>L2*E2</f>
        <v>0</v>
      </c>
      <c r="P2" s="36">
        <f>O2+O2*M2/100</f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"/>
  <sheetViews>
    <sheetView workbookViewId="0">
      <selection activeCell="L1" sqref="L1"/>
    </sheetView>
  </sheetViews>
  <sheetFormatPr defaultRowHeight="15" x14ac:dyDescent="0.25"/>
  <cols>
    <col min="2" max="2" width="14.28515625" customWidth="1"/>
    <col min="3" max="3" width="14" customWidth="1"/>
    <col min="4" max="4" width="11.85546875" customWidth="1"/>
    <col min="9" max="9" width="15.28515625" customWidth="1"/>
    <col min="10" max="10" width="14" customWidth="1"/>
    <col min="11" max="11" width="14.140625" customWidth="1"/>
    <col min="15" max="15" width="14.28515625" customWidth="1"/>
    <col min="16" max="16" width="13" customWidth="1"/>
    <col min="17" max="17" width="12.85546875" customWidth="1"/>
  </cols>
  <sheetData>
    <row r="1" spans="1:17" ht="48" x14ac:dyDescent="0.25">
      <c r="A1" s="7" t="s">
        <v>76</v>
      </c>
      <c r="B1" s="7" t="s">
        <v>77</v>
      </c>
      <c r="C1" s="38" t="s">
        <v>94</v>
      </c>
      <c r="D1" s="26" t="s">
        <v>113</v>
      </c>
      <c r="E1" s="26" t="s">
        <v>114</v>
      </c>
      <c r="F1" s="26" t="s">
        <v>99</v>
      </c>
      <c r="G1" s="26" t="s">
        <v>81</v>
      </c>
      <c r="H1" s="26" t="s">
        <v>107</v>
      </c>
      <c r="I1" s="26" t="s">
        <v>100</v>
      </c>
      <c r="J1" s="27" t="s">
        <v>10</v>
      </c>
      <c r="K1" s="26" t="s">
        <v>83</v>
      </c>
      <c r="L1" s="8" t="s">
        <v>15</v>
      </c>
      <c r="M1" s="26" t="s">
        <v>84</v>
      </c>
      <c r="N1" s="26" t="s">
        <v>101</v>
      </c>
      <c r="O1" s="28" t="s">
        <v>102</v>
      </c>
      <c r="P1" s="28" t="s">
        <v>91</v>
      </c>
      <c r="Q1" s="29" t="s">
        <v>108</v>
      </c>
    </row>
    <row r="2" spans="1:17" ht="51" x14ac:dyDescent="0.25">
      <c r="A2" s="30" t="s">
        <v>117</v>
      </c>
      <c r="B2" s="11" t="s">
        <v>28</v>
      </c>
      <c r="C2" s="39" t="s">
        <v>58</v>
      </c>
      <c r="D2" s="40" t="s">
        <v>59</v>
      </c>
      <c r="E2" s="32">
        <v>350</v>
      </c>
      <c r="F2" s="15" t="s">
        <v>60</v>
      </c>
      <c r="G2" s="15" t="s">
        <v>118</v>
      </c>
      <c r="H2" s="15" t="s">
        <v>119</v>
      </c>
      <c r="I2" s="41"/>
      <c r="J2" s="42"/>
      <c r="K2" s="41"/>
      <c r="L2" s="34"/>
      <c r="M2" s="93">
        <v>22</v>
      </c>
      <c r="N2" s="34"/>
      <c r="O2" s="36">
        <f>L2*E2</f>
        <v>0</v>
      </c>
      <c r="P2" s="36">
        <f>O2+O2*M2/100</f>
        <v>0</v>
      </c>
      <c r="Q2" s="135">
        <f>SUM(P2:P4)</f>
        <v>0</v>
      </c>
    </row>
    <row r="3" spans="1:17" ht="51" x14ac:dyDescent="0.25">
      <c r="A3" s="30" t="s">
        <v>120</v>
      </c>
      <c r="B3" s="11" t="s">
        <v>28</v>
      </c>
      <c r="C3" s="39" t="s">
        <v>62</v>
      </c>
      <c r="D3" s="40" t="s">
        <v>59</v>
      </c>
      <c r="E3" s="32">
        <v>50</v>
      </c>
      <c r="F3" s="15" t="s">
        <v>60</v>
      </c>
      <c r="G3" s="15" t="s">
        <v>118</v>
      </c>
      <c r="H3" s="15" t="s">
        <v>119</v>
      </c>
      <c r="I3" s="41"/>
      <c r="J3" s="42"/>
      <c r="K3" s="41"/>
      <c r="L3" s="34"/>
      <c r="M3" s="93">
        <v>22</v>
      </c>
      <c r="N3" s="34"/>
      <c r="O3" s="36">
        <f>L3*E3</f>
        <v>0</v>
      </c>
      <c r="P3" s="36">
        <f>O3+O3*M3/100</f>
        <v>0</v>
      </c>
      <c r="Q3" s="135"/>
    </row>
    <row r="4" spans="1:17" ht="51" x14ac:dyDescent="0.25">
      <c r="A4" s="30" t="s">
        <v>121</v>
      </c>
      <c r="B4" s="11" t="s">
        <v>28</v>
      </c>
      <c r="C4" s="39" t="s">
        <v>63</v>
      </c>
      <c r="D4" s="40" t="s">
        <v>59</v>
      </c>
      <c r="E4" s="32">
        <v>55</v>
      </c>
      <c r="F4" s="15" t="s">
        <v>60</v>
      </c>
      <c r="G4" s="15" t="s">
        <v>118</v>
      </c>
      <c r="H4" s="15" t="s">
        <v>119</v>
      </c>
      <c r="I4" s="41"/>
      <c r="J4" s="42"/>
      <c r="K4" s="41"/>
      <c r="L4" s="34"/>
      <c r="M4" s="93">
        <v>22</v>
      </c>
      <c r="N4" s="34"/>
      <c r="O4" s="36">
        <f>L4*E4</f>
        <v>0</v>
      </c>
      <c r="P4" s="36">
        <f>O4+O4*M4/100</f>
        <v>0</v>
      </c>
      <c r="Q4" s="135"/>
    </row>
  </sheetData>
  <mergeCells count="1">
    <mergeCell ref="Q2:Q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"/>
  <sheetViews>
    <sheetView workbookViewId="0">
      <selection activeCell="C18" sqref="C18"/>
    </sheetView>
  </sheetViews>
  <sheetFormatPr defaultRowHeight="15" x14ac:dyDescent="0.25"/>
  <cols>
    <col min="2" max="2" width="15.42578125" customWidth="1"/>
    <col min="3" max="3" width="12.42578125" customWidth="1"/>
    <col min="6" max="6" width="11" customWidth="1"/>
    <col min="7" max="7" width="10.42578125" customWidth="1"/>
    <col min="9" max="9" width="13.85546875" customWidth="1"/>
    <col min="10" max="10" width="13.5703125" customWidth="1"/>
    <col min="11" max="11" width="13.140625" customWidth="1"/>
    <col min="15" max="15" width="13.28515625" customWidth="1"/>
    <col min="16" max="16" width="15" customWidth="1"/>
    <col min="17" max="17" width="17.42578125" customWidth="1"/>
  </cols>
  <sheetData>
    <row r="1" spans="1:17" ht="38.25" x14ac:dyDescent="0.25">
      <c r="A1" s="7" t="s">
        <v>76</v>
      </c>
      <c r="B1" s="7" t="s">
        <v>77</v>
      </c>
      <c r="C1" s="26" t="s">
        <v>94</v>
      </c>
      <c r="D1" s="26" t="s">
        <v>113</v>
      </c>
      <c r="E1" s="26" t="s">
        <v>114</v>
      </c>
      <c r="F1" s="26" t="s">
        <v>99</v>
      </c>
      <c r="G1" s="26" t="s">
        <v>81</v>
      </c>
      <c r="H1" s="26" t="s">
        <v>107</v>
      </c>
      <c r="I1" s="26" t="s">
        <v>100</v>
      </c>
      <c r="J1" s="27" t="s">
        <v>10</v>
      </c>
      <c r="K1" s="26" t="s">
        <v>83</v>
      </c>
      <c r="L1" s="8" t="s">
        <v>15</v>
      </c>
      <c r="M1" s="26" t="s">
        <v>84</v>
      </c>
      <c r="N1" s="26" t="s">
        <v>101</v>
      </c>
      <c r="O1" s="28" t="s">
        <v>102</v>
      </c>
      <c r="P1" s="28" t="s">
        <v>91</v>
      </c>
      <c r="Q1" s="29" t="s">
        <v>108</v>
      </c>
    </row>
    <row r="2" spans="1:17" ht="89.25" x14ac:dyDescent="0.25">
      <c r="A2" s="30" t="s">
        <v>122</v>
      </c>
      <c r="B2" s="11" t="s">
        <v>28</v>
      </c>
      <c r="C2" s="136" t="s">
        <v>179</v>
      </c>
      <c r="D2" s="137" t="s">
        <v>180</v>
      </c>
      <c r="E2" s="32">
        <v>200</v>
      </c>
      <c r="F2" s="15" t="s">
        <v>64</v>
      </c>
      <c r="G2" s="15" t="s">
        <v>123</v>
      </c>
      <c r="H2" s="15" t="s">
        <v>119</v>
      </c>
      <c r="I2" s="41"/>
      <c r="J2" s="42"/>
      <c r="K2" s="41"/>
      <c r="L2" s="34"/>
      <c r="M2" s="93">
        <v>22</v>
      </c>
      <c r="N2" s="34"/>
      <c r="O2" s="36">
        <f>L2*E2</f>
        <v>0</v>
      </c>
      <c r="P2" s="36">
        <f>O2+O2*M2/100</f>
        <v>0</v>
      </c>
      <c r="Q2" s="135">
        <f>SUM(P2:P4)</f>
        <v>0</v>
      </c>
    </row>
    <row r="3" spans="1:17" ht="89.25" x14ac:dyDescent="0.25">
      <c r="A3" s="30" t="s">
        <v>124</v>
      </c>
      <c r="B3" s="11" t="s">
        <v>28</v>
      </c>
      <c r="C3" s="12" t="s">
        <v>66</v>
      </c>
      <c r="D3" s="40" t="s">
        <v>67</v>
      </c>
      <c r="E3" s="32">
        <v>250</v>
      </c>
      <c r="F3" s="15" t="s">
        <v>64</v>
      </c>
      <c r="G3" s="15" t="s">
        <v>123</v>
      </c>
      <c r="H3" s="15" t="s">
        <v>119</v>
      </c>
      <c r="I3" s="41"/>
      <c r="J3" s="42"/>
      <c r="K3" s="41"/>
      <c r="L3" s="34"/>
      <c r="M3" s="93">
        <v>22</v>
      </c>
      <c r="N3" s="34"/>
      <c r="O3" s="36">
        <f>L3*E3</f>
        <v>0</v>
      </c>
      <c r="P3" s="36">
        <f>O3+O3*M3/100</f>
        <v>0</v>
      </c>
      <c r="Q3" s="135"/>
    </row>
    <row r="4" spans="1:17" ht="89.25" x14ac:dyDescent="0.25">
      <c r="A4" s="30" t="s">
        <v>125</v>
      </c>
      <c r="B4" s="11" t="s">
        <v>28</v>
      </c>
      <c r="C4" s="12" t="s">
        <v>68</v>
      </c>
      <c r="D4" s="40" t="s">
        <v>49</v>
      </c>
      <c r="E4" s="32">
        <v>140</v>
      </c>
      <c r="F4" s="15" t="s">
        <v>64</v>
      </c>
      <c r="G4" s="15" t="s">
        <v>123</v>
      </c>
      <c r="H4" s="15" t="s">
        <v>119</v>
      </c>
      <c r="I4" s="41"/>
      <c r="J4" s="42"/>
      <c r="K4" s="41"/>
      <c r="L4" s="34"/>
      <c r="M4" s="93">
        <v>22</v>
      </c>
      <c r="N4" s="34"/>
      <c r="O4" s="36">
        <f>L4*E4</f>
        <v>0</v>
      </c>
      <c r="P4" s="36">
        <f>O4+O4*M4/100</f>
        <v>0</v>
      </c>
      <c r="Q4" s="135"/>
    </row>
  </sheetData>
  <mergeCells count="1">
    <mergeCell ref="Q2:Q4"/>
  </mergeCells>
  <pageMargins left="0.7" right="0.7" top="0.75" bottom="0.75" header="0.3" footer="0.3"/>
  <pageSetup paperSize="9" orientation="portrait" horizontalDpi="4294967294" vertic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workbookViewId="0">
      <selection activeCell="I1" sqref="I1"/>
    </sheetView>
  </sheetViews>
  <sheetFormatPr defaultRowHeight="15" x14ac:dyDescent="0.25"/>
  <cols>
    <col min="2" max="2" width="16.42578125" customWidth="1"/>
    <col min="3" max="3" width="12.28515625" customWidth="1"/>
    <col min="6" max="6" width="13.28515625" customWidth="1"/>
    <col min="7" max="7" width="12.5703125" customWidth="1"/>
    <col min="8" max="8" width="13.42578125" customWidth="1"/>
    <col min="9" max="9" width="11.85546875" customWidth="1"/>
    <col min="10" max="10" width="12.7109375" customWidth="1"/>
    <col min="11" max="11" width="12.42578125" customWidth="1"/>
    <col min="12" max="12" width="14.28515625" customWidth="1"/>
    <col min="13" max="14" width="11.85546875" customWidth="1"/>
    <col min="15" max="15" width="12.42578125" customWidth="1"/>
    <col min="16" max="16" width="13" customWidth="1"/>
  </cols>
  <sheetData>
    <row r="1" spans="1:16" ht="38.25" x14ac:dyDescent="0.25">
      <c r="A1" s="7" t="s">
        <v>76</v>
      </c>
      <c r="B1" s="7" t="s">
        <v>77</v>
      </c>
      <c r="C1" s="26" t="s">
        <v>94</v>
      </c>
      <c r="D1" s="26" t="s">
        <v>126</v>
      </c>
      <c r="E1" s="26" t="s">
        <v>81</v>
      </c>
      <c r="F1" s="26" t="s">
        <v>127</v>
      </c>
      <c r="G1" s="26" t="s">
        <v>10</v>
      </c>
      <c r="H1" s="26" t="s">
        <v>83</v>
      </c>
      <c r="I1" s="8" t="s">
        <v>15</v>
      </c>
      <c r="J1" s="26" t="s">
        <v>84</v>
      </c>
      <c r="K1" s="26" t="s">
        <v>128</v>
      </c>
      <c r="L1" s="29" t="s">
        <v>87</v>
      </c>
      <c r="M1" s="9" t="s">
        <v>88</v>
      </c>
      <c r="N1" s="9" t="s">
        <v>129</v>
      </c>
      <c r="O1" s="9" t="s">
        <v>130</v>
      </c>
      <c r="P1" s="9" t="s">
        <v>91</v>
      </c>
    </row>
    <row r="2" spans="1:16" ht="63.75" x14ac:dyDescent="0.25">
      <c r="A2" s="30">
        <v>10</v>
      </c>
      <c r="B2" s="31" t="s">
        <v>131</v>
      </c>
      <c r="C2" s="39" t="s">
        <v>132</v>
      </c>
      <c r="D2" s="30">
        <v>25</v>
      </c>
      <c r="E2" s="43" t="s">
        <v>71</v>
      </c>
      <c r="F2" s="44"/>
      <c r="G2" s="16"/>
      <c r="H2" s="45"/>
      <c r="I2" s="46"/>
      <c r="J2" s="47" t="s">
        <v>133</v>
      </c>
      <c r="K2" s="47"/>
      <c r="L2" s="48" t="e">
        <f>(I2/K2)</f>
        <v>#DIV/0!</v>
      </c>
      <c r="M2" s="18" t="e">
        <f>L2*((J2/100)+1)</f>
        <v>#DIV/0!</v>
      </c>
      <c r="N2" s="49"/>
      <c r="O2" s="50" t="e">
        <f t="shared" ref="O2" si="0">(L2*N2)</f>
        <v>#DIV/0!</v>
      </c>
      <c r="P2" s="18" t="e">
        <f t="shared" ref="P2" si="1">M2*N2</f>
        <v>#DIV/0!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workbookViewId="0">
      <selection activeCell="J31" sqref="J31"/>
    </sheetView>
  </sheetViews>
  <sheetFormatPr defaultRowHeight="15" x14ac:dyDescent="0.25"/>
  <cols>
    <col min="2" max="2" width="13.28515625" customWidth="1"/>
    <col min="3" max="3" width="14.140625" customWidth="1"/>
    <col min="5" max="5" width="12.42578125" customWidth="1"/>
    <col min="6" max="6" width="11.7109375" customWidth="1"/>
    <col min="7" max="7" width="13.7109375" customWidth="1"/>
    <col min="8" max="8" width="15.42578125" customWidth="1"/>
    <col min="12" max="12" width="13" customWidth="1"/>
    <col min="13" max="13" width="13.42578125" customWidth="1"/>
    <col min="14" max="14" width="10.5703125" customWidth="1"/>
    <col min="15" max="15" width="12.5703125" customWidth="1"/>
    <col min="16" max="16" width="12.7109375" customWidth="1"/>
  </cols>
  <sheetData>
    <row r="1" spans="1:16" ht="51" x14ac:dyDescent="0.25">
      <c r="A1" s="51" t="s">
        <v>76</v>
      </c>
      <c r="B1" s="51" t="s">
        <v>77</v>
      </c>
      <c r="C1" s="52" t="s">
        <v>94</v>
      </c>
      <c r="D1" s="52" t="s">
        <v>126</v>
      </c>
      <c r="E1" s="52" t="s">
        <v>81</v>
      </c>
      <c r="F1" s="52" t="s">
        <v>127</v>
      </c>
      <c r="G1" s="52" t="s">
        <v>10</v>
      </c>
      <c r="H1" s="52" t="s">
        <v>83</v>
      </c>
      <c r="I1" s="8" t="s">
        <v>15</v>
      </c>
      <c r="J1" s="52" t="s">
        <v>84</v>
      </c>
      <c r="K1" s="52" t="s">
        <v>128</v>
      </c>
      <c r="L1" s="53" t="s">
        <v>87</v>
      </c>
      <c r="M1" s="9" t="s">
        <v>88</v>
      </c>
      <c r="N1" s="9" t="s">
        <v>129</v>
      </c>
      <c r="O1" s="9" t="s">
        <v>130</v>
      </c>
      <c r="P1" s="9" t="s">
        <v>91</v>
      </c>
    </row>
    <row r="2" spans="1:16" ht="51" x14ac:dyDescent="0.25">
      <c r="A2" s="54">
        <v>11</v>
      </c>
      <c r="B2" s="55" t="s">
        <v>73</v>
      </c>
      <c r="C2" s="56" t="s">
        <v>74</v>
      </c>
      <c r="D2" s="57">
        <v>7</v>
      </c>
      <c r="E2" s="58" t="s">
        <v>71</v>
      </c>
      <c r="F2" s="59"/>
      <c r="G2" s="16"/>
      <c r="H2" s="60"/>
      <c r="I2" s="16"/>
      <c r="J2" s="20">
        <v>22</v>
      </c>
      <c r="K2" s="61"/>
      <c r="L2" s="62" t="e">
        <f>(I2/K2)</f>
        <v>#DIV/0!</v>
      </c>
      <c r="M2" s="18" t="e">
        <f>L2*((J2/100)+1)</f>
        <v>#DIV/0!</v>
      </c>
      <c r="N2" s="10"/>
      <c r="O2" s="50" t="e">
        <f t="shared" ref="O2" si="0">(L2*N2)</f>
        <v>#DIV/0!</v>
      </c>
      <c r="P2" s="18" t="e">
        <f t="shared" ref="P2" si="1">M2*N2</f>
        <v>#DIV/0!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workbookViewId="0">
      <selection activeCell="I2" sqref="I2"/>
    </sheetView>
  </sheetViews>
  <sheetFormatPr defaultRowHeight="15" x14ac:dyDescent="0.25"/>
  <cols>
    <col min="1" max="1" width="8.140625" customWidth="1"/>
    <col min="2" max="2" width="20.140625" customWidth="1"/>
    <col min="3" max="3" width="18.5703125" customWidth="1"/>
    <col min="4" max="4" width="14.42578125" customWidth="1"/>
    <col min="5" max="5" width="19.28515625" customWidth="1"/>
    <col min="6" max="6" width="34.85546875" customWidth="1"/>
    <col min="7" max="7" width="11.28515625" customWidth="1"/>
    <col min="8" max="8" width="15.7109375" customWidth="1"/>
    <col min="9" max="9" width="14" customWidth="1"/>
    <col min="11" max="11" width="14.28515625" customWidth="1"/>
    <col min="12" max="12" width="11.7109375" customWidth="1"/>
    <col min="13" max="13" width="13" customWidth="1"/>
    <col min="14" max="14" width="10.7109375" customWidth="1"/>
    <col min="15" max="15" width="12.7109375" customWidth="1"/>
    <col min="16" max="16" width="12.5703125" customWidth="1"/>
  </cols>
  <sheetData>
    <row r="1" spans="1:16" ht="36" x14ac:dyDescent="0.25">
      <c r="A1" s="7" t="s">
        <v>76</v>
      </c>
      <c r="B1" s="7" t="s">
        <v>155</v>
      </c>
      <c r="C1" s="26" t="s">
        <v>94</v>
      </c>
      <c r="D1" s="26" t="s">
        <v>126</v>
      </c>
      <c r="E1" s="26" t="s">
        <v>81</v>
      </c>
      <c r="F1" s="26" t="s">
        <v>127</v>
      </c>
      <c r="G1" s="26" t="s">
        <v>10</v>
      </c>
      <c r="H1" s="26" t="s">
        <v>83</v>
      </c>
      <c r="I1" s="26" t="s">
        <v>156</v>
      </c>
      <c r="J1" s="26" t="s">
        <v>84</v>
      </c>
      <c r="K1" s="26" t="s">
        <v>128</v>
      </c>
      <c r="L1" s="29" t="s">
        <v>87</v>
      </c>
      <c r="M1" s="9" t="s">
        <v>88</v>
      </c>
      <c r="N1" s="9" t="s">
        <v>157</v>
      </c>
      <c r="O1" s="9" t="s">
        <v>130</v>
      </c>
      <c r="P1" s="9" t="s">
        <v>91</v>
      </c>
    </row>
    <row r="2" spans="1:16" ht="38.25" x14ac:dyDescent="0.25">
      <c r="A2" s="30">
        <v>12</v>
      </c>
      <c r="B2" s="11" t="s">
        <v>158</v>
      </c>
      <c r="C2" s="40" t="s">
        <v>159</v>
      </c>
      <c r="D2" s="30">
        <v>10</v>
      </c>
      <c r="E2" s="43" t="s">
        <v>160</v>
      </c>
      <c r="F2" s="45"/>
      <c r="G2" s="59"/>
      <c r="H2" s="45"/>
      <c r="I2" s="46"/>
      <c r="J2" s="47" t="s">
        <v>133</v>
      </c>
      <c r="K2" s="47"/>
      <c r="L2" s="48" t="e">
        <f>(I2/K2)</f>
        <v>#DIV/0!</v>
      </c>
      <c r="M2" s="18" t="e">
        <f>L2*((J2/100)+1)</f>
        <v>#DIV/0!</v>
      </c>
      <c r="N2" s="49">
        <f>(D2)</f>
        <v>10</v>
      </c>
      <c r="O2" s="50" t="e">
        <f t="shared" ref="O2" si="0">(L2*N2)</f>
        <v>#DIV/0!</v>
      </c>
      <c r="P2" s="18" t="e">
        <f t="shared" ref="P2" si="1">M2*N2</f>
        <v>#DIV/0!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workbookViewId="0">
      <selection activeCell="I2" sqref="I2"/>
    </sheetView>
  </sheetViews>
  <sheetFormatPr defaultRowHeight="15" x14ac:dyDescent="0.25"/>
  <cols>
    <col min="1" max="1" width="8.140625" customWidth="1"/>
    <col min="2" max="2" width="20.140625" customWidth="1"/>
    <col min="3" max="3" width="18.5703125" customWidth="1"/>
    <col min="4" max="4" width="14.42578125" customWidth="1"/>
    <col min="5" max="5" width="19.28515625" customWidth="1"/>
    <col min="6" max="6" width="34.85546875" customWidth="1"/>
    <col min="7" max="7" width="11.28515625" customWidth="1"/>
    <col min="8" max="8" width="15.7109375" customWidth="1"/>
    <col min="9" max="9" width="14" customWidth="1"/>
    <col min="11" max="11" width="14.28515625" customWidth="1"/>
    <col min="12" max="12" width="11.7109375" customWidth="1"/>
    <col min="13" max="13" width="13" customWidth="1"/>
    <col min="14" max="14" width="10.7109375" customWidth="1"/>
    <col min="15" max="15" width="12.7109375" customWidth="1"/>
    <col min="16" max="16" width="12.5703125" customWidth="1"/>
  </cols>
  <sheetData>
    <row r="1" spans="1:16" ht="36" x14ac:dyDescent="0.25">
      <c r="A1" s="7" t="s">
        <v>76</v>
      </c>
      <c r="B1" s="7" t="s">
        <v>155</v>
      </c>
      <c r="C1" s="26" t="s">
        <v>94</v>
      </c>
      <c r="D1" s="26" t="s">
        <v>126</v>
      </c>
      <c r="E1" s="26" t="s">
        <v>81</v>
      </c>
      <c r="F1" s="26" t="s">
        <v>127</v>
      </c>
      <c r="G1" s="26" t="s">
        <v>10</v>
      </c>
      <c r="H1" s="26" t="s">
        <v>83</v>
      </c>
      <c r="I1" s="26" t="s">
        <v>156</v>
      </c>
      <c r="J1" s="26" t="s">
        <v>84</v>
      </c>
      <c r="K1" s="26" t="s">
        <v>128</v>
      </c>
      <c r="L1" s="29" t="s">
        <v>87</v>
      </c>
      <c r="M1" s="9" t="s">
        <v>88</v>
      </c>
      <c r="N1" s="9" t="s">
        <v>157</v>
      </c>
      <c r="O1" s="9" t="s">
        <v>130</v>
      </c>
      <c r="P1" s="9" t="s">
        <v>91</v>
      </c>
    </row>
    <row r="2" spans="1:16" ht="38.25" x14ac:dyDescent="0.25">
      <c r="A2" s="30">
        <v>13</v>
      </c>
      <c r="B2" s="11" t="s">
        <v>158</v>
      </c>
      <c r="C2" s="40" t="s">
        <v>161</v>
      </c>
      <c r="D2" s="30">
        <v>5</v>
      </c>
      <c r="E2" s="43" t="s">
        <v>160</v>
      </c>
      <c r="F2" s="45"/>
      <c r="G2" s="59"/>
      <c r="H2" s="45"/>
      <c r="I2" s="46"/>
      <c r="J2" s="47" t="s">
        <v>133</v>
      </c>
      <c r="K2" s="47"/>
      <c r="L2" s="48" t="e">
        <f>(I2/K2)</f>
        <v>#DIV/0!</v>
      </c>
      <c r="M2" s="18" t="e">
        <f>L2*((J2/100)+1)</f>
        <v>#DIV/0!</v>
      </c>
      <c r="N2" s="49">
        <f>(D2)</f>
        <v>5</v>
      </c>
      <c r="O2" s="50" t="e">
        <f t="shared" ref="O2" si="0">(L2*N2)</f>
        <v>#DIV/0!</v>
      </c>
      <c r="P2" s="18" t="e">
        <f t="shared" ref="P2" si="1">M2*N2</f>
        <v>#DIV/0!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workbookViewId="0">
      <selection activeCell="J22" sqref="J22"/>
    </sheetView>
  </sheetViews>
  <sheetFormatPr defaultRowHeight="15" x14ac:dyDescent="0.25"/>
  <cols>
    <col min="2" max="2" width="21.5703125" customWidth="1"/>
    <col min="3" max="3" width="22.140625" customWidth="1"/>
    <col min="4" max="4" width="27.28515625" customWidth="1"/>
    <col min="7" max="7" width="13.7109375" customWidth="1"/>
    <col min="11" max="11" width="16.5703125" customWidth="1"/>
    <col min="12" max="12" width="11.7109375" customWidth="1"/>
    <col min="13" max="13" width="13" customWidth="1"/>
    <col min="14" max="14" width="10.7109375" customWidth="1"/>
    <col min="15" max="15" width="12.7109375" customWidth="1"/>
    <col min="16" max="16" width="12.5703125" customWidth="1"/>
  </cols>
  <sheetData>
    <row r="1" spans="1:15" ht="36" x14ac:dyDescent="0.25">
      <c r="A1" s="7" t="s">
        <v>76</v>
      </c>
      <c r="B1" s="7" t="s">
        <v>155</v>
      </c>
      <c r="C1" s="26" t="s">
        <v>94</v>
      </c>
      <c r="D1" s="26" t="s">
        <v>81</v>
      </c>
      <c r="E1" s="26" t="s">
        <v>168</v>
      </c>
      <c r="F1" s="26" t="s">
        <v>127</v>
      </c>
      <c r="G1" s="26" t="s">
        <v>10</v>
      </c>
      <c r="H1" s="26" t="s">
        <v>83</v>
      </c>
      <c r="I1" s="26" t="s">
        <v>156</v>
      </c>
      <c r="J1" s="26" t="s">
        <v>84</v>
      </c>
      <c r="K1" s="28" t="s">
        <v>91</v>
      </c>
      <c r="L1" s="29" t="s">
        <v>103</v>
      </c>
    </row>
    <row r="2" spans="1:15" ht="25.5" x14ac:dyDescent="0.25">
      <c r="A2" s="30" t="s">
        <v>166</v>
      </c>
      <c r="B2" s="11" t="s">
        <v>158</v>
      </c>
      <c r="C2" s="40" t="s">
        <v>162</v>
      </c>
      <c r="D2" s="43" t="s">
        <v>163</v>
      </c>
      <c r="E2" s="115">
        <v>1</v>
      </c>
      <c r="F2" s="45"/>
      <c r="G2" s="59"/>
      <c r="H2" s="45"/>
      <c r="I2" s="46"/>
      <c r="J2" s="47" t="s">
        <v>133</v>
      </c>
      <c r="K2" s="36">
        <f>I2+(I2*J2)/100</f>
        <v>0</v>
      </c>
      <c r="L2" s="133">
        <f>SUM(K2:K3)</f>
        <v>0</v>
      </c>
      <c r="O2" s="114"/>
    </row>
    <row r="3" spans="1:15" ht="25.5" x14ac:dyDescent="0.25">
      <c r="A3" s="30" t="s">
        <v>167</v>
      </c>
      <c r="B3" s="11" t="s">
        <v>158</v>
      </c>
      <c r="C3" s="40" t="s">
        <v>164</v>
      </c>
      <c r="D3" s="43" t="s">
        <v>165</v>
      </c>
      <c r="E3" s="115">
        <v>1</v>
      </c>
      <c r="F3" s="45"/>
      <c r="G3" s="59"/>
      <c r="H3" s="45"/>
      <c r="I3" s="46"/>
      <c r="J3" s="47" t="s">
        <v>133</v>
      </c>
      <c r="K3" s="36">
        <f>I3+(I3*J3)/100</f>
        <v>0</v>
      </c>
      <c r="L3" s="134"/>
    </row>
  </sheetData>
  <mergeCells count="1">
    <mergeCell ref="L2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15</vt:i4>
      </vt:variant>
    </vt:vector>
  </HeadingPairs>
  <TitlesOfParts>
    <vt:vector size="15" baseType="lpstr">
      <vt:lpstr>Objava javnega naročila</vt:lpstr>
      <vt:lpstr>1.SKLOP SRCE</vt:lpstr>
      <vt:lpstr>2.SKLOP SKELET</vt:lpstr>
      <vt:lpstr>3.SKLOP ERC</vt:lpstr>
      <vt:lpstr>4.SKLOP GENERATOR</vt:lpstr>
      <vt:lpstr>5.SKLOP Y-90 koloid</vt:lpstr>
      <vt:lpstr>6.SKLOP Re-186 koloid</vt:lpstr>
      <vt:lpstr>7.SKLOP Cu-64 klorid</vt:lpstr>
      <vt:lpstr>8.SKLOP I-123</vt:lpstr>
      <vt:lpstr>9.SKLOP I-131 kapsule</vt:lpstr>
      <vt:lpstr>10.SKLOP KASETA 68Ga</vt:lpstr>
      <vt:lpstr>11.SKLOP KASETA 177Lu-90Y</vt:lpstr>
      <vt:lpstr>12.SKLOP MIKROSFERE STEKLENE</vt:lpstr>
      <vt:lpstr>13.SKLOP MIKROSFERE POLIMERNE</vt:lpstr>
      <vt:lpstr>14.SKLOP DOZIMETRIJA MIKROSFERE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Jurca</dc:creator>
  <cp:lastModifiedBy>Barbara Jurca</cp:lastModifiedBy>
  <dcterms:created xsi:type="dcterms:W3CDTF">2023-12-13T09:42:17Z</dcterms:created>
  <dcterms:modified xsi:type="dcterms:W3CDTF">2024-05-14T08:27:02Z</dcterms:modified>
</cp:coreProperties>
</file>