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emzart41\Documents\PSSV\OSKRBA\PN\2024\15.PVL\OPREMA\"/>
    </mc:Choice>
  </mc:AlternateContent>
  <bookViews>
    <workbookView xWindow="-120" yWindow="-120" windowWidth="15480" windowHeight="4740"/>
  </bookViews>
  <sheets>
    <sheet name="PRILOGA 1" sheetId="3" r:id="rId1"/>
    <sheet name="List1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3" l="1"/>
  <c r="E88" i="3" l="1"/>
  <c r="E86" i="3"/>
  <c r="E84" i="3"/>
  <c r="E83" i="3"/>
  <c r="E80" i="3"/>
  <c r="E77" i="3"/>
  <c r="E74" i="3"/>
  <c r="E73" i="3"/>
  <c r="E70" i="3"/>
  <c r="E69" i="3"/>
  <c r="E68" i="3"/>
  <c r="E65" i="3"/>
  <c r="E64" i="3"/>
  <c r="E63" i="3"/>
  <c r="E60" i="3"/>
  <c r="E57" i="3"/>
  <c r="E55" i="3"/>
  <c r="E52" i="3"/>
  <c r="E49" i="3"/>
  <c r="E48" i="3"/>
  <c r="E45" i="3"/>
  <c r="E44" i="3"/>
  <c r="E39" i="3"/>
  <c r="E38" i="3"/>
  <c r="E37" i="3"/>
  <c r="E34" i="3"/>
  <c r="E31" i="3"/>
  <c r="E30" i="3"/>
  <c r="E29" i="3"/>
  <c r="E26" i="3"/>
  <c r="E25" i="3"/>
  <c r="E22" i="3"/>
  <c r="E21" i="3"/>
  <c r="E20" i="3"/>
  <c r="E19" i="3"/>
  <c r="E16" i="3"/>
  <c r="E15" i="3"/>
  <c r="E14" i="3"/>
  <c r="E13" i="3"/>
</calcChain>
</file>

<file path=xl/sharedStrings.xml><?xml version="1.0" encoding="utf-8"?>
<sst xmlns="http://schemas.openxmlformats.org/spreadsheetml/2006/main" count="494" uniqueCount="275">
  <si>
    <t>E.M.</t>
  </si>
  <si>
    <t>•    dim. premer 60 cm, višina 74 cm</t>
  </si>
  <si>
    <t>•    dim. premer 80 cm, višina 74 cm</t>
  </si>
  <si>
    <t>•    dim. premer 100 cm, višina 74 cm</t>
  </si>
  <si>
    <t>•   kot 180°, dim. cca. 160 x 80 x 74 cm</t>
  </si>
  <si>
    <t>•   dim. cca. 80 x 80 x 74 cm</t>
  </si>
  <si>
    <t>OMARE</t>
  </si>
  <si>
    <t>OSTALO</t>
  </si>
  <si>
    <t>•    dim. 80 x 80 cm</t>
  </si>
  <si>
    <t>•    dim. 120 x 80 cm</t>
  </si>
  <si>
    <t>•    dim. 160 x 80 cm</t>
  </si>
  <si>
    <t>•    dim. 200 x 80 cm</t>
  </si>
  <si>
    <t>•    dim. 200 x 100 cm</t>
  </si>
  <si>
    <t xml:space="preserve">•    dim. 240 x 100 cm </t>
  </si>
  <si>
    <t>•    dim. 240 x 140 cm</t>
  </si>
  <si>
    <t>•   kot 90°, dim. cca 80 x 80 cm</t>
  </si>
  <si>
    <t>•    dim. 320 x 160 x 74 cm</t>
  </si>
  <si>
    <t>•   kot 180°, dim. cca. 80 x 80 x 74 cm</t>
  </si>
  <si>
    <t>kos</t>
  </si>
  <si>
    <t>kpl</t>
  </si>
  <si>
    <t>•    dvosed: dim. 180 x 80 x 74 cm</t>
  </si>
  <si>
    <t>•    enosed: dim. 90 x 80 x 74 cm</t>
  </si>
  <si>
    <t>•   pravokotna: dim. 125 x 46 x 182 cm, 5 polic</t>
  </si>
  <si>
    <r>
      <t>•   dim. 80 x 40 x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200</t>
    </r>
    <r>
      <rPr>
        <sz val="10"/>
        <color theme="1"/>
        <rFont val="Arial"/>
        <family val="2"/>
        <charset val="238"/>
      </rPr>
      <t xml:space="preserve"> cm</t>
    </r>
  </si>
  <si>
    <r>
      <t xml:space="preserve">•   dim. 80 x 40 x </t>
    </r>
    <r>
      <rPr>
        <sz val="10"/>
        <rFont val="Arial"/>
        <family val="2"/>
        <charset val="238"/>
      </rPr>
      <t>200</t>
    </r>
    <r>
      <rPr>
        <sz val="10"/>
        <color theme="1"/>
        <rFont val="Arial"/>
        <family val="2"/>
        <charset val="238"/>
      </rPr>
      <t xml:space="preserve"> cm, štiri po višini nastavljive police za fascikle</t>
    </r>
  </si>
  <si>
    <t>•   dim. 80 x 40 x 120 cm, dve po višini nastavljivi polici za fascikle</t>
  </si>
  <si>
    <t>•   dim. 80 x 40 x 80 cm, ena po višini nastavljiva polica za fascikle</t>
  </si>
  <si>
    <r>
      <t xml:space="preserve">•   dim. 80 x 40 x </t>
    </r>
    <r>
      <rPr>
        <sz val="10"/>
        <rFont val="Arial"/>
        <family val="2"/>
        <charset val="238"/>
      </rPr>
      <t>200</t>
    </r>
    <r>
      <rPr>
        <sz val="10"/>
        <color theme="1"/>
        <rFont val="Arial"/>
        <family val="2"/>
        <charset val="238"/>
      </rPr>
      <t xml:space="preserve"> cm, šest po višini nastavljivih polic</t>
    </r>
  </si>
  <si>
    <t>•   dim. 80 x 40 x 120 cm, štiri po višini nastavljive police</t>
  </si>
  <si>
    <t>•   dim. 80 x 40 x 80 cm, dve po višini nastavljivi polici</t>
  </si>
  <si>
    <r>
      <t>•   dim. 80 x 40 x</t>
    </r>
    <r>
      <rPr>
        <sz val="10"/>
        <rFont val="Arial"/>
        <family val="2"/>
        <charset val="238"/>
      </rPr>
      <t xml:space="preserve"> 200</t>
    </r>
    <r>
      <rPr>
        <sz val="10"/>
        <color theme="1"/>
        <rFont val="Arial"/>
        <family val="2"/>
        <charset val="238"/>
      </rPr>
      <t xml:space="preserve"> cm;
dva prekata, ločena z vmesno predelno steno, vsak z drogom za obešalnike dolžine cca. 36 cm ali izvelčnim obešalom</t>
    </r>
  </si>
  <si>
    <r>
      <t>•   dim. 80 x 40 x</t>
    </r>
    <r>
      <rPr>
        <sz val="10"/>
        <rFont val="Arial"/>
        <family val="2"/>
        <charset val="238"/>
      </rPr>
      <t xml:space="preserve"> 200</t>
    </r>
    <r>
      <rPr>
        <sz val="10"/>
        <color theme="1"/>
        <rFont val="Arial"/>
        <family val="2"/>
        <charset val="238"/>
      </rPr>
      <t xml:space="preserve"> cm;
en prekat z drogom za obešalnike dolžine cca. 74 cm ali izvlečnim obešalom</t>
    </r>
  </si>
  <si>
    <t>•   dim. 150 x 60 x 220 cm</t>
  </si>
  <si>
    <t>•   rozeta za kable fi 60 mm, lokacija izreza po dogovoru z naročnikom</t>
  </si>
  <si>
    <t xml:space="preserve">Zap. št. </t>
  </si>
  <si>
    <t>Blago/ Opis blaga</t>
  </si>
  <si>
    <r>
      <rPr>
        <b/>
        <sz val="10"/>
        <color theme="1"/>
        <rFont val="Arial"/>
        <family val="2"/>
        <charset val="238"/>
      </rPr>
      <t>KOTNI SEGMENT POLKROŽNI (NEPODPRT)</t>
    </r>
    <r>
      <rPr>
        <sz val="10"/>
        <color theme="1"/>
        <rFont val="Arial"/>
        <family val="2"/>
        <charset val="238"/>
      </rPr>
      <t xml:space="preserve">
Mizna plošča iz mediapana debeline 28 mm, rob krožnice polkrožno zaobljen, prečna robova ravno zaključena, barva in izgled enaka osnovni mizi.</t>
    </r>
  </si>
  <si>
    <r>
      <rPr>
        <b/>
        <sz val="10"/>
        <color theme="1"/>
        <rFont val="Arial"/>
        <family val="2"/>
        <charset val="238"/>
      </rPr>
      <t>PREDALNIK NA KOLESIH</t>
    </r>
    <r>
      <rPr>
        <sz val="10"/>
        <color theme="1"/>
        <rFont val="Arial"/>
        <family val="2"/>
        <charset val="238"/>
      </rPr>
      <t xml:space="preserve">
Dim. 40 x 60 x 60 cm, štiri kolesa, korpus iz oplemenitene iverice 18 mm, ličnice iz oplemenitene iverice debeline 18 mm, laminat po dogovoru z naročnikom, vsi robovi obrobljeni z ABS 2 mm, centralno zaklepanje, s štirimi predali, kovinski ročaji.</t>
    </r>
  </si>
  <si>
    <r>
      <rPr>
        <b/>
        <sz val="10"/>
        <color theme="1"/>
        <rFont val="Arial"/>
        <family val="2"/>
        <charset val="238"/>
      </rPr>
      <t>DODATNO</t>
    </r>
    <r>
      <rPr>
        <sz val="10"/>
        <color theme="1"/>
        <rFont val="Arial"/>
        <family val="2"/>
        <charset val="238"/>
      </rPr>
      <t xml:space="preserve">
Spremembe oz. dodatni posegi pri mizni plošči:</t>
    </r>
  </si>
  <si>
    <t>MIZE IN PREDALNIK</t>
  </si>
  <si>
    <r>
      <rPr>
        <b/>
        <sz val="10"/>
        <color theme="1"/>
        <rFont val="Arial"/>
        <family val="2"/>
        <charset val="238"/>
      </rPr>
      <t>SAMOSTOJEČ OBEŠALNIK</t>
    </r>
    <r>
      <rPr>
        <sz val="10"/>
        <color theme="1"/>
        <rFont val="Arial"/>
        <family val="2"/>
        <charset val="238"/>
      </rPr>
      <t xml:space="preserve">
Višina  min. 180 cm, stabilna konstrukcija iz kovinske cevi, obešala za vsaj tri plašče.</t>
    </r>
  </si>
  <si>
    <r>
      <rPr>
        <b/>
        <sz val="10"/>
        <color theme="1"/>
        <rFont val="Arial"/>
        <family val="2"/>
        <charset val="238"/>
      </rPr>
      <t>OPORA ZA NOGE</t>
    </r>
    <r>
      <rPr>
        <sz val="10"/>
        <color theme="1"/>
        <rFont val="Arial"/>
        <family val="2"/>
        <charset val="238"/>
      </rPr>
      <t xml:space="preserve">
dolžina min. 450 mm, široka min. 350 mm, dovolj visoka, stabilna nedrseča, omogočati udoben položaj in naklon nog.</t>
    </r>
  </si>
  <si>
    <t>dimenzije: v: 47,5 cm, š: 110 cm, d: 60 cm (vse +/- 2 cm)</t>
  </si>
  <si>
    <t>PISARNIŠKA POHIŠTVENA OPREMA</t>
  </si>
  <si>
    <t xml:space="preserve">količina
</t>
  </si>
  <si>
    <t xml:space="preserve">SKUPAJ
količina
</t>
  </si>
  <si>
    <t>IRSVNDN</t>
  </si>
  <si>
    <t>Vojkova c. 61
LJUBLJANA</t>
  </si>
  <si>
    <t>Metka Peršin
01 230 53 37</t>
  </si>
  <si>
    <t>LJ</t>
  </si>
  <si>
    <t>RAČUN</t>
  </si>
  <si>
    <t>OE</t>
  </si>
  <si>
    <t>NASLOV</t>
  </si>
  <si>
    <t>Kontakt</t>
  </si>
  <si>
    <t>KRAJ</t>
  </si>
  <si>
    <t>Barva</t>
  </si>
  <si>
    <t>DOP</t>
  </si>
  <si>
    <t>Vojkova c. 55
(2. 3., 4 nadstropje)
LJUBLJANA</t>
  </si>
  <si>
    <t xml:space="preserve">Barbara Šivec
01 471 2961
e-mail: barbara.sivec@mors.si
</t>
  </si>
  <si>
    <t>KABINET</t>
  </si>
  <si>
    <t>Vojkova c. 55
(8 nadstropje)
LJUBLJANA</t>
  </si>
  <si>
    <t>Sonja Brvar
mikrolokacija 50001190
tel: 01 230-5250</t>
  </si>
  <si>
    <t>Izpostava PO
Kolodvorska 5
POSTOJNA</t>
  </si>
  <si>
    <t>Izpostava KR
Nazorjeva 1
4000 Kranj</t>
  </si>
  <si>
    <t>PO</t>
  </si>
  <si>
    <t>KR</t>
  </si>
  <si>
    <t>DOZ</t>
  </si>
  <si>
    <t>NCKU, klet II; 
Vojkova c. 55;
 Ljubljana</t>
  </si>
  <si>
    <t>Janez Kovačič; 
031/737-784; 
janez.kovacic@mors.si</t>
  </si>
  <si>
    <t>DLO</t>
  </si>
  <si>
    <t>SOP</t>
  </si>
  <si>
    <t>Vojkova c. 59
LJUBLJANA</t>
  </si>
  <si>
    <t>Ludvik Baloh, 4711360
ludvik.baloh@mors.si</t>
  </si>
  <si>
    <t>SEKP</t>
  </si>
  <si>
    <t>Dimičeva 16
LJUBLJANA</t>
  </si>
  <si>
    <t>SNB</t>
  </si>
  <si>
    <t>Dušan Cirar
01 471 2607</t>
  </si>
  <si>
    <t>Marjetka Koglot 
(01) 471 2022</t>
  </si>
  <si>
    <t>URSZR</t>
  </si>
  <si>
    <t>•   dim. 150 x 60 x 205 cm</t>
  </si>
  <si>
    <t>Barva pohištva: 
Varianta 1: češnja/črna
Varianta 2:  bukev/ siva</t>
  </si>
  <si>
    <t>samo opore</t>
  </si>
  <si>
    <t>Vojkova cesta 55 (GŠSV)</t>
  </si>
  <si>
    <t>Poljče 28</t>
  </si>
  <si>
    <t>Vojkova cesta 55 (Gimnazija)</t>
  </si>
  <si>
    <t>Straška Cesta 26</t>
  </si>
  <si>
    <t>Engelsova ulica 15</t>
  </si>
  <si>
    <t>Koščeva 6 Ljubljana (Šentvid)</t>
  </si>
  <si>
    <t>Zgornji Brnik 130k,  objekt št.10589 (1. nadstropje)</t>
  </si>
  <si>
    <t>132.GORP/Vojašnica Boštjana Kekca Bohinjska Bela</t>
  </si>
  <si>
    <t>TERP 1. BR/Vojaški objekt Ajševica</t>
  </si>
  <si>
    <t>VGM Maribor, Ramovševa 2</t>
  </si>
  <si>
    <t>VFU Novo mesto, Straška cesta 26</t>
  </si>
  <si>
    <t>VMS Murska Sobota, Kopališka 4</t>
  </si>
  <si>
    <t>VFRS, Mariborska 29</t>
  </si>
  <si>
    <t>VPP KRANJ, Bleiweisova 32</t>
  </si>
  <si>
    <t>Vojašnica Jerneja Molana, Cerklje ob Krki 4</t>
  </si>
  <si>
    <t>VSP Ankaran, Jadranska cesta 11</t>
  </si>
  <si>
    <t>VPP Kranj, Bleiweisova 32, 4000 Kranj</t>
  </si>
  <si>
    <t>VPP Škriljj, Škrilj 1, 1338 Kočevska Reka</t>
  </si>
  <si>
    <t>EVOJ VbAČ, Ljubljanska cesta 37</t>
  </si>
  <si>
    <t>EVOJ Vojašnice Janka Premrla Vojka, Beblerjeva 28</t>
  </si>
  <si>
    <t>ŠD VEP, 1. nadstropje, Leskoškova cesta 7</t>
  </si>
  <si>
    <t>vojaški objekt Grosuplje</t>
  </si>
  <si>
    <t>Rijavci</t>
  </si>
  <si>
    <t>Vojašnica Ivan Cankar, Raskovec 50</t>
  </si>
  <si>
    <t>Petan Sandi 031 755 574</t>
  </si>
  <si>
    <t>Purgar Andrej           051 359 904</t>
  </si>
  <si>
    <t>Tarantola Giovanna     71 2879</t>
  </si>
  <si>
    <t>Danilo Brus             051 348 495</t>
  </si>
  <si>
    <t>Bojan Starin 031 398 599</t>
  </si>
  <si>
    <t>Mateja Peternel, 04 204 4620, 75 4620</t>
  </si>
  <si>
    <t>Kleman Ferk 75 3031
 Matej Koron 75 3001</t>
  </si>
  <si>
    <t xml:space="preserve"> Tina Jerina 74 4810</t>
  </si>
  <si>
    <t>Stanislav Laura 72 1432</t>
  </si>
  <si>
    <t>Stanko Mavsar 73-1139</t>
  </si>
  <si>
    <t>Jože Faič 73 3422</t>
  </si>
  <si>
    <t>Boris Raj 72 4327</t>
  </si>
  <si>
    <t>Matjaž Kokoravec; Marija Pogačar; Kobentar Katja
(75) 1020; (75) 1002; (75) 1015</t>
  </si>
  <si>
    <t>Davorin Levičar 73 3536</t>
  </si>
  <si>
    <t>Goran Car74 4446</t>
  </si>
  <si>
    <t>Tomislav Vesel, tel: 75 1425</t>
  </si>
  <si>
    <t>Jurkovič Primož, tel: 71 6846</t>
  </si>
  <si>
    <t xml:space="preserve"> Izidor Štemberger, tel. 74 1112</t>
  </si>
  <si>
    <t>Jana Furlan
GSM 040 483 389</t>
  </si>
  <si>
    <t>Lovrec Valerija, 71 6023</t>
  </si>
  <si>
    <t>Erik Trbovšek 041 637 435</t>
  </si>
  <si>
    <t>Sebstjan Cej 040 849 134</t>
  </si>
  <si>
    <t>Peter Jelovšek – 77 4107</t>
  </si>
  <si>
    <t>Poljče</t>
  </si>
  <si>
    <t>Brnik</t>
  </si>
  <si>
    <t>Bohinjsak Bela</t>
  </si>
  <si>
    <t>Ajševica</t>
  </si>
  <si>
    <t>Cerklje ob Krki</t>
  </si>
  <si>
    <t>Ankaran</t>
  </si>
  <si>
    <t>Škrilj</t>
  </si>
  <si>
    <t>Vipava</t>
  </si>
  <si>
    <t>Grosupje</t>
  </si>
  <si>
    <t>Rijavci, Trnovo pri Gorici</t>
  </si>
  <si>
    <t>Vrhnika</t>
  </si>
  <si>
    <t>EZD</t>
  </si>
  <si>
    <t>CVŠ</t>
  </si>
  <si>
    <t>ORKSV</t>
  </si>
  <si>
    <t>VLO</t>
  </si>
  <si>
    <t>1. BR</t>
  </si>
  <si>
    <t>72. BR</t>
  </si>
  <si>
    <t>LOGBR</t>
  </si>
  <si>
    <t>15. PVL</t>
  </si>
  <si>
    <t>430. MOD</t>
  </si>
  <si>
    <t>ESD</t>
  </si>
  <si>
    <t>CZU</t>
  </si>
  <si>
    <t>ŠPE</t>
  </si>
  <si>
    <t>EEB</t>
  </si>
  <si>
    <t>EVOJ IC</t>
  </si>
  <si>
    <t>SLOVENSKA VOJSKA</t>
  </si>
  <si>
    <t>CE</t>
  </si>
  <si>
    <t>MS</t>
  </si>
  <si>
    <t>NM</t>
  </si>
  <si>
    <t>MB</t>
  </si>
  <si>
    <t>Bojan Peršič
  040 425 436</t>
  </si>
  <si>
    <t xml:space="preserve">izpostava CELJE,  (Maistrova 5, 3000 Celje; Darko But </t>
  </si>
  <si>
    <t>CORS IN RECO</t>
  </si>
  <si>
    <t>IZPOSTAVA MB</t>
  </si>
  <si>
    <t>IZPOSTAVA PO</t>
  </si>
  <si>
    <t>TRBOVLJE</t>
  </si>
  <si>
    <t>BREŽICE</t>
  </si>
  <si>
    <t>SLOVENJ
GRADEC</t>
  </si>
  <si>
    <t>KP</t>
  </si>
  <si>
    <t xml:space="preserve"> Nataša Moškun
 01-471-33-14)</t>
  </si>
  <si>
    <t xml:space="preserve">URSZR LJ Vojkova 61, CORS in RECO </t>
  </si>
  <si>
    <t>Ivanka Grilanc
031-243-988</t>
  </si>
  <si>
    <t xml:space="preserve">izpostava MARIBOR, Bezjakova 151,
2341 Limbuš </t>
  </si>
  <si>
    <t>Aleš Klemenc
 05 728-02-08</t>
  </si>
  <si>
    <t xml:space="preserve">izpostava POSTOJNA, Kolodvorska 5,
 6230 Postojna </t>
  </si>
  <si>
    <t>IZPOSTAVA TRBOVLJE</t>
  </si>
  <si>
    <t>Boštjan Beznikar 041-516-656</t>
  </si>
  <si>
    <t>izpostava TRBOVLJE, Ul. 1. junija 19, 1420 Trbovlje</t>
  </si>
  <si>
    <t xml:space="preserve">IZPOSTAVA BREŽICE </t>
  </si>
  <si>
    <t>Zdenka Močnik 041-699-811</t>
  </si>
  <si>
    <t>izpostava BREŽICE (Boža)in RECO; Cesta svobode 15, 8250 Brežice</t>
  </si>
  <si>
    <t>Alan Matijevič 031-244-123</t>
  </si>
  <si>
    <t>RECO SLOVENJ GRADEC; Pohorska 2, 2380 Slovenj Gradec</t>
  </si>
  <si>
    <t>RECO SLOVENJ GRADEC</t>
  </si>
  <si>
    <t>RECO KOPER</t>
  </si>
  <si>
    <t>Rok Kamenšek 041-938-181</t>
  </si>
  <si>
    <t xml:space="preserve">RECO KOPER; Ferrarska 5/b, 6000 Koper </t>
  </si>
  <si>
    <t>RECO PTUJ</t>
  </si>
  <si>
    <t>Dragomir Murko 031-244-120</t>
  </si>
  <si>
    <t xml:space="preserve">Izpostava in RECO PTUJ; Slomškova 10, 2250 Ptuj </t>
  </si>
  <si>
    <t>PTUJ</t>
  </si>
  <si>
    <t>RECO MS</t>
  </si>
  <si>
    <t>Martin Smodiš 031-243-990</t>
  </si>
  <si>
    <t xml:space="preserve">RECO MURSKA SOBOTA; cankarjeva 75, 9000 Murska Sobota </t>
  </si>
  <si>
    <t>IZPOSTAVA KRANJ</t>
  </si>
  <si>
    <t>(Domen Torkar 031-243-980</t>
  </si>
  <si>
    <t xml:space="preserve">IZPOSTAVA KRANJ, Nazorjeva 1, 4000 Kranj </t>
  </si>
  <si>
    <t>RECO KRANJ</t>
  </si>
  <si>
    <t xml:space="preserve">RECO KRANJ, Bleiweisova c. 30,4000 Kranj </t>
  </si>
  <si>
    <t>IZPOSTAVA CELJE</t>
  </si>
  <si>
    <t>Darko But</t>
  </si>
  <si>
    <r>
      <t>1 in 2</t>
    </r>
    <r>
      <rPr>
        <sz val="10"/>
        <color theme="1"/>
        <rFont val="Calibri"/>
        <family val="2"/>
        <charset val="238"/>
      </rPr>
      <t>*</t>
    </r>
  </si>
  <si>
    <r>
      <rPr>
        <b/>
        <sz val="10"/>
        <color theme="1"/>
        <rFont val="Arial"/>
        <family val="2"/>
        <charset val="238"/>
      </rPr>
      <t>PISARNIŠKA MIZA (T noge)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</si>
  <si>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PISARNIŠKA MIZA DVIŽNA (T noge)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</si>
  <si>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KONFERENČNA MIZA (4 noge)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</si>
  <si>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KONFERENČNA MIZA (gobasti nogi)</t>
    </r>
    <r>
      <rPr>
        <sz val="10"/>
        <color theme="1"/>
        <rFont val="Arial"/>
        <family val="2"/>
        <charset val="238"/>
      </rPr>
      <t xml:space="preserve">
</t>
    </r>
  </si>
  <si>
    <t>SEJNA MIZA (sestavljena)</t>
  </si>
  <si>
    <r>
      <rPr>
        <b/>
        <sz val="10"/>
        <color theme="1"/>
        <rFont val="Arial"/>
        <family val="2"/>
        <charset val="238"/>
      </rPr>
      <t>A. KLUBSKA MIZA - OKROGLA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</si>
  <si>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B. KLUBSKA MIZA - PRAVOKOTNA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</si>
  <si>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ŠOLSKA MIZA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</si>
  <si>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MIZNI SEGMENT POLKROŽNI (PODPRT)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</si>
  <si>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MIZNI SEGMENT PRAVOKOTNI (PODPRT)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</si>
  <si>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OMARA ZAPRTA (OPERATIVNA)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</si>
  <si>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OMARA ODPRTA (OPERATIVNA)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</si>
  <si>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OMARA VISOKA (DELNO GARDEROBNA + POLICE)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</si>
  <si>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OMARA VISOKA (VITRINA)</t>
    </r>
    <r>
      <rPr>
        <sz val="10"/>
        <color theme="1"/>
        <rFont val="Arial"/>
        <family val="2"/>
        <charset val="238"/>
      </rPr>
      <t xml:space="preserve">
</t>
    </r>
  </si>
  <si>
    <r>
      <rPr>
        <b/>
        <sz val="10"/>
        <rFont val="Arial"/>
        <family val="2"/>
        <charset val="238"/>
      </rPr>
      <t>LESENA GARDEROBNA OMARA ZA HRAMBO ARTIKLOV GARDNE UNIFORME</t>
    </r>
    <r>
      <rPr>
        <sz val="10"/>
        <rFont val="Arial"/>
        <family val="2"/>
        <charset val="238"/>
      </rPr>
      <t xml:space="preserve">
</t>
    </r>
  </si>
  <si>
    <t xml:space="preserve">PRILOGA 1 - popis blaga z tehničnimi opisi (obvezno izpolniti osenčena polja: OE, makrolokacija,
 kontaktna oseba, tel. ali e-mai….)
V stolpcu 4 vnesite količine za blago, ki ga boste naročili! </t>
  </si>
  <si>
    <t>Organizacijska enota:</t>
  </si>
  <si>
    <t>Makrolokacija
(naslov)</t>
  </si>
  <si>
    <t>Makrolokacija (naslov)</t>
  </si>
  <si>
    <t>cena / E.M. v EUR brez DDV</t>
  </si>
  <si>
    <t>URSZR LJ Vojkova 61, CORS in RECO (Nataša Moškun 01-471-33-14)</t>
  </si>
  <si>
    <t xml:space="preserve">PISARNIŠKA MIZA (T noge)
Mizna plošča iz oplemenitene iverice debeline 28 mm, laminat po dogovoru z naročnikom, vsi robovi obrobljeni z ABS 2 mm; jekleno podnožje, T noge s prečno povezavo pod mizno ploščo, prašno barvano v črno barvo, možnost niveliranja zaradi neravnih tal, višine 74 cm; pritrdilni material za sestavljanja več miz oz. kotnega segmenta
</t>
  </si>
  <si>
    <t>1 x (sejna soba K11 - bukev)</t>
  </si>
  <si>
    <t>2 x (2x Karmen - soba 116 češnja)</t>
  </si>
  <si>
    <t>4 x (2x Andrejek - soba 206 - češnja) (2x sejna soba K11 - bukev), 1x češnja</t>
  </si>
  <si>
    <t>1 x (1x sejna soba K11 - bukev)</t>
  </si>
  <si>
    <t xml:space="preserve">PISARNIŠKA MIZA DVIŽNA (T noge)
Mizna plošča iz oplemenitene iverice debeline 28 mm, laminat po dogovoru z naročnikom, vsi robovi obrobljeni z ABS 2 mm; jekleno podnožje, T noge s prečno povezavo pod mizno ploščo, prašno barvano v črno barvo, možnost niveliranja zaradi neravnih tal, nastavljiva višina od cca. 74 cm do cca. 123 cm; pritrdilni material za sestavljanja več miz oz. kotnega segmenta
</t>
  </si>
  <si>
    <r>
      <t>9x (1x Luka Duh - soba 204 češnja )(1x Patricija bukev )(1x Boštjan Peterka - soba P15 češnja )(1x  soba 117 češnja)(1x  soba 121 češnja)(1x  soba K16) češnja (2x soba K15 češnja ) in (1x Turnšek češnja ) -</t>
    </r>
    <r>
      <rPr>
        <sz val="10"/>
        <color rgb="FFFF0000"/>
        <rFont val="Arial"/>
        <family val="2"/>
        <charset val="238"/>
      </rPr>
      <t xml:space="preserve"> SKUPAJ 1 x BUKEV 8 x ČEŠNJA </t>
    </r>
  </si>
  <si>
    <t>4 x češnja (1x soba 115 a)(1x soba 121) (2x soba 223)</t>
  </si>
  <si>
    <t>KONFERENČNA MIZA (4 noge)
Mizna plošča iz oplemenitene iverice debeline 28 mm, laminat po dogovoru z naročnikom, vsi robovi obrobljeni z ABS 2 mm; jekleno podnožje, na štirih nogah s prečnimi povezavami pod mizno ploščo, prašno barvano v črno barvo, možnost niveliranja zaradi neravnih tal, višine 74 cm; pritrdilni material za sestavljanja več miz oz. kotnega segmenta</t>
  </si>
  <si>
    <t>KONFERENČNA MIZA (gobasti nogi)
Mizna plošča iz oplemenitene iverice debeline 28 mm, laminat po dogovoru z naročnikom, vsi robovi obrobljeni z ABS 2 mm; jekleno podnožje, gobasti nogi, prašno barvano v črno barvo, možnost niveliranja zaradi neravnih tal, višine 74 cm; pritrdilni material za sestavljanja več miz oz. kotnega segmenta</t>
  </si>
  <si>
    <t>1 x češnja (1ReCO)</t>
  </si>
  <si>
    <t>2 x (2xsejna soba 1 nad. - bukev</t>
  </si>
  <si>
    <t>SEJNA MIZA (sestavljena)
Mizna plošča iz oplemenitene iverice debeline 28 mm, laminat po dogovoru z naročnikom, vsi robovi obrobljeni z ABS 2 mm; jekleno podnožje, prašno barvano v črno barvo, na šestih nogah s prečnimi povezavami, srednji nogi zamaknjeni proti sredini, možnost niveliranja zaradi neravnih tal, višine 74 cm; pritrdilni material za sestavljanja več miz oz. kotnega segmenta.</t>
  </si>
  <si>
    <t>4 x bukev  (2x štabna soba K12 - bukev) (2xSejna soba K11)</t>
  </si>
  <si>
    <t>•    dim. 320 x 200 x 74 cm</t>
  </si>
  <si>
    <t>A. KLUBSKA MIZA - OKROGLA
Jekleno podnožje, teleskopska noga, na štirih krakih iz litega aluminija s proti zdrsnimi čepi, mizna plošča MFC debeline 25 mm, PVC obroba 2 mm, možnost niveliranja zaradi neravnih tal.</t>
  </si>
  <si>
    <t>B. KLUBSKA MIZA - PRAVOKOTNA
matrial miza: iveral, debeline 36 - 38 mm, obrobljen z ABS folijo, oblika pravokotna, material podnožje: kovina 4x4 cm</t>
  </si>
  <si>
    <t>2 x bukev (2xBojana)</t>
  </si>
  <si>
    <t>ŠOLSKA MIZA
Mizna plošča MFC debeline 25 mm, laminat po dogovoru z naročnikom, vsi robovi obrobljeni z ABS 2 mm; jekleno podnožje, na štirih nogah s prečnimi povezavami pod mizno ploščo.</t>
  </si>
  <si>
    <t>MIZNI SEGMENT POLKROŽNI (PODPRT)
Kovinska podporna noga, prašno barvana v črno barvo, mizna plošča iz mediapana debeline 28 mm, rob krožnice polkrožno zaobljen, prečna robova ravno zaključena, barva in izgled enaka osnovni mizi.</t>
  </si>
  <si>
    <t>1 x češnja  (1x Karmen soba 116 )</t>
  </si>
  <si>
    <t>MIZNI SEGMENT PRAVOKOTNI (PODPRT)
Kovinska podporna noga, prašno barvana v črno barvo, mizna plošča iz mediapana debeline 28 mm, robovi ravno zaključeni, barva in izgled enaka osnovni mizi.</t>
  </si>
  <si>
    <t>KOTNI SEGMENT POLKROŽNI (NEPODPRT)
Mizna plošča iz mediapana debeline 28 mm, rob krožnice polkrožno zaobljen, prečna robova ravno zaključena, barva in izgled enaka osnovni mizi.</t>
  </si>
  <si>
    <t>PREDALNIK NA KOLESIH
Dim. 40 x 60 x 60 cm, štiri kolesa, korpus iz oplemenitene iverice 18 mm, ličnice iz oplemenitene iverice debeline 18 mm, laminat po dogovoru z naročnikom, vsi robovi obrobljeni z ABS 2 mm, centralno zaklepanje, s štirimi predali, kovinski ročaji.</t>
  </si>
  <si>
    <t>4 x češnja (4x CORS)</t>
  </si>
  <si>
    <t>DODATNO
Spremembe oz. dodatni posegi pri mizni plošči:</t>
  </si>
  <si>
    <t>•   stranski robovi front polkrožno zaobljeni, zgornji in spodnji rob PVC obroba 2 mm</t>
  </si>
  <si>
    <t>•   na eni stranici mize alu parapetni kanal za vtičnice</t>
  </si>
  <si>
    <t>OMARA ZAPRTA (OPERATIVNA)
Dvokrilna omara, korpus in fronte iz oplemenitene iverice 18 mm, laminat po dogovoru z naročnikom, vsi robovi obrobljeni z ABS 2 mm, omara postavljena na cokl, vrata z zaklepanjem, dva kovinska ročaja.</t>
  </si>
  <si>
    <t>•   dim. 80 x 40 x 200 cm, štiri po višini nastavljive police za fascikle</t>
  </si>
  <si>
    <t>7 (3x Štabna soba K12 - bukev) (4x ReCo češnja)</t>
  </si>
  <si>
    <t>9 (2x Štabna soba K12 - bukev)(3x sejna soba K11 - bukev) (3x sejna soba 1. nad - bukev) (1x Karmen soba 116 češnja) SKUPAJ 8 x bukev in 1x češnja</t>
  </si>
  <si>
    <t>OMARA ODPRTA (OPERATIVNA)
Korpus in fronte iz oplemenitene iverice 18 mm, laminat po dogovoru z naročnikom, vsi robovi obrobljeni z ABS 2 mm, omara postavljena na cokl, vrata z zaklepanjem, dva kovinska ročaja.</t>
  </si>
  <si>
    <t>•   dim. 80 x 40 x 200 cm, šest po višini nastavljivih polic</t>
  </si>
  <si>
    <t>OMARA VISOKA (DELNO GARDEROBNA + POLICE)
Korpus in fronte iz oplemenitene iverice 18 mm, laminat po dogovoru z naročnikom, vsi robovi obrobljeni z ABS 2 mm, na vrhu ena polica črne barve, spodaj garderobni prostor, omara postavljena na cokl, vrata z zaklepanjem, dva kovinska ročaja</t>
  </si>
  <si>
    <t>•   dim. 80 x 40 x 200 cm;
dva prekata, ločena z vmesno predelno steno, vsak z drogom za obešalnike dolžine cca. 36 cm ali izvelčnim obešalom</t>
  </si>
  <si>
    <t>13 x češnja (13x ReCO)</t>
  </si>
  <si>
    <t>•   dim. 80 x 40 x 200 cm;
en prekat z drogom za obešalnike dolžine cca. 74 cm ali izvlečnim obešalom</t>
  </si>
  <si>
    <t>OMARA VISOKA (VITRINA)
Dvokrilna omara, korpus iz oplemenitene iverice 18 mm, laminat po dogovoru z naročnikom, dvokrilna vrata iz kaljenega stekla debeline min. 6 mm, vsi robovi obrobljeni z ABS 2 mm, štiri police za fascikle črne barve, omara postavljena na cokl, vrata z zaklepanjem, dva kovinska ročaja.</t>
  </si>
  <si>
    <t>•   dim. 80 x 40 x 200 cm</t>
  </si>
  <si>
    <t>STEKLENA VITRINA
Steklena vitrina, steklo 5 mm prozorno, kaljeno, stiki so spojeni s pajki, podnožje višine 100 mm je iz srebrnega iverala, steklene police debeline min. 6 mm, z enojnimi krilnimi steklenimi vrati s ključavnico.</t>
  </si>
  <si>
    <t>•   šestkotna: dim. 131 x 98 x 91 cm, 2 polici</t>
  </si>
  <si>
    <t>•   kotna: dim. 74 x 75 x 128 cm, 5 polic</t>
  </si>
  <si>
    <t>STEKLENA VITRINA S PODSTAVNO OMARICO
Steklena vitrina: steklo min. 5 mm prozorno, kaljeno, stiki so spojeni s pajki, zgoraj 4 steklene police debeline 6 mm, razdalja med policami 300/240/260 mm, spodnja polica oddaljena od dna steklene vitrine 200 mm, zgornja polica oddaljena od vrha steklene vitrine 310 mm, z dvojnimi drsnimi steklenimi vrati s ključavnco.
Leseni del: spodnja omarica višine 50 cm iz iverala, sive barve, na desni strani so trije predali, na levi krilna vrata brez ključavnice, kovinski ročaj</t>
  </si>
  <si>
    <t>•   dim. 90 x 45 x 180 cm</t>
  </si>
  <si>
    <t>LESENA GARDEROBNA OMARA ZA HRAMBO ARTIKLOV GARDNE UNIFORME
Dvodelna in trokrilna omara
Razdeljena na dva omarna korpusa različnih širin, opremljena z različnimi omarnimi dodatki. Oba dela iz iveral plošč, oplemenitena iverica 120 gr melaminsko folijo, v izbrani imitaciji lesa (Češnja Oxford 32), robovi lepljeni s PVC folijo v barvi ostalih površin, debelina vseh sestavnih delov 20 mm.
▪ Širši del (100 cm): nameščene tri police (zgornja je fiksna, srednja in spodnja sta premakljivi), na srednjo polico v širšem delu omare je po vsej širini nameščen drog za obešanje artiklov gardne uniforme
▪ Ožji del (širina 50 cm): nameščenih pet polic, ki jih je mogoče postaviti na poljubno višino, v ta namen imata obe stranici ustrezno pripravljene izvrtine za namestitev kovinskih nosilcev polic Φ 5 mm
▪ Na vsaka tri drsna vrata nameščeni dve pohištveni cilindrični ključavnici za zaklepanje in ročaj za pomik vrat.
▪ Na sredinska vrata nameščeno ogledalo debeline 3 mm, dimenzij 40 x 125 cm.
▪ Na dno nameščene plastične noge z možnostjo regulacije višine, vse skupaj pokrito z masko v barvi ostale omare.</t>
  </si>
  <si>
    <t>DODATNO
Spremembe oz. dodatni posegi pri frontah:</t>
  </si>
  <si>
    <t>SAMOSTOJEČ OBEŠALNIK
Višina  min. 180 cm, stabilna konstrukcija iz kovinske cevi, obešala za vsaj tri plašče.</t>
  </si>
  <si>
    <t>OPORA ZA NOGE
dolžina min. 450 mm, široka min. 350 mm, dovolj visoka, stabilna nedrseča, omogočati udoben položaj in naklon nog.</t>
  </si>
  <si>
    <t>9 (1x 115A, 1x 117, 1x 121) (3x CORS) (3x Karmen)</t>
  </si>
  <si>
    <r>
      <rPr>
        <b/>
        <sz val="10"/>
        <color theme="1"/>
        <rFont val="Arial"/>
        <family val="2"/>
        <charset val="238"/>
      </rPr>
      <t>STEKLENA VITRINA</t>
    </r>
    <r>
      <rPr>
        <sz val="10"/>
        <color theme="1"/>
        <rFont val="Arial"/>
        <family val="2"/>
        <charset val="238"/>
      </rPr>
      <t xml:space="preserve">
</t>
    </r>
  </si>
  <si>
    <t>16. CNKZP (Letalska baza Brnik in radarski položaj Ledinekov kogel)</t>
  </si>
  <si>
    <t>Boris Brelih 75 4456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</si>
</sst>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0&quot;       &quot;;\-#,##0.00&quot;       &quot;;&quot; -&quot;#&quot;       &quot;;@\ "/>
    <numFmt numFmtId="166" formatCode="#,##0.00&quot; SIT &quot;;\-#,##0.00&quot; SIT &quot;;&quot; -&quot;#&quot; SIT &quot;;@\ "/>
  </numFmts>
  <fonts count="7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17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 C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name val="Garamond"/>
      <family val="1"/>
    </font>
    <font>
      <sz val="11"/>
      <color indexed="10"/>
      <name val="Calibri"/>
      <family val="2"/>
    </font>
    <font>
      <b/>
      <sz val="10"/>
      <color indexed="63"/>
      <name val="Arial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0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b/>
      <i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21"/>
      </patternFill>
    </fill>
    <fill>
      <patternFill patternType="solid">
        <fgColor indexed="52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3">
    <xf numFmtId="0" fontId="0" fillId="0" borderId="0"/>
    <xf numFmtId="164" fontId="25" fillId="0" borderId="0" applyFont="0" applyFill="0" applyBorder="0" applyAlignment="0" applyProtection="0"/>
    <xf numFmtId="0" fontId="30" fillId="0" borderId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35" fillId="5" borderId="0" applyNumberFormat="0" applyBorder="0" applyAlignment="0" applyProtection="0"/>
    <xf numFmtId="0" fontId="36" fillId="22" borderId="7" applyNumberFormat="0" applyAlignment="0" applyProtection="0"/>
    <xf numFmtId="0" fontId="37" fillId="23" borderId="8" applyNumberFormat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5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166" fontId="30" fillId="0" borderId="0" applyFill="0" applyBorder="0" applyAlignment="0" applyProtection="0"/>
    <xf numFmtId="0" fontId="38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6" borderId="0" applyNumberFormat="0" applyBorder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9" borderId="7" applyNumberFormat="0" applyAlignment="0" applyProtection="0"/>
    <xf numFmtId="0" fontId="45" fillId="22" borderId="12" applyNumberFormat="0" applyAlignment="0" applyProtection="0"/>
    <xf numFmtId="0" fontId="46" fillId="0" borderId="13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0" fillId="25" borderId="14" applyNumberFormat="0" applyAlignment="0" applyProtection="0"/>
    <xf numFmtId="0" fontId="30" fillId="25" borderId="14" applyNumberFormat="0" applyAlignment="0" applyProtection="0"/>
    <xf numFmtId="0" fontId="55" fillId="0" borderId="0" applyNumberFormat="0" applyFill="0" applyBorder="0" applyAlignment="0" applyProtection="0"/>
    <xf numFmtId="0" fontId="56" fillId="22" borderId="12" applyNumberFormat="0" applyAlignment="0" applyProtection="0"/>
    <xf numFmtId="0" fontId="57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1" borderId="0" applyNumberFormat="0" applyBorder="0" applyAlignment="0" applyProtection="0"/>
    <xf numFmtId="0" fontId="58" fillId="0" borderId="13" applyNumberFormat="0" applyFill="0" applyAlignment="0" applyProtection="0"/>
    <xf numFmtId="0" fontId="59" fillId="23" borderId="8" applyNumberFormat="0" applyAlignment="0" applyProtection="0"/>
    <xf numFmtId="0" fontId="60" fillId="22" borderId="7" applyNumberFormat="0" applyAlignment="0" applyProtection="0"/>
    <xf numFmtId="0" fontId="61" fillId="5" borderId="0" applyNumberFormat="0" applyBorder="0" applyAlignment="0" applyProtection="0"/>
    <xf numFmtId="0" fontId="4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3" fillId="9" borderId="7" applyNumberFormat="0" applyAlignment="0" applyProtection="0"/>
    <xf numFmtId="0" fontId="64" fillId="0" borderId="15" applyNumberFormat="0" applyFill="0" applyAlignment="0" applyProtection="0"/>
    <xf numFmtId="0" fontId="65" fillId="0" borderId="0" applyNumberFormat="0" applyFill="0" applyBorder="0" applyAlignment="0" applyProtection="0"/>
  </cellStyleXfs>
  <cellXfs count="186">
    <xf numFmtId="0" fontId="0" fillId="0" borderId="0" xfId="0"/>
    <xf numFmtId="0" fontId="23" fillId="3" borderId="2" xfId="0" applyFont="1" applyFill="1" applyBorder="1" applyAlignment="1" applyProtection="1">
      <alignment horizontal="center" vertical="center"/>
      <protection hidden="1"/>
    </xf>
    <xf numFmtId="0" fontId="23" fillId="3" borderId="2" xfId="0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vertical="top" wrapText="1"/>
      <protection hidden="1"/>
    </xf>
    <xf numFmtId="0" fontId="22" fillId="0" borderId="2" xfId="0" applyFont="1" applyBorder="1" applyAlignment="1" applyProtection="1">
      <alignment wrapText="1"/>
      <protection hidden="1"/>
    </xf>
    <xf numFmtId="0" fontId="22" fillId="0" borderId="0" xfId="0" applyFont="1" applyAlignment="1" applyProtection="1">
      <alignment wrapText="1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4" fontId="20" fillId="0" borderId="0" xfId="0" applyNumberFormat="1" applyFont="1" applyAlignment="1" applyProtection="1">
      <alignment horizontal="center" vertical="center"/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19" fillId="0" borderId="2" xfId="0" applyFont="1" applyBorder="1" applyAlignment="1" applyProtection="1">
      <alignment horizontal="justify" vertical="center"/>
      <protection hidden="1"/>
    </xf>
    <xf numFmtId="0" fontId="1" fillId="0" borderId="2" xfId="0" applyFont="1" applyBorder="1" applyAlignment="1" applyProtection="1">
      <alignment wrapText="1"/>
      <protection hidden="1"/>
    </xf>
    <xf numFmtId="0" fontId="9" fillId="0" borderId="2" xfId="0" applyFont="1" applyBorder="1" applyAlignment="1" applyProtection="1">
      <alignment horizontal="justify" vertical="center"/>
      <protection hidden="1"/>
    </xf>
    <xf numFmtId="0" fontId="16" fillId="0" borderId="2" xfId="0" applyFont="1" applyBorder="1" applyAlignment="1" applyProtection="1">
      <alignment vertical="center"/>
      <protection hidden="1"/>
    </xf>
    <xf numFmtId="0" fontId="1" fillId="0" borderId="2" xfId="0" applyFont="1" applyBorder="1" applyAlignment="1" applyProtection="1">
      <alignment horizontal="justify" vertical="center" wrapText="1"/>
      <protection hidden="1"/>
    </xf>
    <xf numFmtId="0" fontId="18" fillId="0" borderId="2" xfId="0" applyFont="1" applyBorder="1" applyAlignment="1" applyProtection="1">
      <alignment horizontal="justify" vertical="center"/>
      <protection hidden="1"/>
    </xf>
    <xf numFmtId="0" fontId="20" fillId="0" borderId="2" xfId="0" applyFont="1" applyBorder="1" applyAlignment="1" applyProtection="1">
      <alignment horizontal="justify" vertical="center"/>
      <protection hidden="1"/>
    </xf>
    <xf numFmtId="0" fontId="15" fillId="0" borderId="2" xfId="0" applyFont="1" applyBorder="1" applyAlignment="1" applyProtection="1">
      <alignment horizontal="justify" vertical="center"/>
      <protection hidden="1"/>
    </xf>
    <xf numFmtId="0" fontId="1" fillId="0" borderId="2" xfId="0" applyFont="1" applyBorder="1" applyAlignment="1" applyProtection="1">
      <alignment horizontal="justify" vertical="top" wrapText="1"/>
      <protection hidden="1"/>
    </xf>
    <xf numFmtId="0" fontId="8" fillId="0" borderId="2" xfId="0" applyFont="1" applyBorder="1" applyAlignment="1" applyProtection="1">
      <alignment horizontal="justify" vertical="center"/>
      <protection hidden="1"/>
    </xf>
    <xf numFmtId="0" fontId="20" fillId="0" borderId="2" xfId="0" applyFont="1" applyBorder="1" applyProtection="1">
      <protection hidden="1"/>
    </xf>
    <xf numFmtId="0" fontId="16" fillId="0" borderId="2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17" fillId="0" borderId="2" xfId="0" applyFont="1" applyBorder="1" applyProtection="1"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5" fillId="0" borderId="2" xfId="0" applyFont="1" applyBorder="1" applyProtection="1">
      <protection hidden="1"/>
    </xf>
    <xf numFmtId="0" fontId="4" fillId="0" borderId="2" xfId="0" applyFont="1" applyBorder="1" applyAlignment="1" applyProtection="1">
      <alignment wrapText="1"/>
      <protection hidden="1"/>
    </xf>
    <xf numFmtId="0" fontId="6" fillId="0" borderId="2" xfId="0" applyFont="1" applyBorder="1" applyProtection="1"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1" fillId="0" borderId="0" xfId="0" applyFont="1" applyProtection="1">
      <protection hidden="1"/>
    </xf>
    <xf numFmtId="0" fontId="14" fillId="0" borderId="0" xfId="0" applyFont="1" applyAlignment="1" applyProtection="1">
      <alignment wrapText="1"/>
      <protection hidden="1"/>
    </xf>
    <xf numFmtId="0" fontId="24" fillId="0" borderId="0" xfId="0" applyFont="1" applyProtection="1">
      <protection hidden="1"/>
    </xf>
    <xf numFmtId="1" fontId="22" fillId="0" borderId="0" xfId="0" applyNumberFormat="1" applyFont="1" applyAlignment="1" applyProtection="1">
      <alignment horizontal="center" vertical="top"/>
      <protection hidden="1"/>
    </xf>
    <xf numFmtId="0" fontId="1" fillId="0" borderId="0" xfId="0" applyFont="1" applyProtection="1">
      <protection hidden="1"/>
    </xf>
    <xf numFmtId="0" fontId="13" fillId="0" borderId="0" xfId="0" applyFont="1" applyProtection="1">
      <protection hidden="1"/>
    </xf>
    <xf numFmtId="0" fontId="26" fillId="0" borderId="0" xfId="0" applyFont="1" applyAlignment="1" applyProtection="1">
      <alignment vertical="top" wrapText="1"/>
      <protection hidden="1"/>
    </xf>
    <xf numFmtId="0" fontId="3" fillId="0" borderId="0" xfId="0" applyFont="1" applyProtection="1">
      <protection hidden="1"/>
    </xf>
    <xf numFmtId="0" fontId="26" fillId="0" borderId="0" xfId="0" applyFont="1" applyAlignment="1" applyProtection="1">
      <alignment vertical="top"/>
      <protection hidden="1"/>
    </xf>
    <xf numFmtId="0" fontId="12" fillId="0" borderId="0" xfId="0" applyFont="1" applyProtection="1"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4" fontId="12" fillId="0" borderId="0" xfId="0" applyNumberFormat="1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justify" vertical="center" wrapText="1"/>
      <protection hidden="1"/>
    </xf>
    <xf numFmtId="0" fontId="1" fillId="0" borderId="1" xfId="0" applyFont="1" applyBorder="1" applyAlignment="1" applyProtection="1">
      <alignment horizontal="justify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3" fontId="20" fillId="0" borderId="2" xfId="0" applyNumberFormat="1" applyFont="1" applyBorder="1" applyAlignment="1" applyProtection="1">
      <alignment horizontal="center" vertical="center"/>
      <protection locked="0" hidden="1"/>
    </xf>
    <xf numFmtId="0" fontId="20" fillId="0" borderId="4" xfId="0" applyFont="1" applyBorder="1" applyAlignment="1" applyProtection="1">
      <protection hidden="1"/>
    </xf>
    <xf numFmtId="0" fontId="20" fillId="2" borderId="4" xfId="0" applyFont="1" applyFill="1" applyBorder="1" applyAlignment="1" applyProtection="1">
      <alignment vertical="top"/>
      <protection hidden="1"/>
    </xf>
    <xf numFmtId="0" fontId="20" fillId="2" borderId="1" xfId="0" applyFont="1" applyFill="1" applyBorder="1" applyAlignment="1" applyProtection="1">
      <alignment vertical="top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10" fillId="0" borderId="4" xfId="0" applyFont="1" applyBorder="1" applyAlignment="1" applyProtection="1">
      <protection hidden="1"/>
    </xf>
    <xf numFmtId="0" fontId="20" fillId="0" borderId="4" xfId="0" applyFont="1" applyBorder="1" applyAlignment="1" applyProtection="1">
      <alignment vertical="center"/>
      <protection hidden="1"/>
    </xf>
    <xf numFmtId="0" fontId="29" fillId="2" borderId="4" xfId="0" applyFont="1" applyFill="1" applyBorder="1" applyAlignment="1" applyProtection="1">
      <alignment vertical="center"/>
      <protection hidden="1"/>
    </xf>
    <xf numFmtId="0" fontId="29" fillId="2" borderId="1" xfId="0" applyFont="1" applyFill="1" applyBorder="1" applyAlignment="1" applyProtection="1">
      <alignment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29" fillId="2" borderId="4" xfId="0" applyFont="1" applyFill="1" applyBorder="1" applyAlignment="1" applyProtection="1">
      <alignment vertical="top"/>
      <protection hidden="1"/>
    </xf>
    <xf numFmtId="0" fontId="29" fillId="2" borderId="1" xfId="0" applyFont="1" applyFill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justify" vertical="center"/>
      <protection hidden="1"/>
    </xf>
    <xf numFmtId="1" fontId="28" fillId="2" borderId="4" xfId="0" applyNumberFormat="1" applyFont="1" applyFill="1" applyBorder="1" applyAlignment="1" applyProtection="1">
      <alignment vertical="center"/>
      <protection hidden="1"/>
    </xf>
    <xf numFmtId="1" fontId="28" fillId="2" borderId="1" xfId="0" applyNumberFormat="1" applyFont="1" applyFill="1" applyBorder="1" applyAlignment="1" applyProtection="1">
      <alignment vertical="center"/>
      <protection hidden="1"/>
    </xf>
    <xf numFmtId="0" fontId="28" fillId="0" borderId="2" xfId="0" applyFont="1" applyBorder="1" applyAlignment="1" applyProtection="1">
      <alignment horizontal="center" vertical="center" wrapText="1"/>
      <protection hidden="1"/>
    </xf>
    <xf numFmtId="4" fontId="1" fillId="0" borderId="2" xfId="0" applyNumberFormat="1" applyFont="1" applyBorder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vertical="top" wrapText="1"/>
      <protection hidden="1"/>
    </xf>
    <xf numFmtId="3" fontId="1" fillId="0" borderId="2" xfId="0" applyNumberFormat="1" applyFont="1" applyFill="1" applyBorder="1" applyAlignment="1" applyProtection="1">
      <alignment horizontal="center" vertical="center"/>
      <protection locked="0" hidden="1"/>
    </xf>
    <xf numFmtId="3" fontId="20" fillId="0" borderId="2" xfId="0" applyNumberFormat="1" applyFont="1" applyFill="1" applyBorder="1" applyAlignment="1" applyProtection="1">
      <alignment horizontal="center" vertical="center"/>
      <protection locked="0" hidden="1"/>
    </xf>
    <xf numFmtId="0" fontId="21" fillId="0" borderId="2" xfId="0" applyFont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vertical="top"/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alignment vertical="center"/>
      <protection hidden="1"/>
    </xf>
    <xf numFmtId="0" fontId="29" fillId="0" borderId="2" xfId="0" applyFont="1" applyFill="1" applyBorder="1" applyAlignment="1" applyProtection="1">
      <alignment vertical="center"/>
      <protection hidden="1"/>
    </xf>
    <xf numFmtId="0" fontId="29" fillId="0" borderId="2" xfId="0" applyFont="1" applyFill="1" applyBorder="1" applyAlignment="1" applyProtection="1">
      <alignment vertical="top"/>
      <protection hidden="1"/>
    </xf>
    <xf numFmtId="0" fontId="20" fillId="0" borderId="2" xfId="0" applyFont="1" applyBorder="1" applyAlignment="1" applyProtection="1">
      <protection hidden="1"/>
    </xf>
    <xf numFmtId="0" fontId="20" fillId="0" borderId="2" xfId="0" applyFont="1" applyFill="1" applyBorder="1" applyAlignment="1" applyProtection="1">
      <protection hidden="1"/>
    </xf>
    <xf numFmtId="1" fontId="66" fillId="0" borderId="2" xfId="0" applyNumberFormat="1" applyFont="1" applyFill="1" applyBorder="1" applyAlignment="1" applyProtection="1">
      <alignment horizontal="center" vertical="center"/>
      <protection hidden="1"/>
    </xf>
    <xf numFmtId="0" fontId="67" fillId="0" borderId="2" xfId="0" applyFont="1" applyBorder="1" applyAlignment="1" applyProtection="1">
      <alignment horizontal="center" vertical="center"/>
      <protection hidden="1"/>
    </xf>
    <xf numFmtId="0" fontId="20" fillId="0" borderId="16" xfId="0" applyFont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9" fillId="0" borderId="2" xfId="0" applyFont="1" applyBorder="1" applyAlignment="1" applyProtection="1">
      <alignment horizontal="center" vertical="center"/>
      <protection hidden="1"/>
    </xf>
    <xf numFmtId="0" fontId="1" fillId="27" borderId="2" xfId="0" applyFont="1" applyFill="1" applyBorder="1" applyAlignment="1" applyProtection="1">
      <alignment horizontal="center" vertical="center"/>
      <protection hidden="1"/>
    </xf>
    <xf numFmtId="0" fontId="1" fillId="27" borderId="2" xfId="0" applyFont="1" applyFill="1" applyBorder="1" applyAlignment="1" applyProtection="1">
      <alignment horizontal="center" vertical="center" wrapText="1"/>
      <protection hidden="1"/>
    </xf>
    <xf numFmtId="0" fontId="69" fillId="27" borderId="2" xfId="0" applyFont="1" applyFill="1" applyBorder="1" applyAlignment="1" applyProtection="1">
      <alignment horizontal="center" vertical="center" wrapText="1"/>
      <protection hidden="1"/>
    </xf>
    <xf numFmtId="0" fontId="21" fillId="0" borderId="2" xfId="0" applyFont="1" applyBorder="1" applyAlignment="1" applyProtection="1">
      <alignment horizontal="center" vertical="center" wrapText="1"/>
      <protection hidden="1"/>
    </xf>
    <xf numFmtId="0" fontId="67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3" fontId="1" fillId="0" borderId="2" xfId="0" applyNumberFormat="1" applyFont="1" applyBorder="1" applyAlignment="1" applyProtection="1">
      <alignment horizontal="center" vertical="center"/>
      <protection locked="0" hidden="1"/>
    </xf>
    <xf numFmtId="4" fontId="70" fillId="26" borderId="2" xfId="0" applyNumberFormat="1" applyFont="1" applyFill="1" applyBorder="1" applyAlignment="1" applyProtection="1">
      <alignment horizontal="center" vertical="center"/>
      <protection hidden="1"/>
    </xf>
    <xf numFmtId="0" fontId="70" fillId="26" borderId="2" xfId="0" applyFont="1" applyFill="1" applyBorder="1" applyAlignment="1" applyProtection="1">
      <alignment horizontal="center" vertical="center"/>
      <protection hidden="1"/>
    </xf>
    <xf numFmtId="0" fontId="1" fillId="27" borderId="2" xfId="0" applyFont="1" applyFill="1" applyBorder="1" applyAlignment="1" applyProtection="1">
      <alignment horizontal="left" vertical="center" wrapText="1"/>
      <protection hidden="1"/>
    </xf>
    <xf numFmtId="4" fontId="2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3" fontId="1" fillId="0" borderId="2" xfId="0" applyNumberFormat="1" applyFont="1" applyFill="1" applyBorder="1" applyAlignment="1" applyProtection="1">
      <alignment horizontal="center" vertical="center"/>
      <protection hidden="1"/>
    </xf>
    <xf numFmtId="3" fontId="1" fillId="0" borderId="2" xfId="0" applyNumberFormat="1" applyFont="1" applyFill="1" applyBorder="1" applyAlignment="1" applyProtection="1">
      <alignment horizontal="center" vertical="top"/>
      <protection hidden="1"/>
    </xf>
    <xf numFmtId="0" fontId="20" fillId="2" borderId="2" xfId="0" applyFont="1" applyFill="1" applyBorder="1" applyProtection="1">
      <protection hidden="1"/>
    </xf>
    <xf numFmtId="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top"/>
      <protection hidden="1"/>
    </xf>
    <xf numFmtId="3" fontId="1" fillId="0" borderId="2" xfId="0" applyNumberFormat="1" applyFont="1" applyFill="1" applyBorder="1" applyAlignment="1" applyProtection="1">
      <protection hidden="1"/>
    </xf>
    <xf numFmtId="0" fontId="23" fillId="3" borderId="4" xfId="0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1" fontId="28" fillId="2" borderId="2" xfId="0" applyNumberFormat="1" applyFont="1" applyFill="1" applyBorder="1" applyAlignment="1" applyProtection="1">
      <alignment vertical="center"/>
      <protection hidden="1"/>
    </xf>
    <xf numFmtId="3" fontId="1" fillId="0" borderId="2" xfId="0" applyNumberFormat="1" applyFont="1" applyFill="1" applyBorder="1" applyAlignment="1" applyProtection="1">
      <alignment horizontal="center"/>
      <protection hidden="1"/>
    </xf>
    <xf numFmtId="3" fontId="29" fillId="0" borderId="2" xfId="0" applyNumberFormat="1" applyFont="1" applyFill="1" applyBorder="1" applyAlignment="1" applyProtection="1">
      <alignment horizontal="left" vertical="center"/>
      <protection hidden="1"/>
    </xf>
    <xf numFmtId="3" fontId="29" fillId="0" borderId="2" xfId="0" applyNumberFormat="1" applyFont="1" applyFill="1" applyBorder="1" applyAlignment="1" applyProtection="1">
      <alignment horizontal="center" vertical="top"/>
      <protection hidden="1"/>
    </xf>
    <xf numFmtId="3" fontId="20" fillId="0" borderId="2" xfId="0" applyNumberFormat="1" applyFont="1" applyFill="1" applyBorder="1" applyAlignment="1" applyProtection="1">
      <alignment horizontal="center" vertical="center"/>
      <protection hidden="1"/>
    </xf>
    <xf numFmtId="3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hidden="1"/>
    </xf>
    <xf numFmtId="4" fontId="29" fillId="26" borderId="4" xfId="0" applyNumberFormat="1" applyFont="1" applyFill="1" applyBorder="1" applyAlignment="1" applyProtection="1">
      <alignment horizontal="center" vertical="center"/>
      <protection hidden="1"/>
    </xf>
    <xf numFmtId="0" fontId="28" fillId="26" borderId="4" xfId="0" applyFont="1" applyFill="1" applyBorder="1" applyAlignment="1" applyProtection="1">
      <alignment horizontal="center" vertical="center" wrapText="1"/>
      <protection hidden="1"/>
    </xf>
    <xf numFmtId="0" fontId="23" fillId="3" borderId="4" xfId="0" applyFont="1" applyFill="1" applyBorder="1" applyAlignment="1" applyProtection="1">
      <alignment horizontal="center" vertical="center" wrapText="1"/>
      <protection hidden="1"/>
    </xf>
    <xf numFmtId="3" fontId="29" fillId="0" borderId="4" xfId="0" applyNumberFormat="1" applyFont="1" applyBorder="1" applyAlignment="1" applyProtection="1">
      <alignment horizontal="center" vertical="center"/>
      <protection locked="0" hidden="1"/>
    </xf>
    <xf numFmtId="3" fontId="29" fillId="2" borderId="4" xfId="0" applyNumberFormat="1" applyFont="1" applyFill="1" applyBorder="1" applyAlignment="1" applyProtection="1">
      <alignment horizontal="center" vertical="center"/>
      <protection locked="0" hidden="1"/>
    </xf>
    <xf numFmtId="4" fontId="70" fillId="26" borderId="17" xfId="0" applyNumberFormat="1" applyFont="1" applyFill="1" applyBorder="1" applyAlignment="1" applyProtection="1">
      <alignment horizontal="center" vertical="center"/>
      <protection hidden="1"/>
    </xf>
    <xf numFmtId="0" fontId="28" fillId="0" borderId="17" xfId="0" applyFont="1" applyBorder="1" applyAlignment="1" applyProtection="1">
      <alignment horizontal="center" vertical="center"/>
      <protection hidden="1"/>
    </xf>
    <xf numFmtId="4" fontId="1" fillId="0" borderId="17" xfId="0" applyNumberFormat="1" applyFont="1" applyBorder="1" applyAlignment="1" applyProtection="1">
      <alignment horizontal="center" vertical="center" wrapText="1"/>
      <protection hidden="1"/>
    </xf>
    <xf numFmtId="1" fontId="66" fillId="0" borderId="17" xfId="0" applyNumberFormat="1" applyFont="1" applyFill="1" applyBorder="1" applyAlignment="1" applyProtection="1">
      <alignment horizontal="center" vertical="center"/>
      <protection hidden="1"/>
    </xf>
    <xf numFmtId="1" fontId="68" fillId="0" borderId="17" xfId="0" applyNumberFormat="1" applyFont="1" applyFill="1" applyBorder="1" applyAlignment="1" applyProtection="1">
      <alignment horizontal="center" vertical="center"/>
      <protection hidden="1"/>
    </xf>
    <xf numFmtId="0" fontId="23" fillId="3" borderId="17" xfId="0" applyFont="1" applyFill="1" applyBorder="1" applyAlignment="1" applyProtection="1">
      <alignment horizontal="center" vertical="center" wrapText="1"/>
      <protection hidden="1"/>
    </xf>
    <xf numFmtId="1" fontId="28" fillId="2" borderId="17" xfId="0" applyNumberFormat="1" applyFont="1" applyFill="1" applyBorder="1" applyAlignment="1" applyProtection="1">
      <alignment vertical="center"/>
      <protection hidden="1"/>
    </xf>
    <xf numFmtId="0" fontId="1" fillId="0" borderId="17" xfId="0" applyFont="1" applyBorder="1" applyAlignment="1" applyProtection="1">
      <protection hidden="1"/>
    </xf>
    <xf numFmtId="3" fontId="1" fillId="0" borderId="17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7" xfId="0" applyFont="1" applyFill="1" applyBorder="1" applyAlignment="1" applyProtection="1">
      <alignment vertical="top"/>
      <protection hidden="1"/>
    </xf>
    <xf numFmtId="0" fontId="1" fillId="0" borderId="17" xfId="0" applyFont="1" applyFill="1" applyBorder="1" applyAlignment="1" applyProtection="1">
      <protection hidden="1"/>
    </xf>
    <xf numFmtId="3" fontId="21" fillId="0" borderId="17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7" xfId="0" applyFont="1" applyFill="1" applyBorder="1" applyAlignment="1" applyProtection="1">
      <alignment vertical="center"/>
      <protection hidden="1"/>
    </xf>
    <xf numFmtId="0" fontId="29" fillId="0" borderId="17" xfId="0" applyFont="1" applyFill="1" applyBorder="1" applyAlignment="1" applyProtection="1">
      <alignment vertical="center"/>
      <protection hidden="1"/>
    </xf>
    <xf numFmtId="0" fontId="29" fillId="0" borderId="17" xfId="0" applyFont="1" applyFill="1" applyBorder="1" applyAlignment="1" applyProtection="1">
      <alignment vertical="top"/>
      <protection hidden="1"/>
    </xf>
    <xf numFmtId="0" fontId="21" fillId="0" borderId="2" xfId="0" applyFont="1" applyBorder="1" applyAlignment="1" applyProtection="1">
      <alignment wrapText="1"/>
      <protection hidden="1"/>
    </xf>
    <xf numFmtId="0" fontId="21" fillId="0" borderId="0" xfId="0" applyFont="1" applyAlignment="1" applyProtection="1">
      <alignment horizontal="left" vertical="top" wrapText="1"/>
      <protection hidden="1"/>
    </xf>
    <xf numFmtId="0" fontId="21" fillId="0" borderId="0" xfId="0" applyFont="1" applyAlignment="1" applyProtection="1">
      <alignment horizontal="left" vertical="top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4" fontId="1" fillId="0" borderId="0" xfId="0" applyNumberFormat="1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protection hidden="1"/>
    </xf>
    <xf numFmtId="0" fontId="21" fillId="0" borderId="0" xfId="0" applyFont="1" applyAlignment="1" applyProtection="1">
      <alignment horizontal="center" vertical="top"/>
      <protection hidden="1"/>
    </xf>
    <xf numFmtId="0" fontId="23" fillId="0" borderId="0" xfId="0" applyFont="1" applyAlignment="1" applyProtection="1">
      <protection hidden="1"/>
    </xf>
    <xf numFmtId="4" fontId="22" fillId="0" borderId="0" xfId="0" applyNumberFormat="1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right" vertical="center" wrapText="1"/>
      <protection hidden="1"/>
    </xf>
    <xf numFmtId="0" fontId="23" fillId="0" borderId="2" xfId="0" applyFont="1" applyBorder="1" applyAlignment="1" applyProtection="1">
      <protection locked="0" hidden="1"/>
    </xf>
    <xf numFmtId="0" fontId="23" fillId="0" borderId="0" xfId="0" applyFont="1" applyAlignment="1" applyProtection="1">
      <alignment horizontal="center" wrapText="1"/>
      <protection hidden="1"/>
    </xf>
    <xf numFmtId="0" fontId="23" fillId="0" borderId="0" xfId="0" applyFont="1" applyAlignment="1" applyProtection="1">
      <alignment horizontal="right" vertical="center"/>
      <protection hidden="1"/>
    </xf>
    <xf numFmtId="0" fontId="22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 vertical="top"/>
      <protection hidden="1"/>
    </xf>
    <xf numFmtId="4" fontId="23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wrapText="1"/>
      <protection hidden="1"/>
    </xf>
    <xf numFmtId="1" fontId="73" fillId="28" borderId="2" xfId="0" applyNumberFormat="1" applyFont="1" applyFill="1" applyBorder="1" applyAlignment="1" applyProtection="1">
      <alignment horizontal="center" vertical="center"/>
      <protection hidden="1"/>
    </xf>
    <xf numFmtId="3" fontId="73" fillId="28" borderId="2" xfId="0" applyNumberFormat="1" applyFont="1" applyFill="1" applyBorder="1" applyAlignment="1" applyProtection="1">
      <alignment horizontal="center" vertical="center"/>
      <protection hidden="1"/>
    </xf>
    <xf numFmtId="1" fontId="28" fillId="2" borderId="4" xfId="0" applyNumberFormat="1" applyFont="1" applyFill="1" applyBorder="1" applyAlignment="1" applyProtection="1">
      <alignment horizontal="left" vertical="center"/>
      <protection hidden="1"/>
    </xf>
    <xf numFmtId="1" fontId="28" fillId="2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4" fontId="1" fillId="0" borderId="2" xfId="0" applyNumberFormat="1" applyFont="1" applyBorder="1" applyAlignment="1" applyProtection="1">
      <alignment horizontal="center" vertical="center"/>
      <protection hidden="1"/>
    </xf>
    <xf numFmtId="4" fontId="1" fillId="29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1" xfId="0" applyFont="1" applyFill="1" applyBorder="1" applyAlignment="1" applyProtection="1">
      <alignment horizontal="center" vertical="top"/>
      <protection hidden="1"/>
    </xf>
    <xf numFmtId="4" fontId="1" fillId="29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29" fillId="2" borderId="4" xfId="0" applyFont="1" applyFill="1" applyBorder="1" applyAlignment="1" applyProtection="1">
      <alignment horizontal="left" vertical="center"/>
      <protection hidden="1"/>
    </xf>
    <xf numFmtId="0" fontId="29" fillId="2" borderId="1" xfId="0" applyFont="1" applyFill="1" applyBorder="1" applyAlignment="1" applyProtection="1">
      <alignment horizontal="left" vertical="center"/>
      <protection hidden="1"/>
    </xf>
    <xf numFmtId="0" fontId="29" fillId="2" borderId="4" xfId="0" applyFont="1" applyFill="1" applyBorder="1" applyAlignment="1" applyProtection="1">
      <alignment horizontal="center" vertical="top"/>
      <protection hidden="1"/>
    </xf>
    <xf numFmtId="0" fontId="29" fillId="2" borderId="1" xfId="0" applyFont="1" applyFill="1" applyBorder="1" applyAlignment="1" applyProtection="1">
      <alignment horizontal="center" vertical="top"/>
      <protection hidden="1"/>
    </xf>
    <xf numFmtId="0" fontId="24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4" fontId="1" fillId="0" borderId="0" xfId="0" applyNumberFormat="1" applyFont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70" fillId="26" borderId="2" xfId="0" applyFont="1" applyFill="1" applyBorder="1" applyAlignment="1" applyProtection="1">
      <alignment horizontal="center" vertical="center"/>
      <protection hidden="1"/>
    </xf>
    <xf numFmtId="0" fontId="71" fillId="26" borderId="2" xfId="0" applyFont="1" applyFill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8" fillId="26" borderId="2" xfId="0" applyFont="1" applyFill="1" applyBorder="1" applyAlignment="1" applyProtection="1">
      <alignment horizontal="center" vertical="center" wrapText="1"/>
      <protection hidden="1"/>
    </xf>
    <xf numFmtId="3" fontId="74" fillId="0" borderId="2" xfId="0" applyNumberFormat="1" applyFont="1" applyBorder="1" applyAlignment="1" applyProtection="1">
      <alignment horizontal="center" vertical="center"/>
      <protection locked="0" hidden="1"/>
    </xf>
    <xf numFmtId="0" fontId="27" fillId="0" borderId="2" xfId="0" applyFont="1" applyBorder="1" applyAlignment="1" applyProtection="1">
      <alignment horizontal="center" vertical="center" wrapText="1"/>
      <protection hidden="1"/>
    </xf>
    <xf numFmtId="0" fontId="27" fillId="0" borderId="2" xfId="0" applyFont="1" applyBorder="1" applyAlignment="1" applyProtection="1">
      <alignment horizontal="center" vertical="center"/>
      <protection hidden="1"/>
    </xf>
    <xf numFmtId="0" fontId="75" fillId="0" borderId="2" xfId="0" applyFont="1" applyBorder="1" applyAlignment="1" applyProtection="1">
      <alignment horizontal="center" vertical="center"/>
      <protection hidden="1"/>
    </xf>
  </cellXfs>
  <cellStyles count="193">
    <cellStyle name="20 % – Poudarek1 2" xfId="3"/>
    <cellStyle name="20 % – Poudarek2 2" xfId="4"/>
    <cellStyle name="20 % – Poudarek3 2" xfId="5"/>
    <cellStyle name="20 % – Poudarek4 2" xfId="6"/>
    <cellStyle name="20 % – Poudarek5 2" xfId="7"/>
    <cellStyle name="20 % – Poudarek6 2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 % – Poudarek1 2" xfId="15"/>
    <cellStyle name="40 % – Poudarek2 2" xfId="16"/>
    <cellStyle name="40 % – Poudarek3 2" xfId="17"/>
    <cellStyle name="40 % – Poudarek4 2" xfId="18"/>
    <cellStyle name="40 % – Poudarek5 2" xfId="19"/>
    <cellStyle name="40 % – Poudarek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 % – Poudarek1 2" xfId="27"/>
    <cellStyle name="60 % – Poudarek2 2" xfId="28"/>
    <cellStyle name="60 % – Poudarek3 2" xfId="29"/>
    <cellStyle name="60 % – Poudarek4 2" xfId="30"/>
    <cellStyle name="60 % – Poudarek5 2" xfId="31"/>
    <cellStyle name="60 % – Poudarek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 10" xfId="48"/>
    <cellStyle name="Comma 11" xfId="49"/>
    <cellStyle name="Comma 12" xfId="50"/>
    <cellStyle name="Comma 13" xfId="51"/>
    <cellStyle name="Comma 14" xfId="52"/>
    <cellStyle name="Comma 15" xfId="53"/>
    <cellStyle name="Comma 16" xfId="54"/>
    <cellStyle name="Comma 17" xfId="55"/>
    <cellStyle name="Comma 18" xfId="56"/>
    <cellStyle name="Comma 19" xfId="57"/>
    <cellStyle name="Comma 2" xfId="58"/>
    <cellStyle name="Comma 20" xfId="59"/>
    <cellStyle name="Comma 21" xfId="60"/>
    <cellStyle name="Comma 22" xfId="61"/>
    <cellStyle name="Comma 23" xfId="62"/>
    <cellStyle name="Comma 24" xfId="63"/>
    <cellStyle name="Comma 25" xfId="64"/>
    <cellStyle name="Comma 26" xfId="65"/>
    <cellStyle name="Comma 27" xfId="66"/>
    <cellStyle name="Comma 28" xfId="67"/>
    <cellStyle name="Comma 29" xfId="68"/>
    <cellStyle name="Comma 3" xfId="69"/>
    <cellStyle name="Comma 30" xfId="70"/>
    <cellStyle name="Comma 31" xfId="71"/>
    <cellStyle name="Comma 32" xfId="72"/>
    <cellStyle name="Comma 33" xfId="73"/>
    <cellStyle name="Comma 34" xfId="74"/>
    <cellStyle name="Comma 35" xfId="75"/>
    <cellStyle name="Comma 36" xfId="76"/>
    <cellStyle name="Comma 37" xfId="77"/>
    <cellStyle name="Comma 38" xfId="78"/>
    <cellStyle name="Comma 39" xfId="79"/>
    <cellStyle name="Comma 4" xfId="80"/>
    <cellStyle name="Comma 40" xfId="81"/>
    <cellStyle name="Comma 5" xfId="82"/>
    <cellStyle name="Comma 6" xfId="83"/>
    <cellStyle name="Comma 7" xfId="84"/>
    <cellStyle name="Comma 8" xfId="85"/>
    <cellStyle name="Comma 9" xfId="86"/>
    <cellStyle name="Currency 10" xfId="87"/>
    <cellStyle name="Currency 11" xfId="88"/>
    <cellStyle name="Currency 12" xfId="89"/>
    <cellStyle name="Currency 13" xfId="90"/>
    <cellStyle name="Currency 14" xfId="91"/>
    <cellStyle name="Currency 15" xfId="92"/>
    <cellStyle name="Currency 16" xfId="93"/>
    <cellStyle name="Currency 17" xfId="94"/>
    <cellStyle name="Currency 18" xfId="95"/>
    <cellStyle name="Currency 19" xfId="96"/>
    <cellStyle name="Currency 2" xfId="97"/>
    <cellStyle name="Currency 20" xfId="98"/>
    <cellStyle name="Currency 21" xfId="99"/>
    <cellStyle name="Currency 22" xfId="100"/>
    <cellStyle name="Currency 23" xfId="101"/>
    <cellStyle name="Currency 24" xfId="102"/>
    <cellStyle name="Currency 25" xfId="103"/>
    <cellStyle name="Currency 26" xfId="104"/>
    <cellStyle name="Currency 27" xfId="105"/>
    <cellStyle name="Currency 28" xfId="106"/>
    <cellStyle name="Currency 29" xfId="107"/>
    <cellStyle name="Currency 3" xfId="108"/>
    <cellStyle name="Currency 30" xfId="109"/>
    <cellStyle name="Currency 31" xfId="110"/>
    <cellStyle name="Currency 4" xfId="111"/>
    <cellStyle name="Currency 5" xfId="112"/>
    <cellStyle name="Currency 6" xfId="113"/>
    <cellStyle name="Currency 7" xfId="114"/>
    <cellStyle name="Currency 8" xfId="115"/>
    <cellStyle name="Currency 9" xfId="116"/>
    <cellStyle name="Dobro 2" xfId="117"/>
    <cellStyle name="Explanatory Text" xfId="118"/>
    <cellStyle name="Good" xfId="119"/>
    <cellStyle name="Heading 1" xfId="120"/>
    <cellStyle name="Heading 2" xfId="121"/>
    <cellStyle name="Heading 3" xfId="122"/>
    <cellStyle name="Heading 4" xfId="123"/>
    <cellStyle name="Input" xfId="124"/>
    <cellStyle name="Izhod 2" xfId="125"/>
    <cellStyle name="Linked Cell" xfId="126"/>
    <cellStyle name="Naslov 1 2" xfId="128"/>
    <cellStyle name="Naslov 2 2" xfId="129"/>
    <cellStyle name="Naslov 3 2" xfId="130"/>
    <cellStyle name="Naslov 4 2" xfId="131"/>
    <cellStyle name="Naslov 5" xfId="127"/>
    <cellStyle name="Navadno" xfId="0" builtinId="0"/>
    <cellStyle name="Navadno 2" xfId="2"/>
    <cellStyle name="Neutral" xfId="132"/>
    <cellStyle name="Nevtralno 2" xfId="133"/>
    <cellStyle name="Normal 10" xfId="134"/>
    <cellStyle name="Normal 11" xfId="135"/>
    <cellStyle name="Normal 12" xfId="136"/>
    <cellStyle name="Normal 13" xfId="137"/>
    <cellStyle name="Normal 14" xfId="138"/>
    <cellStyle name="Normal 15" xfId="139"/>
    <cellStyle name="Normal 16" xfId="140"/>
    <cellStyle name="Normal 17" xfId="141"/>
    <cellStyle name="Normal 18" xfId="142"/>
    <cellStyle name="Normal 19" xfId="143"/>
    <cellStyle name="Normal 2" xfId="144"/>
    <cellStyle name="Normal 20" xfId="145"/>
    <cellStyle name="Normal 21" xfId="146"/>
    <cellStyle name="Normal 22" xfId="147"/>
    <cellStyle name="Normal 23" xfId="148"/>
    <cellStyle name="Normal 24" xfId="149"/>
    <cellStyle name="Normal 25" xfId="150"/>
    <cellStyle name="Normal 26" xfId="151"/>
    <cellStyle name="Normal 27" xfId="152"/>
    <cellStyle name="Normal 28" xfId="153"/>
    <cellStyle name="Normal 29" xfId="154"/>
    <cellStyle name="Normal 3" xfId="155"/>
    <cellStyle name="Normal 30" xfId="156"/>
    <cellStyle name="Normal 31" xfId="157"/>
    <cellStyle name="Normal 32" xfId="158"/>
    <cellStyle name="Normal 33" xfId="159"/>
    <cellStyle name="Normal 34" xfId="160"/>
    <cellStyle name="Normal 35" xfId="161"/>
    <cellStyle name="Normal 36" xfId="162"/>
    <cellStyle name="Normal 37" xfId="163"/>
    <cellStyle name="Normal 38" xfId="164"/>
    <cellStyle name="Normal 39" xfId="165"/>
    <cellStyle name="Normal 4" xfId="166"/>
    <cellStyle name="Normal 40" xfId="167"/>
    <cellStyle name="Normal 5" xfId="168"/>
    <cellStyle name="Normal 6" xfId="169"/>
    <cellStyle name="Normal 7" xfId="170"/>
    <cellStyle name="Normal 8" xfId="171"/>
    <cellStyle name="Normal 9" xfId="172"/>
    <cellStyle name="Note" xfId="173"/>
    <cellStyle name="Opomba 2" xfId="174"/>
    <cellStyle name="Opozorilo 2" xfId="175"/>
    <cellStyle name="Output" xfId="176"/>
    <cellStyle name="Pojasnjevalno besedilo 2" xfId="177"/>
    <cellStyle name="Poudarek1 2" xfId="178"/>
    <cellStyle name="Poudarek2 2" xfId="179"/>
    <cellStyle name="Poudarek3 2" xfId="180"/>
    <cellStyle name="Poudarek4 2" xfId="181"/>
    <cellStyle name="Poudarek5 2" xfId="182"/>
    <cellStyle name="Poudarek6 2" xfId="183"/>
    <cellStyle name="Povezana celica 2" xfId="184"/>
    <cellStyle name="Preveri celico 2" xfId="185"/>
    <cellStyle name="Računanje 2" xfId="186"/>
    <cellStyle name="Slabo 2" xfId="187"/>
    <cellStyle name="Title" xfId="188"/>
    <cellStyle name="Total" xfId="189"/>
    <cellStyle name="Vejica 2" xfId="1"/>
    <cellStyle name="Vnos 2" xfId="190"/>
    <cellStyle name="Vsota 2" xfId="191"/>
    <cellStyle name="Warning Text" xfId="192"/>
  </cellStyles>
  <dxfs count="6">
    <dxf>
      <fill>
        <gradientFill degree="90">
          <stop position="0">
            <color theme="7" tint="0.59999389629810485"/>
          </stop>
          <stop position="1">
            <color rgb="FFFF0000"/>
          </stop>
        </gradientFill>
      </fill>
    </dxf>
    <dxf>
      <fill>
        <gradientFill degree="90">
          <stop position="0">
            <color rgb="FFFF0000"/>
          </stop>
          <stop position="1">
            <color theme="7"/>
          </stop>
        </gradientFill>
      </fill>
    </dxf>
    <dxf>
      <fill>
        <gradientFill degree="90">
          <stop position="0">
            <color rgb="FFFF0000"/>
          </stop>
          <stop position="1">
            <color theme="7"/>
          </stop>
        </gradientFill>
      </fill>
    </dxf>
    <dxf>
      <fill>
        <gradientFill degree="90">
          <stop position="0">
            <color theme="7" tint="0.59999389629810485"/>
          </stop>
          <stop position="1">
            <color rgb="FFFF0000"/>
          </stop>
        </gradientFill>
      </fill>
    </dxf>
    <dxf>
      <fill>
        <patternFill>
          <bgColor rgb="FFFF9933"/>
        </patternFill>
      </fill>
    </dxf>
    <dxf>
      <fill>
        <patternFill>
          <bgColor rgb="FFFF9933"/>
        </patternFill>
      </fill>
    </dxf>
  </dxfs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106"/>
  <sheetViews>
    <sheetView tabSelected="1" zoomScale="70" zoomScaleNormal="70" workbookViewId="0">
      <pane xSplit="3" ySplit="10" topLeftCell="AA11" activePane="bottomRight" state="frozen"/>
      <selection pane="topRight" activeCell="C1" sqref="C1"/>
      <selection pane="bottomLeft" activeCell="A10" sqref="A10"/>
      <selection pane="bottomRight" activeCell="AD5" sqref="AD5:AD8"/>
    </sheetView>
  </sheetViews>
  <sheetFormatPr defaultColWidth="9.140625" defaultRowHeight="12.75" x14ac:dyDescent="0.2"/>
  <cols>
    <col min="1" max="1" width="6.5703125" style="9" customWidth="1"/>
    <col min="2" max="2" width="27.85546875" style="10" customWidth="1"/>
    <col min="3" max="3" width="89" style="9" customWidth="1"/>
    <col min="4" max="4" width="23.5703125" style="7" bestFit="1" customWidth="1"/>
    <col min="5" max="5" width="38.140625" style="8" customWidth="1"/>
    <col min="6" max="6" width="29.5703125" style="9" bestFit="1" customWidth="1"/>
    <col min="7" max="7" width="22" style="9" customWidth="1"/>
    <col min="8" max="8" width="13.85546875" style="9" bestFit="1" customWidth="1"/>
    <col min="9" max="9" width="13.5703125" style="9" bestFit="1" customWidth="1"/>
    <col min="10" max="10" width="13.5703125" style="9" customWidth="1"/>
    <col min="11" max="11" width="24.140625" style="9" customWidth="1"/>
    <col min="12" max="12" width="22.28515625" style="9" customWidth="1"/>
    <col min="13" max="13" width="16.140625" style="9" customWidth="1"/>
    <col min="14" max="14" width="13.5703125" style="9" customWidth="1"/>
    <col min="15" max="15" width="16.28515625" style="9" bestFit="1" customWidth="1"/>
    <col min="16" max="16" width="12.5703125" style="9" bestFit="1" customWidth="1"/>
    <col min="17" max="17" width="9.42578125" style="9" customWidth="1"/>
    <col min="18" max="18" width="15.7109375" style="9" bestFit="1" customWidth="1"/>
    <col min="19" max="19" width="17.85546875" style="9" bestFit="1" customWidth="1"/>
    <col min="20" max="20" width="15.42578125" style="9" bestFit="1" customWidth="1"/>
    <col min="21" max="21" width="16.5703125" style="9" bestFit="1" customWidth="1"/>
    <col min="22" max="22" width="16.85546875" style="9" bestFit="1" customWidth="1"/>
    <col min="23" max="23" width="16.7109375" style="9" customWidth="1"/>
    <col min="24" max="24" width="14.7109375" style="9" bestFit="1" customWidth="1"/>
    <col min="25" max="25" width="19.85546875" style="9" customWidth="1"/>
    <col min="26" max="26" width="16.28515625" style="9" bestFit="1" customWidth="1"/>
    <col min="27" max="27" width="19.5703125" style="9" bestFit="1" customWidth="1"/>
    <col min="28" max="28" width="22.28515625" style="9" bestFit="1" customWidth="1"/>
    <col min="29" max="29" width="16.28515625" style="9" bestFit="1" customWidth="1"/>
    <col min="30" max="30" width="16.28515625" style="9" customWidth="1"/>
    <col min="31" max="31" width="16.5703125" style="9" bestFit="1" customWidth="1"/>
    <col min="32" max="32" width="17.5703125" style="9" bestFit="1" customWidth="1"/>
    <col min="33" max="33" width="20.42578125" style="9" customWidth="1"/>
    <col min="34" max="34" width="16.5703125" style="9" bestFit="1" customWidth="1"/>
    <col min="35" max="35" width="28.7109375" style="9" bestFit="1" customWidth="1"/>
    <col min="36" max="36" width="17.7109375" style="9" bestFit="1" customWidth="1"/>
    <col min="37" max="37" width="16.28515625" style="9" bestFit="1" customWidth="1"/>
    <col min="38" max="38" width="18.140625" style="9" customWidth="1"/>
    <col min="39" max="39" width="15.140625" style="9" bestFit="1" customWidth="1"/>
    <col min="40" max="40" width="21.140625" style="9" customWidth="1"/>
    <col min="41" max="41" width="20" style="9" bestFit="1" customWidth="1"/>
    <col min="42" max="42" width="15.85546875" style="9" customWidth="1"/>
    <col min="43" max="43" width="13.42578125" style="9" customWidth="1"/>
    <col min="44" max="44" width="19" style="9" customWidth="1"/>
    <col min="45" max="45" width="18.42578125" style="9" customWidth="1"/>
    <col min="46" max="46" width="15.28515625" style="9" bestFit="1" customWidth="1"/>
    <col min="47" max="47" width="14.85546875" style="9" customWidth="1"/>
    <col min="48" max="48" width="15" style="9" customWidth="1"/>
    <col min="49" max="49" width="17.7109375" style="9" bestFit="1" customWidth="1"/>
    <col min="50" max="50" width="14.5703125" style="9" bestFit="1" customWidth="1"/>
    <col min="51" max="51" width="17.42578125" style="9" customWidth="1"/>
    <col min="52" max="16384" width="9.140625" style="9"/>
  </cols>
  <sheetData>
    <row r="1" spans="2:51" ht="27" customHeight="1" x14ac:dyDescent="0.25">
      <c r="B1" s="180" t="s">
        <v>43</v>
      </c>
      <c r="C1" s="180"/>
    </row>
    <row r="2" spans="2:51" ht="27" customHeight="1" x14ac:dyDescent="0.2"/>
    <row r="3" spans="2:51" ht="27" customHeight="1" x14ac:dyDescent="0.2"/>
    <row r="4" spans="2:51" ht="75.75" customHeight="1" x14ac:dyDescent="0.2">
      <c r="B4" s="65"/>
      <c r="C4" s="65"/>
      <c r="D4" s="65"/>
      <c r="E4" s="115" t="s">
        <v>50</v>
      </c>
      <c r="F4" s="120" t="s">
        <v>56</v>
      </c>
      <c r="G4" s="92" t="s">
        <v>59</v>
      </c>
      <c r="H4" s="181" t="s">
        <v>46</v>
      </c>
      <c r="I4" s="181"/>
      <c r="J4" s="181"/>
      <c r="K4" s="93" t="s">
        <v>66</v>
      </c>
      <c r="L4" s="178" t="s">
        <v>69</v>
      </c>
      <c r="M4" s="178"/>
      <c r="N4" s="178"/>
      <c r="O4" s="178" t="s">
        <v>154</v>
      </c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9" t="s">
        <v>78</v>
      </c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</row>
    <row r="5" spans="2:51" s="7" customFormat="1" ht="48.75" customHeight="1" x14ac:dyDescent="0.25">
      <c r="B5" s="69"/>
      <c r="C5" s="69"/>
      <c r="D5" s="69"/>
      <c r="E5" s="116" t="s">
        <v>51</v>
      </c>
      <c r="F5" s="121" t="s">
        <v>56</v>
      </c>
      <c r="G5" s="63" t="s">
        <v>59</v>
      </c>
      <c r="H5" s="63" t="s">
        <v>46</v>
      </c>
      <c r="I5" s="63" t="s">
        <v>46</v>
      </c>
      <c r="J5" s="63" t="s">
        <v>46</v>
      </c>
      <c r="K5" s="68" t="s">
        <v>66</v>
      </c>
      <c r="L5" s="68" t="s">
        <v>70</v>
      </c>
      <c r="M5" s="68" t="s">
        <v>73</v>
      </c>
      <c r="N5" s="68" t="s">
        <v>75</v>
      </c>
      <c r="O5" s="68" t="s">
        <v>140</v>
      </c>
      <c r="P5" s="68" t="s">
        <v>141</v>
      </c>
      <c r="Q5" s="68" t="s">
        <v>141</v>
      </c>
      <c r="R5" s="68" t="s">
        <v>141</v>
      </c>
      <c r="S5" s="68" t="s">
        <v>141</v>
      </c>
      <c r="T5" s="68" t="s">
        <v>142</v>
      </c>
      <c r="U5" s="68" t="s">
        <v>143</v>
      </c>
      <c r="V5" s="68" t="s">
        <v>144</v>
      </c>
      <c r="W5" s="68" t="s">
        <v>144</v>
      </c>
      <c r="X5" s="68" t="s">
        <v>145</v>
      </c>
      <c r="Y5" s="68" t="s">
        <v>145</v>
      </c>
      <c r="Z5" s="68" t="s">
        <v>145</v>
      </c>
      <c r="AA5" s="68" t="s">
        <v>145</v>
      </c>
      <c r="AB5" s="68" t="s">
        <v>146</v>
      </c>
      <c r="AC5" s="68" t="s">
        <v>147</v>
      </c>
      <c r="AD5" s="184" t="s">
        <v>147</v>
      </c>
      <c r="AE5" s="68" t="s">
        <v>148</v>
      </c>
      <c r="AF5" s="68" t="s">
        <v>149</v>
      </c>
      <c r="AG5" s="68" t="s">
        <v>149</v>
      </c>
      <c r="AH5" s="68" t="s">
        <v>150</v>
      </c>
      <c r="AI5" s="68" t="s">
        <v>150</v>
      </c>
      <c r="AJ5" s="68" t="s">
        <v>151</v>
      </c>
      <c r="AK5" s="68" t="s">
        <v>152</v>
      </c>
      <c r="AL5" s="68" t="s">
        <v>152</v>
      </c>
      <c r="AM5" s="68" t="s">
        <v>153</v>
      </c>
      <c r="AN5" s="46" t="s">
        <v>161</v>
      </c>
      <c r="AO5" s="46" t="s">
        <v>162</v>
      </c>
      <c r="AP5" s="46" t="s">
        <v>163</v>
      </c>
      <c r="AQ5" s="70" t="s">
        <v>174</v>
      </c>
      <c r="AR5" s="70" t="s">
        <v>177</v>
      </c>
      <c r="AS5" s="70" t="s">
        <v>182</v>
      </c>
      <c r="AT5" s="70" t="s">
        <v>183</v>
      </c>
      <c r="AU5" s="70" t="s">
        <v>186</v>
      </c>
      <c r="AV5" s="70" t="s">
        <v>190</v>
      </c>
      <c r="AW5" s="70" t="s">
        <v>193</v>
      </c>
      <c r="AX5" s="70" t="s">
        <v>196</v>
      </c>
      <c r="AY5" s="70" t="s">
        <v>198</v>
      </c>
    </row>
    <row r="6" spans="2:51" s="7" customFormat="1" ht="74.25" customHeight="1" x14ac:dyDescent="0.25">
      <c r="B6" s="69"/>
      <c r="C6" s="69"/>
      <c r="D6" s="69"/>
      <c r="E6" s="115" t="s">
        <v>52</v>
      </c>
      <c r="F6" s="122" t="s">
        <v>57</v>
      </c>
      <c r="G6" s="64" t="s">
        <v>60</v>
      </c>
      <c r="H6" s="64" t="s">
        <v>47</v>
      </c>
      <c r="I6" s="64" t="s">
        <v>62</v>
      </c>
      <c r="J6" s="64" t="s">
        <v>63</v>
      </c>
      <c r="K6" s="70" t="s">
        <v>67</v>
      </c>
      <c r="L6" s="70" t="s">
        <v>71</v>
      </c>
      <c r="M6" s="70" t="s">
        <v>74</v>
      </c>
      <c r="N6" s="70" t="s">
        <v>71</v>
      </c>
      <c r="O6" s="70" t="s">
        <v>82</v>
      </c>
      <c r="P6" s="85" t="s">
        <v>83</v>
      </c>
      <c r="Q6" s="86" t="s">
        <v>84</v>
      </c>
      <c r="R6" s="85" t="s">
        <v>85</v>
      </c>
      <c r="S6" s="85" t="s">
        <v>86</v>
      </c>
      <c r="T6" s="70" t="s">
        <v>87</v>
      </c>
      <c r="U6" s="70" t="s">
        <v>88</v>
      </c>
      <c r="V6" s="70" t="s">
        <v>89</v>
      </c>
      <c r="W6" s="70" t="s">
        <v>90</v>
      </c>
      <c r="X6" s="70" t="s">
        <v>91</v>
      </c>
      <c r="Y6" s="70" t="s">
        <v>92</v>
      </c>
      <c r="Z6" s="70" t="s">
        <v>93</v>
      </c>
      <c r="AA6" s="46" t="s">
        <v>94</v>
      </c>
      <c r="AB6" s="86" t="s">
        <v>95</v>
      </c>
      <c r="AC6" s="70" t="s">
        <v>96</v>
      </c>
      <c r="AD6" s="183" t="s">
        <v>273</v>
      </c>
      <c r="AE6" s="86" t="s">
        <v>97</v>
      </c>
      <c r="AF6" s="87" t="s">
        <v>98</v>
      </c>
      <c r="AG6" s="87" t="s">
        <v>99</v>
      </c>
      <c r="AH6" s="86" t="s">
        <v>100</v>
      </c>
      <c r="AI6" s="86" t="s">
        <v>101</v>
      </c>
      <c r="AJ6" s="70" t="s">
        <v>102</v>
      </c>
      <c r="AK6" s="70" t="s">
        <v>103</v>
      </c>
      <c r="AL6" s="70" t="s">
        <v>104</v>
      </c>
      <c r="AM6" s="86" t="s">
        <v>105</v>
      </c>
      <c r="AN6" s="95" t="s">
        <v>169</v>
      </c>
      <c r="AO6" s="95" t="s">
        <v>171</v>
      </c>
      <c r="AP6" s="95" t="s">
        <v>173</v>
      </c>
      <c r="AQ6" s="95" t="s">
        <v>176</v>
      </c>
      <c r="AR6" s="95" t="s">
        <v>179</v>
      </c>
      <c r="AS6" s="95" t="s">
        <v>181</v>
      </c>
      <c r="AT6" s="95" t="s">
        <v>185</v>
      </c>
      <c r="AU6" s="95" t="s">
        <v>188</v>
      </c>
      <c r="AV6" s="95" t="s">
        <v>192</v>
      </c>
      <c r="AW6" s="95" t="s">
        <v>195</v>
      </c>
      <c r="AX6" s="95" t="s">
        <v>197</v>
      </c>
      <c r="AY6" s="95" t="s">
        <v>160</v>
      </c>
    </row>
    <row r="7" spans="2:51" s="7" customFormat="1" ht="53.25" customHeight="1" x14ac:dyDescent="0.25">
      <c r="B7" s="71"/>
      <c r="C7" s="72"/>
      <c r="D7" s="3"/>
      <c r="E7" s="115" t="s">
        <v>53</v>
      </c>
      <c r="F7" s="122" t="s">
        <v>58</v>
      </c>
      <c r="G7" s="64" t="s">
        <v>61</v>
      </c>
      <c r="H7" s="64" t="s">
        <v>48</v>
      </c>
      <c r="I7" s="64" t="s">
        <v>48</v>
      </c>
      <c r="J7" s="64" t="s">
        <v>48</v>
      </c>
      <c r="K7" s="70" t="s">
        <v>68</v>
      </c>
      <c r="L7" s="70" t="s">
        <v>72</v>
      </c>
      <c r="M7" s="70" t="s">
        <v>77</v>
      </c>
      <c r="N7" s="70" t="s">
        <v>76</v>
      </c>
      <c r="O7" s="70" t="s">
        <v>106</v>
      </c>
      <c r="P7" s="86" t="s">
        <v>107</v>
      </c>
      <c r="Q7" s="86" t="s">
        <v>108</v>
      </c>
      <c r="R7" s="94" t="s">
        <v>159</v>
      </c>
      <c r="S7" s="86" t="s">
        <v>109</v>
      </c>
      <c r="T7" s="70" t="s">
        <v>110</v>
      </c>
      <c r="U7" s="70" t="s">
        <v>111</v>
      </c>
      <c r="V7" s="70" t="s">
        <v>112</v>
      </c>
      <c r="W7" s="46" t="s">
        <v>113</v>
      </c>
      <c r="X7" s="70" t="s">
        <v>114</v>
      </c>
      <c r="Y7" s="70" t="s">
        <v>115</v>
      </c>
      <c r="Z7" s="70" t="s">
        <v>116</v>
      </c>
      <c r="AA7" s="70" t="s">
        <v>117</v>
      </c>
      <c r="AB7" s="86" t="s">
        <v>118</v>
      </c>
      <c r="AC7" s="70" t="s">
        <v>119</v>
      </c>
      <c r="AD7" s="183" t="s">
        <v>274</v>
      </c>
      <c r="AE7" s="86" t="s">
        <v>120</v>
      </c>
      <c r="AF7" s="70" t="s">
        <v>121</v>
      </c>
      <c r="AG7" s="87" t="s">
        <v>122</v>
      </c>
      <c r="AH7" s="70" t="s">
        <v>123</v>
      </c>
      <c r="AI7" s="86" t="s">
        <v>124</v>
      </c>
      <c r="AJ7" s="70" t="s">
        <v>125</v>
      </c>
      <c r="AK7" s="70" t="s">
        <v>126</v>
      </c>
      <c r="AL7" s="70" t="s">
        <v>127</v>
      </c>
      <c r="AM7" s="70" t="s">
        <v>128</v>
      </c>
      <c r="AN7" s="70" t="s">
        <v>168</v>
      </c>
      <c r="AO7" s="70" t="s">
        <v>170</v>
      </c>
      <c r="AP7" s="70" t="s">
        <v>172</v>
      </c>
      <c r="AQ7" s="96" t="s">
        <v>175</v>
      </c>
      <c r="AR7" s="96" t="s">
        <v>178</v>
      </c>
      <c r="AS7" s="70" t="s">
        <v>180</v>
      </c>
      <c r="AT7" s="70" t="s">
        <v>184</v>
      </c>
      <c r="AU7" s="70" t="s">
        <v>187</v>
      </c>
      <c r="AV7" s="70" t="s">
        <v>191</v>
      </c>
      <c r="AW7" s="70" t="s">
        <v>194</v>
      </c>
      <c r="AX7" s="70" t="s">
        <v>194</v>
      </c>
      <c r="AY7" s="70" t="s">
        <v>199</v>
      </c>
    </row>
    <row r="8" spans="2:51" ht="30.75" customHeight="1" x14ac:dyDescent="0.2">
      <c r="E8" s="115" t="s">
        <v>54</v>
      </c>
      <c r="F8" s="123" t="s">
        <v>49</v>
      </c>
      <c r="G8" s="81" t="s">
        <v>49</v>
      </c>
      <c r="H8" s="80" t="s">
        <v>49</v>
      </c>
      <c r="I8" s="80" t="s">
        <v>64</v>
      </c>
      <c r="J8" s="80" t="s">
        <v>65</v>
      </c>
      <c r="K8" s="81" t="s">
        <v>49</v>
      </c>
      <c r="L8" s="81" t="s">
        <v>49</v>
      </c>
      <c r="M8" s="81" t="s">
        <v>49</v>
      </c>
      <c r="N8" s="81" t="s">
        <v>49</v>
      </c>
      <c r="O8" s="81" t="s">
        <v>49</v>
      </c>
      <c r="P8" s="81" t="s">
        <v>129</v>
      </c>
      <c r="Q8" s="81" t="s">
        <v>49</v>
      </c>
      <c r="R8" s="81" t="s">
        <v>157</v>
      </c>
      <c r="S8" s="81" t="s">
        <v>158</v>
      </c>
      <c r="T8" s="81" t="s">
        <v>49</v>
      </c>
      <c r="U8" s="81" t="s">
        <v>130</v>
      </c>
      <c r="V8" s="88" t="s">
        <v>131</v>
      </c>
      <c r="W8" s="88" t="s">
        <v>132</v>
      </c>
      <c r="X8" s="81" t="s">
        <v>158</v>
      </c>
      <c r="Y8" s="81" t="s">
        <v>157</v>
      </c>
      <c r="Z8" s="81" t="s">
        <v>156</v>
      </c>
      <c r="AA8" s="81" t="s">
        <v>155</v>
      </c>
      <c r="AB8" s="81" t="s">
        <v>65</v>
      </c>
      <c r="AC8" s="81" t="s">
        <v>133</v>
      </c>
      <c r="AD8" s="185" t="s">
        <v>130</v>
      </c>
      <c r="AE8" s="81" t="s">
        <v>134</v>
      </c>
      <c r="AF8" s="81" t="s">
        <v>65</v>
      </c>
      <c r="AG8" s="81" t="s">
        <v>135</v>
      </c>
      <c r="AH8" s="81" t="s">
        <v>64</v>
      </c>
      <c r="AI8" s="81" t="s">
        <v>136</v>
      </c>
      <c r="AJ8" s="81" t="s">
        <v>49</v>
      </c>
      <c r="AK8" s="81" t="s">
        <v>137</v>
      </c>
      <c r="AL8" s="89" t="s">
        <v>138</v>
      </c>
      <c r="AM8" s="81" t="s">
        <v>139</v>
      </c>
      <c r="AN8" s="46" t="s">
        <v>49</v>
      </c>
      <c r="AO8" s="46" t="s">
        <v>158</v>
      </c>
      <c r="AP8" s="46" t="s">
        <v>64</v>
      </c>
      <c r="AQ8" s="46" t="s">
        <v>164</v>
      </c>
      <c r="AR8" s="46" t="s">
        <v>165</v>
      </c>
      <c r="AS8" s="70" t="s">
        <v>166</v>
      </c>
      <c r="AT8" s="46" t="s">
        <v>167</v>
      </c>
      <c r="AU8" s="46" t="s">
        <v>189</v>
      </c>
      <c r="AV8" s="46" t="s">
        <v>156</v>
      </c>
      <c r="AW8" s="46" t="s">
        <v>65</v>
      </c>
      <c r="AX8" s="46" t="s">
        <v>65</v>
      </c>
      <c r="AY8" s="46" t="s">
        <v>155</v>
      </c>
    </row>
    <row r="9" spans="2:51" ht="51.75" customHeight="1" x14ac:dyDescent="0.2">
      <c r="D9" s="83" t="s">
        <v>80</v>
      </c>
      <c r="E9" s="115" t="s">
        <v>55</v>
      </c>
      <c r="F9" s="124">
        <v>1</v>
      </c>
      <c r="G9" s="84">
        <v>1</v>
      </c>
      <c r="H9" s="84">
        <v>1</v>
      </c>
      <c r="I9" s="84">
        <v>2</v>
      </c>
      <c r="J9" s="84">
        <v>2</v>
      </c>
      <c r="K9" s="84">
        <v>1</v>
      </c>
      <c r="L9" s="84">
        <v>1</v>
      </c>
      <c r="M9" s="84" t="s">
        <v>81</v>
      </c>
      <c r="N9" s="84">
        <v>1</v>
      </c>
      <c r="O9" s="68">
        <v>1</v>
      </c>
      <c r="P9" s="68">
        <v>2</v>
      </c>
      <c r="Q9" s="68">
        <v>2</v>
      </c>
      <c r="R9" s="68">
        <v>2</v>
      </c>
      <c r="S9" s="68">
        <v>2</v>
      </c>
      <c r="T9" s="68">
        <v>1</v>
      </c>
      <c r="U9" s="68">
        <v>2</v>
      </c>
      <c r="V9" s="68">
        <v>1</v>
      </c>
      <c r="W9" s="68">
        <v>1</v>
      </c>
      <c r="X9" s="68">
        <v>1</v>
      </c>
      <c r="Y9" s="68">
        <v>1</v>
      </c>
      <c r="Z9" s="68">
        <v>1</v>
      </c>
      <c r="AA9" s="68">
        <v>1</v>
      </c>
      <c r="AB9" s="68">
        <v>1</v>
      </c>
      <c r="AC9" s="68">
        <v>1</v>
      </c>
      <c r="AD9" s="68">
        <v>1</v>
      </c>
      <c r="AE9" s="68">
        <v>1</v>
      </c>
      <c r="AF9" s="68">
        <v>1</v>
      </c>
      <c r="AG9" s="68">
        <v>2</v>
      </c>
      <c r="AH9" s="68">
        <v>1</v>
      </c>
      <c r="AI9" s="68">
        <v>1</v>
      </c>
      <c r="AJ9" s="68">
        <v>1</v>
      </c>
      <c r="AK9" s="68">
        <v>1</v>
      </c>
      <c r="AL9" s="68">
        <v>1</v>
      </c>
      <c r="AM9" s="68">
        <v>1</v>
      </c>
      <c r="AN9" s="46" t="s">
        <v>200</v>
      </c>
      <c r="AO9" s="26">
        <v>1</v>
      </c>
      <c r="AP9" s="26">
        <v>1</v>
      </c>
      <c r="AQ9" s="26">
        <v>1</v>
      </c>
      <c r="AR9" s="26">
        <v>1</v>
      </c>
      <c r="AS9" s="26">
        <v>1</v>
      </c>
      <c r="AT9" s="26">
        <v>1</v>
      </c>
      <c r="AU9" s="26">
        <v>1</v>
      </c>
      <c r="AV9" s="26">
        <v>1</v>
      </c>
      <c r="AW9" s="26">
        <v>1</v>
      </c>
      <c r="AX9" s="26">
        <v>1</v>
      </c>
      <c r="AY9" s="26">
        <v>1</v>
      </c>
    </row>
    <row r="10" spans="2:51" ht="41.25" customHeight="1" x14ac:dyDescent="0.2">
      <c r="B10" s="1" t="s">
        <v>34</v>
      </c>
      <c r="C10" s="1" t="s">
        <v>35</v>
      </c>
      <c r="D10" s="103" t="s">
        <v>0</v>
      </c>
      <c r="E10" s="117" t="s">
        <v>45</v>
      </c>
      <c r="F10" s="125" t="s">
        <v>44</v>
      </c>
      <c r="G10" s="2" t="s">
        <v>44</v>
      </c>
      <c r="H10" s="2" t="s">
        <v>44</v>
      </c>
      <c r="I10" s="2" t="s">
        <v>44</v>
      </c>
      <c r="J10" s="2" t="s">
        <v>44</v>
      </c>
      <c r="K10" s="2" t="s">
        <v>44</v>
      </c>
      <c r="L10" s="2" t="s">
        <v>44</v>
      </c>
      <c r="M10" s="2" t="s">
        <v>44</v>
      </c>
      <c r="N10" s="2" t="s">
        <v>44</v>
      </c>
      <c r="O10" s="2" t="s">
        <v>44</v>
      </c>
      <c r="P10" s="2" t="s">
        <v>44</v>
      </c>
      <c r="Q10" s="2" t="s">
        <v>44</v>
      </c>
      <c r="R10" s="2" t="s">
        <v>44</v>
      </c>
      <c r="S10" s="2" t="s">
        <v>44</v>
      </c>
      <c r="T10" s="2" t="s">
        <v>44</v>
      </c>
      <c r="U10" s="2" t="s">
        <v>44</v>
      </c>
      <c r="V10" s="2" t="s">
        <v>44</v>
      </c>
      <c r="W10" s="2" t="s">
        <v>44</v>
      </c>
      <c r="X10" s="2" t="s">
        <v>44</v>
      </c>
      <c r="Y10" s="2" t="s">
        <v>44</v>
      </c>
      <c r="Z10" s="2" t="s">
        <v>44</v>
      </c>
      <c r="AA10" s="2" t="s">
        <v>44</v>
      </c>
      <c r="AB10" s="2" t="s">
        <v>44</v>
      </c>
      <c r="AC10" s="2" t="s">
        <v>44</v>
      </c>
      <c r="AD10" s="2"/>
      <c r="AE10" s="2" t="s">
        <v>44</v>
      </c>
      <c r="AF10" s="2" t="s">
        <v>44</v>
      </c>
      <c r="AG10" s="2" t="s">
        <v>44</v>
      </c>
      <c r="AH10" s="2" t="s">
        <v>44</v>
      </c>
      <c r="AI10" s="2" t="s">
        <v>44</v>
      </c>
      <c r="AJ10" s="2" t="s">
        <v>44</v>
      </c>
      <c r="AK10" s="2" t="s">
        <v>44</v>
      </c>
      <c r="AL10" s="2" t="s">
        <v>44</v>
      </c>
      <c r="AM10" s="2" t="s">
        <v>44</v>
      </c>
      <c r="AN10" s="2" t="s">
        <v>44</v>
      </c>
      <c r="AO10" s="2" t="s">
        <v>44</v>
      </c>
      <c r="AP10" s="2" t="s">
        <v>44</v>
      </c>
      <c r="AQ10" s="2" t="s">
        <v>44</v>
      </c>
      <c r="AR10" s="2" t="s">
        <v>44</v>
      </c>
      <c r="AS10" s="2" t="s">
        <v>44</v>
      </c>
      <c r="AT10" s="2" t="s">
        <v>44</v>
      </c>
      <c r="AU10" s="2" t="s">
        <v>44</v>
      </c>
      <c r="AV10" s="2" t="s">
        <v>44</v>
      </c>
      <c r="AW10" s="2" t="s">
        <v>44</v>
      </c>
      <c r="AX10" s="2" t="s">
        <v>44</v>
      </c>
      <c r="AY10" s="2" t="s">
        <v>44</v>
      </c>
    </row>
    <row r="11" spans="2:51" ht="15.75" x14ac:dyDescent="0.2">
      <c r="B11" s="61" t="s">
        <v>39</v>
      </c>
      <c r="C11" s="62"/>
      <c r="D11" s="62"/>
      <c r="E11" s="61"/>
      <c r="F11" s="126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</row>
    <row r="12" spans="2:51" ht="25.5" customHeight="1" x14ac:dyDescent="0.2">
      <c r="B12" s="175">
        <v>1</v>
      </c>
      <c r="C12" s="11" t="s">
        <v>201</v>
      </c>
      <c r="D12" s="48"/>
      <c r="E12" s="48"/>
      <c r="F12" s="127"/>
      <c r="G12" s="90"/>
      <c r="H12" s="78"/>
      <c r="I12" s="78"/>
      <c r="J12" s="78"/>
      <c r="K12" s="79"/>
      <c r="L12" s="74"/>
      <c r="M12" s="74"/>
      <c r="N12" s="74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102"/>
      <c r="AN12" s="112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</row>
    <row r="13" spans="2:51" ht="22.5" customHeight="1" x14ac:dyDescent="0.2">
      <c r="B13" s="177"/>
      <c r="C13" s="12" t="s">
        <v>8</v>
      </c>
      <c r="D13" s="104" t="s">
        <v>19</v>
      </c>
      <c r="E13" s="118">
        <f>SUM(F13:AY13)</f>
        <v>2</v>
      </c>
      <c r="F13" s="128"/>
      <c r="G13" s="66"/>
      <c r="H13" s="67"/>
      <c r="I13" s="47"/>
      <c r="J13" s="47"/>
      <c r="K13" s="67"/>
      <c r="L13" s="66"/>
      <c r="M13" s="66"/>
      <c r="N13" s="66"/>
      <c r="O13" s="91"/>
      <c r="P13" s="91"/>
      <c r="Q13" s="91"/>
      <c r="R13" s="91"/>
      <c r="S13" s="91"/>
      <c r="T13" s="91"/>
      <c r="U13" s="91">
        <v>1</v>
      </c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66"/>
      <c r="AN13" s="112">
        <v>1</v>
      </c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</row>
    <row r="14" spans="2:51" ht="22.5" customHeight="1" x14ac:dyDescent="0.2">
      <c r="B14" s="177"/>
      <c r="C14" s="12" t="s">
        <v>9</v>
      </c>
      <c r="D14" s="104" t="s">
        <v>19</v>
      </c>
      <c r="E14" s="118">
        <f>SUM(F14:AY14)</f>
        <v>15</v>
      </c>
      <c r="F14" s="128"/>
      <c r="G14" s="66"/>
      <c r="H14" s="67"/>
      <c r="I14" s="47"/>
      <c r="J14" s="47"/>
      <c r="K14" s="67"/>
      <c r="L14" s="66"/>
      <c r="M14" s="66"/>
      <c r="N14" s="66"/>
      <c r="O14" s="91"/>
      <c r="P14" s="91"/>
      <c r="Q14" s="91"/>
      <c r="R14" s="91"/>
      <c r="S14" s="91"/>
      <c r="T14" s="91"/>
      <c r="U14" s="91">
        <v>3</v>
      </c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66"/>
      <c r="AN14" s="112">
        <v>2</v>
      </c>
      <c r="AO14" s="97">
        <v>5</v>
      </c>
      <c r="AP14" s="97"/>
      <c r="AQ14" s="97"/>
      <c r="AR14" s="97"/>
      <c r="AS14" s="97"/>
      <c r="AT14" s="97"/>
      <c r="AU14" s="97">
        <v>4</v>
      </c>
      <c r="AV14" s="97"/>
      <c r="AW14" s="97"/>
      <c r="AX14" s="97"/>
      <c r="AY14" s="97">
        <v>1</v>
      </c>
    </row>
    <row r="15" spans="2:51" ht="22.5" customHeight="1" x14ac:dyDescent="0.2">
      <c r="B15" s="177"/>
      <c r="C15" s="60" t="s">
        <v>10</v>
      </c>
      <c r="D15" s="104" t="s">
        <v>19</v>
      </c>
      <c r="E15" s="118">
        <f>SUM(F15:AY15)</f>
        <v>270</v>
      </c>
      <c r="F15" s="128"/>
      <c r="G15" s="66">
        <v>2</v>
      </c>
      <c r="H15" s="67"/>
      <c r="I15" s="47"/>
      <c r="J15" s="47"/>
      <c r="K15" s="67"/>
      <c r="L15" s="66"/>
      <c r="M15" s="66"/>
      <c r="N15" s="66"/>
      <c r="O15" s="91"/>
      <c r="P15" s="91"/>
      <c r="Q15" s="91"/>
      <c r="R15" s="91"/>
      <c r="S15" s="91"/>
      <c r="T15" s="91"/>
      <c r="U15" s="91">
        <v>1</v>
      </c>
      <c r="V15" s="91">
        <v>40</v>
      </c>
      <c r="W15" s="91"/>
      <c r="X15" s="91">
        <v>40</v>
      </c>
      <c r="Y15" s="91">
        <v>10</v>
      </c>
      <c r="Z15" s="91"/>
      <c r="AA15" s="91"/>
      <c r="AB15" s="91">
        <v>7</v>
      </c>
      <c r="AC15" s="91">
        <v>17</v>
      </c>
      <c r="AD15" s="91"/>
      <c r="AE15" s="91">
        <v>10</v>
      </c>
      <c r="AF15" s="91">
        <v>40</v>
      </c>
      <c r="AG15" s="91">
        <v>10</v>
      </c>
      <c r="AH15" s="91">
        <v>43</v>
      </c>
      <c r="AI15" s="91">
        <v>7</v>
      </c>
      <c r="AJ15" s="91"/>
      <c r="AK15" s="91">
        <v>14</v>
      </c>
      <c r="AL15" s="91">
        <v>2</v>
      </c>
      <c r="AM15" s="66">
        <v>10</v>
      </c>
      <c r="AN15" s="112">
        <v>5</v>
      </c>
      <c r="AO15" s="97">
        <v>2</v>
      </c>
      <c r="AP15" s="97">
        <v>2</v>
      </c>
      <c r="AQ15" s="97">
        <v>1</v>
      </c>
      <c r="AR15" s="97"/>
      <c r="AS15" s="97"/>
      <c r="AT15" s="97">
        <v>1</v>
      </c>
      <c r="AU15" s="97">
        <v>6</v>
      </c>
      <c r="AV15" s="97"/>
      <c r="AW15" s="97"/>
      <c r="AX15" s="97"/>
      <c r="AY15" s="97"/>
    </row>
    <row r="16" spans="2:51" ht="22.5" customHeight="1" x14ac:dyDescent="0.2">
      <c r="B16" s="176"/>
      <c r="C16" s="12" t="s">
        <v>11</v>
      </c>
      <c r="D16" s="104" t="s">
        <v>19</v>
      </c>
      <c r="E16" s="118">
        <f>SUM(F16:AY16)</f>
        <v>3</v>
      </c>
      <c r="F16" s="128"/>
      <c r="G16" s="66">
        <v>1</v>
      </c>
      <c r="H16" s="67"/>
      <c r="I16" s="47"/>
      <c r="J16" s="47"/>
      <c r="K16" s="67"/>
      <c r="L16" s="66"/>
      <c r="M16" s="66"/>
      <c r="N16" s="66"/>
      <c r="O16" s="91"/>
      <c r="P16" s="91"/>
      <c r="Q16" s="91"/>
      <c r="R16" s="91"/>
      <c r="S16" s="91"/>
      <c r="T16" s="91"/>
      <c r="U16" s="91">
        <v>1</v>
      </c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66"/>
      <c r="AN16" s="112">
        <v>1</v>
      </c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</row>
    <row r="17" spans="2:51" ht="15.75" x14ac:dyDescent="0.2">
      <c r="B17" s="49"/>
      <c r="C17" s="50"/>
      <c r="D17" s="50"/>
      <c r="E17" s="119"/>
      <c r="F17" s="129"/>
      <c r="G17" s="73"/>
      <c r="H17" s="67"/>
      <c r="I17" s="47"/>
      <c r="J17" s="47"/>
      <c r="K17" s="67"/>
      <c r="L17" s="73"/>
      <c r="M17" s="73"/>
      <c r="N17" s="73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66"/>
      <c r="AN17" s="112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</row>
    <row r="18" spans="2:51" ht="23.25" customHeight="1" x14ac:dyDescent="0.2">
      <c r="B18" s="175">
        <v>2</v>
      </c>
      <c r="C18" s="11" t="s">
        <v>202</v>
      </c>
      <c r="D18" s="48"/>
      <c r="E18" s="118"/>
      <c r="F18" s="130"/>
      <c r="G18" s="74"/>
      <c r="H18" s="67"/>
      <c r="I18" s="47"/>
      <c r="J18" s="47"/>
      <c r="K18" s="67"/>
      <c r="L18" s="74"/>
      <c r="M18" s="74"/>
      <c r="N18" s="74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66"/>
      <c r="AN18" s="112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</row>
    <row r="19" spans="2:51" ht="21.75" customHeight="1" x14ac:dyDescent="0.2">
      <c r="B19" s="177"/>
      <c r="C19" s="12" t="s">
        <v>8</v>
      </c>
      <c r="D19" s="104" t="s">
        <v>19</v>
      </c>
      <c r="E19" s="118">
        <f>SUM(F19:AY19)</f>
        <v>2</v>
      </c>
      <c r="F19" s="128"/>
      <c r="G19" s="66"/>
      <c r="H19" s="67"/>
      <c r="I19" s="47"/>
      <c r="J19" s="47"/>
      <c r="K19" s="67"/>
      <c r="L19" s="66"/>
      <c r="M19" s="66"/>
      <c r="N19" s="66"/>
      <c r="O19" s="91"/>
      <c r="P19" s="91"/>
      <c r="Q19" s="91"/>
      <c r="R19" s="91"/>
      <c r="S19" s="91"/>
      <c r="T19" s="91">
        <v>2</v>
      </c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66"/>
      <c r="AN19" s="112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</row>
    <row r="20" spans="2:51" ht="21.75" customHeight="1" x14ac:dyDescent="0.2">
      <c r="B20" s="177"/>
      <c r="C20" s="12" t="s">
        <v>9</v>
      </c>
      <c r="D20" s="104" t="s">
        <v>19</v>
      </c>
      <c r="E20" s="118">
        <f>SUM(F20:AY20)</f>
        <v>9</v>
      </c>
      <c r="F20" s="128"/>
      <c r="G20" s="66"/>
      <c r="H20" s="67"/>
      <c r="I20" s="47"/>
      <c r="J20" s="47"/>
      <c r="K20" s="67"/>
      <c r="L20" s="66">
        <v>2</v>
      </c>
      <c r="M20" s="66"/>
      <c r="N20" s="66"/>
      <c r="O20" s="91"/>
      <c r="P20" s="91">
        <v>5</v>
      </c>
      <c r="Q20" s="91"/>
      <c r="R20" s="91"/>
      <c r="S20" s="91"/>
      <c r="T20" s="91">
        <v>2</v>
      </c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66"/>
      <c r="AN20" s="112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</row>
    <row r="21" spans="2:51" ht="21.75" customHeight="1" x14ac:dyDescent="0.2">
      <c r="B21" s="177"/>
      <c r="C21" s="12" t="s">
        <v>10</v>
      </c>
      <c r="D21" s="104" t="s">
        <v>19</v>
      </c>
      <c r="E21" s="118">
        <f>SUM(F21:AY21)</f>
        <v>26</v>
      </c>
      <c r="F21" s="128"/>
      <c r="G21" s="66"/>
      <c r="H21" s="67"/>
      <c r="I21" s="47"/>
      <c r="J21" s="47"/>
      <c r="K21" s="67">
        <v>2</v>
      </c>
      <c r="L21" s="66">
        <v>2</v>
      </c>
      <c r="M21" s="66"/>
      <c r="N21" s="66"/>
      <c r="O21" s="91"/>
      <c r="P21" s="91">
        <v>7</v>
      </c>
      <c r="Q21" s="91">
        <v>1</v>
      </c>
      <c r="R21" s="91"/>
      <c r="S21" s="91"/>
      <c r="T21" s="91">
        <v>2</v>
      </c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66"/>
      <c r="AN21" s="112">
        <v>9</v>
      </c>
      <c r="AO21" s="97"/>
      <c r="AP21" s="97"/>
      <c r="AQ21" s="97"/>
      <c r="AR21" s="97">
        <v>1</v>
      </c>
      <c r="AS21" s="97"/>
      <c r="AT21" s="97"/>
      <c r="AU21" s="97"/>
      <c r="AV21" s="97"/>
      <c r="AW21" s="97">
        <v>1</v>
      </c>
      <c r="AX21" s="97"/>
      <c r="AY21" s="97">
        <v>1</v>
      </c>
    </row>
    <row r="22" spans="2:51" ht="21.75" customHeight="1" x14ac:dyDescent="0.2">
      <c r="B22" s="176"/>
      <c r="C22" s="12" t="s">
        <v>11</v>
      </c>
      <c r="D22" s="104" t="s">
        <v>19</v>
      </c>
      <c r="E22" s="118">
        <f>SUM(F22:AY22)</f>
        <v>9</v>
      </c>
      <c r="F22" s="128"/>
      <c r="G22" s="66"/>
      <c r="H22" s="67"/>
      <c r="I22" s="47"/>
      <c r="J22" s="47">
        <v>1</v>
      </c>
      <c r="K22" s="67"/>
      <c r="L22" s="66">
        <v>3</v>
      </c>
      <c r="M22" s="66"/>
      <c r="N22" s="66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66"/>
      <c r="AN22" s="112">
        <v>4</v>
      </c>
      <c r="AO22" s="97"/>
      <c r="AP22" s="97"/>
      <c r="AQ22" s="97"/>
      <c r="AR22" s="97"/>
      <c r="AS22" s="97"/>
      <c r="AT22" s="97"/>
      <c r="AU22" s="97"/>
      <c r="AV22" s="97"/>
      <c r="AW22" s="97">
        <v>1</v>
      </c>
      <c r="AX22" s="97"/>
      <c r="AY22" s="97"/>
    </row>
    <row r="23" spans="2:51" ht="15.75" x14ac:dyDescent="0.2">
      <c r="B23" s="49"/>
      <c r="C23" s="50"/>
      <c r="D23" s="50"/>
      <c r="E23" s="119"/>
      <c r="F23" s="129"/>
      <c r="G23" s="73"/>
      <c r="H23" s="67"/>
      <c r="I23" s="47"/>
      <c r="J23" s="47"/>
      <c r="K23" s="67"/>
      <c r="L23" s="73"/>
      <c r="M23" s="73"/>
      <c r="N23" s="73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66"/>
      <c r="AN23" s="112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</row>
    <row r="24" spans="2:51" ht="25.5" x14ac:dyDescent="0.2">
      <c r="B24" s="175">
        <v>3</v>
      </c>
      <c r="C24" s="13" t="s">
        <v>203</v>
      </c>
      <c r="D24" s="48"/>
      <c r="E24" s="118"/>
      <c r="F24" s="130"/>
      <c r="G24" s="74"/>
      <c r="H24" s="67"/>
      <c r="I24" s="47"/>
      <c r="J24" s="47"/>
      <c r="K24" s="67"/>
      <c r="L24" s="74"/>
      <c r="M24" s="74"/>
      <c r="N24" s="74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66"/>
      <c r="AN24" s="112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</row>
    <row r="25" spans="2:51" ht="21.75" customHeight="1" x14ac:dyDescent="0.2">
      <c r="B25" s="177"/>
      <c r="C25" s="14" t="s">
        <v>12</v>
      </c>
      <c r="D25" s="104" t="s">
        <v>19</v>
      </c>
      <c r="E25" s="118">
        <f>SUM(F25:AY25)</f>
        <v>1</v>
      </c>
      <c r="F25" s="128"/>
      <c r="G25" s="66"/>
      <c r="H25" s="67"/>
      <c r="I25" s="47"/>
      <c r="J25" s="47"/>
      <c r="K25" s="67"/>
      <c r="L25" s="66"/>
      <c r="M25" s="66"/>
      <c r="N25" s="66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66"/>
      <c r="AN25" s="112"/>
      <c r="AO25" s="97"/>
      <c r="AP25" s="97"/>
      <c r="AQ25" s="97"/>
      <c r="AR25" s="97"/>
      <c r="AS25" s="97"/>
      <c r="AT25" s="97"/>
      <c r="AU25" s="97">
        <v>1</v>
      </c>
      <c r="AV25" s="97"/>
      <c r="AW25" s="97"/>
      <c r="AX25" s="97"/>
      <c r="AY25" s="97"/>
    </row>
    <row r="26" spans="2:51" ht="21.75" customHeight="1" x14ac:dyDescent="0.2">
      <c r="B26" s="177"/>
      <c r="C26" s="12" t="s">
        <v>13</v>
      </c>
      <c r="D26" s="104" t="s">
        <v>19</v>
      </c>
      <c r="E26" s="118">
        <f>SUM(F26:AY26)</f>
        <v>13</v>
      </c>
      <c r="F26" s="128"/>
      <c r="G26" s="66"/>
      <c r="H26" s="67"/>
      <c r="I26" s="47"/>
      <c r="J26" s="47"/>
      <c r="K26" s="67"/>
      <c r="L26" s="66"/>
      <c r="M26" s="66"/>
      <c r="N26" s="66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>
        <v>8</v>
      </c>
      <c r="AA26" s="91"/>
      <c r="AB26" s="91">
        <v>1</v>
      </c>
      <c r="AC26" s="91">
        <v>2</v>
      </c>
      <c r="AD26" s="91"/>
      <c r="AE26" s="91"/>
      <c r="AF26" s="91"/>
      <c r="AG26" s="91"/>
      <c r="AH26" s="91"/>
      <c r="AI26" s="91"/>
      <c r="AJ26" s="91"/>
      <c r="AK26" s="91">
        <v>1</v>
      </c>
      <c r="AL26" s="91"/>
      <c r="AM26" s="66"/>
      <c r="AN26" s="112"/>
      <c r="AO26" s="97"/>
      <c r="AP26" s="97"/>
      <c r="AQ26" s="97"/>
      <c r="AR26" s="97"/>
      <c r="AS26" s="97"/>
      <c r="AT26" s="97"/>
      <c r="AU26" s="97">
        <v>1</v>
      </c>
      <c r="AV26" s="97"/>
      <c r="AW26" s="97"/>
      <c r="AX26" s="97"/>
      <c r="AY26" s="97"/>
    </row>
    <row r="27" spans="2:51" ht="15.75" x14ac:dyDescent="0.2">
      <c r="B27" s="49"/>
      <c r="C27" s="50"/>
      <c r="D27" s="50"/>
      <c r="E27" s="119"/>
      <c r="F27" s="129"/>
      <c r="G27" s="73"/>
      <c r="H27" s="67"/>
      <c r="I27" s="47"/>
      <c r="J27" s="47"/>
      <c r="K27" s="67"/>
      <c r="L27" s="73"/>
      <c r="M27" s="73"/>
      <c r="N27" s="73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66"/>
      <c r="AN27" s="112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</row>
    <row r="28" spans="2:51" ht="25.5" x14ac:dyDescent="0.2">
      <c r="B28" s="175">
        <v>4</v>
      </c>
      <c r="C28" s="13" t="s">
        <v>204</v>
      </c>
      <c r="D28" s="52"/>
      <c r="E28" s="118"/>
      <c r="F28" s="130"/>
      <c r="G28" s="74"/>
      <c r="H28" s="67"/>
      <c r="I28" s="47"/>
      <c r="J28" s="47"/>
      <c r="K28" s="67"/>
      <c r="L28" s="74"/>
      <c r="M28" s="74"/>
      <c r="N28" s="74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66"/>
      <c r="AN28" s="112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</row>
    <row r="29" spans="2:51" ht="21.75" customHeight="1" x14ac:dyDescent="0.2">
      <c r="B29" s="177"/>
      <c r="C29" s="14" t="s">
        <v>12</v>
      </c>
      <c r="D29" s="104" t="s">
        <v>19</v>
      </c>
      <c r="E29" s="118">
        <f>SUM(F29:AY29)</f>
        <v>1</v>
      </c>
      <c r="F29" s="128"/>
      <c r="G29" s="66"/>
      <c r="H29" s="67"/>
      <c r="I29" s="47"/>
      <c r="J29" s="47"/>
      <c r="K29" s="67"/>
      <c r="L29" s="66"/>
      <c r="M29" s="66"/>
      <c r="N29" s="66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66"/>
      <c r="AN29" s="112">
        <v>1</v>
      </c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</row>
    <row r="30" spans="2:51" ht="21.75" customHeight="1" x14ac:dyDescent="0.2">
      <c r="B30" s="177"/>
      <c r="C30" s="12" t="s">
        <v>13</v>
      </c>
      <c r="D30" s="104" t="s">
        <v>19</v>
      </c>
      <c r="E30" s="118">
        <f>SUM(F30:AY30)</f>
        <v>4</v>
      </c>
      <c r="F30" s="128"/>
      <c r="G30" s="66"/>
      <c r="H30" s="67"/>
      <c r="I30" s="47"/>
      <c r="J30" s="47"/>
      <c r="K30" s="67"/>
      <c r="L30" s="66"/>
      <c r="M30" s="66"/>
      <c r="N30" s="66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66"/>
      <c r="AN30" s="112"/>
      <c r="AO30" s="97">
        <v>4</v>
      </c>
      <c r="AP30" s="97"/>
      <c r="AQ30" s="97"/>
      <c r="AR30" s="97"/>
      <c r="AS30" s="97"/>
      <c r="AT30" s="97"/>
      <c r="AU30" s="97"/>
      <c r="AV30" s="97"/>
      <c r="AW30" s="97"/>
      <c r="AX30" s="97"/>
      <c r="AY30" s="97"/>
    </row>
    <row r="31" spans="2:51" ht="21.75" customHeight="1" x14ac:dyDescent="0.2">
      <c r="B31" s="176"/>
      <c r="C31" s="12" t="s">
        <v>14</v>
      </c>
      <c r="D31" s="104" t="s">
        <v>19</v>
      </c>
      <c r="E31" s="118">
        <f>SUM(F31:AY31)</f>
        <v>2</v>
      </c>
      <c r="F31" s="128"/>
      <c r="G31" s="66"/>
      <c r="H31" s="67"/>
      <c r="I31" s="47"/>
      <c r="J31" s="47"/>
      <c r="K31" s="67"/>
      <c r="L31" s="66"/>
      <c r="M31" s="66"/>
      <c r="N31" s="66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66"/>
      <c r="AN31" s="112">
        <v>2</v>
      </c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</row>
    <row r="32" spans="2:51" ht="15.75" x14ac:dyDescent="0.2">
      <c r="B32" s="49"/>
      <c r="C32" s="50"/>
      <c r="D32" s="50"/>
      <c r="E32" s="119"/>
      <c r="F32" s="129"/>
      <c r="G32" s="73"/>
      <c r="H32" s="67"/>
      <c r="I32" s="47"/>
      <c r="J32" s="47"/>
      <c r="K32" s="67"/>
      <c r="L32" s="73"/>
      <c r="M32" s="73"/>
      <c r="N32" s="73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66"/>
      <c r="AN32" s="112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</row>
    <row r="33" spans="2:51" ht="15.75" x14ac:dyDescent="0.2">
      <c r="B33" s="175">
        <v>5</v>
      </c>
      <c r="C33" s="135" t="s">
        <v>205</v>
      </c>
      <c r="D33" s="48"/>
      <c r="E33" s="118"/>
      <c r="F33" s="130"/>
      <c r="G33" s="74"/>
      <c r="H33" s="67"/>
      <c r="I33" s="47"/>
      <c r="J33" s="47"/>
      <c r="K33" s="67"/>
      <c r="L33" s="74"/>
      <c r="M33" s="74"/>
      <c r="N33" s="74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66"/>
      <c r="AN33" s="112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</row>
    <row r="34" spans="2:51" ht="21.75" customHeight="1" x14ac:dyDescent="0.2">
      <c r="B34" s="177"/>
      <c r="C34" s="15" t="s">
        <v>16</v>
      </c>
      <c r="D34" s="104" t="s">
        <v>19</v>
      </c>
      <c r="E34" s="118">
        <f>SUM(F34:AY34)</f>
        <v>4</v>
      </c>
      <c r="F34" s="128"/>
      <c r="G34" s="66"/>
      <c r="H34" s="67"/>
      <c r="I34" s="47"/>
      <c r="J34" s="47"/>
      <c r="K34" s="67"/>
      <c r="L34" s="66"/>
      <c r="M34" s="66"/>
      <c r="N34" s="66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66"/>
      <c r="AN34" s="112">
        <v>4</v>
      </c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</row>
    <row r="35" spans="2:51" ht="15.75" x14ac:dyDescent="0.2">
      <c r="B35" s="49"/>
      <c r="C35" s="50"/>
      <c r="D35" s="50"/>
      <c r="E35" s="119"/>
      <c r="F35" s="129"/>
      <c r="G35" s="73"/>
      <c r="H35" s="67"/>
      <c r="I35" s="47"/>
      <c r="J35" s="47"/>
      <c r="K35" s="67"/>
      <c r="L35" s="73"/>
      <c r="M35" s="73"/>
      <c r="N35" s="73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66"/>
      <c r="AN35" s="112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</row>
    <row r="36" spans="2:51" ht="26.25" customHeight="1" x14ac:dyDescent="0.2">
      <c r="B36" s="175">
        <v>6</v>
      </c>
      <c r="C36" s="16" t="s">
        <v>206</v>
      </c>
      <c r="D36" s="48"/>
      <c r="E36" s="118"/>
      <c r="F36" s="130"/>
      <c r="G36" s="74"/>
      <c r="H36" s="67"/>
      <c r="I36" s="47"/>
      <c r="J36" s="47"/>
      <c r="K36" s="67"/>
      <c r="L36" s="74"/>
      <c r="M36" s="74"/>
      <c r="N36" s="74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66"/>
      <c r="AN36" s="112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</row>
    <row r="37" spans="2:51" ht="21.75" customHeight="1" x14ac:dyDescent="0.2">
      <c r="B37" s="177"/>
      <c r="C37" s="17" t="s">
        <v>1</v>
      </c>
      <c r="D37" s="104" t="s">
        <v>19</v>
      </c>
      <c r="E37" s="118">
        <f>SUM(F37:AY37)</f>
        <v>15</v>
      </c>
      <c r="F37" s="131">
        <v>12</v>
      </c>
      <c r="G37" s="66"/>
      <c r="H37" s="67"/>
      <c r="I37" s="47"/>
      <c r="J37" s="47"/>
      <c r="K37" s="67"/>
      <c r="L37" s="66"/>
      <c r="M37" s="66"/>
      <c r="N37" s="66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66"/>
      <c r="AN37" s="112"/>
      <c r="AO37" s="97">
        <v>3</v>
      </c>
      <c r="AP37" s="97"/>
      <c r="AQ37" s="97"/>
      <c r="AR37" s="97"/>
      <c r="AS37" s="97"/>
      <c r="AT37" s="97"/>
      <c r="AU37" s="97"/>
      <c r="AV37" s="97"/>
      <c r="AW37" s="97"/>
      <c r="AX37" s="97"/>
      <c r="AY37" s="97"/>
    </row>
    <row r="38" spans="2:51" ht="21.75" customHeight="1" x14ac:dyDescent="0.2">
      <c r="B38" s="177"/>
      <c r="C38" s="18" t="s">
        <v>2</v>
      </c>
      <c r="D38" s="104" t="s">
        <v>19</v>
      </c>
      <c r="E38" s="118">
        <f>SUM(F38:AY38)</f>
        <v>1</v>
      </c>
      <c r="F38" s="128"/>
      <c r="G38" s="66"/>
      <c r="H38" s="67"/>
      <c r="I38" s="47"/>
      <c r="J38" s="47"/>
      <c r="K38" s="67"/>
      <c r="L38" s="66"/>
      <c r="M38" s="66"/>
      <c r="N38" s="66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66"/>
      <c r="AN38" s="112"/>
      <c r="AO38" s="97">
        <v>1</v>
      </c>
      <c r="AP38" s="97"/>
      <c r="AQ38" s="97"/>
      <c r="AR38" s="97"/>
      <c r="AS38" s="97"/>
      <c r="AT38" s="97"/>
      <c r="AU38" s="97"/>
      <c r="AV38" s="97"/>
      <c r="AW38" s="97"/>
      <c r="AX38" s="97"/>
      <c r="AY38" s="97"/>
    </row>
    <row r="39" spans="2:51" ht="21.75" customHeight="1" x14ac:dyDescent="0.2">
      <c r="B39" s="177"/>
      <c r="C39" s="19" t="s">
        <v>3</v>
      </c>
      <c r="D39" s="104" t="s">
        <v>19</v>
      </c>
      <c r="E39" s="118">
        <f>SUM(F39:AY39)</f>
        <v>6</v>
      </c>
      <c r="F39" s="128"/>
      <c r="G39" s="66"/>
      <c r="H39" s="67"/>
      <c r="I39" s="47"/>
      <c r="J39" s="47"/>
      <c r="K39" s="67"/>
      <c r="L39" s="66"/>
      <c r="M39" s="66"/>
      <c r="N39" s="66"/>
      <c r="O39" s="91"/>
      <c r="P39" s="91"/>
      <c r="Q39" s="91">
        <v>1</v>
      </c>
      <c r="R39" s="91"/>
      <c r="S39" s="91"/>
      <c r="T39" s="91"/>
      <c r="U39" s="91"/>
      <c r="V39" s="91"/>
      <c r="W39" s="91">
        <v>1</v>
      </c>
      <c r="X39" s="91">
        <v>1</v>
      </c>
      <c r="Y39" s="91"/>
      <c r="Z39" s="91"/>
      <c r="AA39" s="91"/>
      <c r="AB39" s="91"/>
      <c r="AC39" s="91">
        <v>1</v>
      </c>
      <c r="AD39" s="91"/>
      <c r="AE39" s="91"/>
      <c r="AF39" s="91"/>
      <c r="AG39" s="91"/>
      <c r="AH39" s="91">
        <v>1</v>
      </c>
      <c r="AI39" s="91"/>
      <c r="AJ39" s="91"/>
      <c r="AK39" s="91"/>
      <c r="AL39" s="91"/>
      <c r="AM39" s="66"/>
      <c r="AN39" s="112"/>
      <c r="AO39" s="97">
        <v>1</v>
      </c>
      <c r="AP39" s="97"/>
      <c r="AQ39" s="97"/>
      <c r="AR39" s="97"/>
      <c r="AS39" s="97"/>
      <c r="AT39" s="97"/>
      <c r="AU39" s="97"/>
      <c r="AV39" s="97"/>
      <c r="AW39" s="97"/>
      <c r="AX39" s="97"/>
      <c r="AY39" s="97"/>
    </row>
    <row r="40" spans="2:51" ht="25.5" x14ac:dyDescent="0.2">
      <c r="B40" s="177"/>
      <c r="C40" s="44" t="s">
        <v>207</v>
      </c>
      <c r="D40" s="51"/>
      <c r="E40" s="118"/>
      <c r="F40" s="132"/>
      <c r="G40" s="75"/>
      <c r="H40" s="67"/>
      <c r="I40" s="47"/>
      <c r="J40" s="47"/>
      <c r="K40" s="67"/>
      <c r="L40" s="75"/>
      <c r="M40" s="75"/>
      <c r="N40" s="75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66"/>
      <c r="AN40" s="112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</row>
    <row r="41" spans="2:51" ht="21.75" customHeight="1" x14ac:dyDescent="0.2">
      <c r="B41" s="177"/>
      <c r="C41" s="45" t="s">
        <v>42</v>
      </c>
      <c r="D41" s="105" t="s">
        <v>19</v>
      </c>
      <c r="E41" s="118">
        <f>SUM(F41:AY41)</f>
        <v>12</v>
      </c>
      <c r="F41" s="128"/>
      <c r="G41" s="66"/>
      <c r="H41" s="67"/>
      <c r="I41" s="47"/>
      <c r="J41" s="47"/>
      <c r="K41" s="67"/>
      <c r="L41" s="66"/>
      <c r="M41" s="66"/>
      <c r="N41" s="66"/>
      <c r="O41" s="91"/>
      <c r="P41" s="91"/>
      <c r="Q41" s="91"/>
      <c r="R41" s="91"/>
      <c r="S41" s="91"/>
      <c r="T41" s="91"/>
      <c r="U41" s="91"/>
      <c r="V41" s="91"/>
      <c r="W41" s="91"/>
      <c r="X41" s="91">
        <v>6</v>
      </c>
      <c r="Y41" s="91"/>
      <c r="Z41" s="91"/>
      <c r="AA41" s="91"/>
      <c r="AB41" s="91">
        <v>1</v>
      </c>
      <c r="AC41" s="182">
        <v>2</v>
      </c>
      <c r="AD41" s="182">
        <v>1</v>
      </c>
      <c r="AE41" s="91"/>
      <c r="AF41" s="91"/>
      <c r="AG41" s="91"/>
      <c r="AH41" s="91"/>
      <c r="AI41" s="91"/>
      <c r="AJ41" s="91"/>
      <c r="AK41" s="91"/>
      <c r="AL41" s="91"/>
      <c r="AM41" s="66"/>
      <c r="AN41" s="112">
        <v>2</v>
      </c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</row>
    <row r="42" spans="2:51" ht="15.75" x14ac:dyDescent="0.2">
      <c r="B42" s="49"/>
      <c r="C42" s="50"/>
      <c r="D42" s="50"/>
      <c r="E42" s="119"/>
      <c r="F42" s="129"/>
      <c r="G42" s="73"/>
      <c r="H42" s="67"/>
      <c r="I42" s="47"/>
      <c r="J42" s="47"/>
      <c r="K42" s="67"/>
      <c r="L42" s="73"/>
      <c r="M42" s="73"/>
      <c r="N42" s="73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66"/>
      <c r="AN42" s="112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</row>
    <row r="43" spans="2:51" ht="25.5" x14ac:dyDescent="0.2">
      <c r="B43" s="175">
        <v>7</v>
      </c>
      <c r="C43" s="20" t="s">
        <v>208</v>
      </c>
      <c r="D43" s="48"/>
      <c r="E43" s="118"/>
      <c r="F43" s="130"/>
      <c r="G43" s="74"/>
      <c r="H43" s="67"/>
      <c r="I43" s="47"/>
      <c r="J43" s="47"/>
      <c r="K43" s="67"/>
      <c r="L43" s="74"/>
      <c r="M43" s="74"/>
      <c r="N43" s="74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66"/>
      <c r="AN43" s="112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</row>
    <row r="44" spans="2:51" ht="21.75" customHeight="1" x14ac:dyDescent="0.2">
      <c r="B44" s="177"/>
      <c r="C44" s="21" t="s">
        <v>20</v>
      </c>
      <c r="D44" s="104" t="s">
        <v>19</v>
      </c>
      <c r="E44" s="118">
        <f>SUM(F44:AY44)</f>
        <v>180</v>
      </c>
      <c r="F44" s="128"/>
      <c r="G44" s="66"/>
      <c r="H44" s="67"/>
      <c r="I44" s="47"/>
      <c r="J44" s="47"/>
      <c r="K44" s="67"/>
      <c r="L44" s="66"/>
      <c r="M44" s="66"/>
      <c r="N44" s="66"/>
      <c r="O44" s="91"/>
      <c r="P44" s="91"/>
      <c r="Q44" s="91"/>
      <c r="R44" s="91"/>
      <c r="S44" s="91"/>
      <c r="T44" s="91"/>
      <c r="U44" s="91"/>
      <c r="V44" s="91">
        <v>50</v>
      </c>
      <c r="W44" s="91"/>
      <c r="X44" s="91">
        <v>10</v>
      </c>
      <c r="Y44" s="91">
        <v>10</v>
      </c>
      <c r="Z44" s="91">
        <v>60</v>
      </c>
      <c r="AA44" s="91"/>
      <c r="AB44" s="91"/>
      <c r="AC44" s="91"/>
      <c r="AD44" s="91"/>
      <c r="AE44" s="91"/>
      <c r="AF44" s="91"/>
      <c r="AG44" s="91"/>
      <c r="AH44" s="91">
        <v>50</v>
      </c>
      <c r="AI44" s="91"/>
      <c r="AJ44" s="91"/>
      <c r="AK44" s="91"/>
      <c r="AL44" s="91"/>
      <c r="AM44" s="66"/>
      <c r="AN44" s="112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</row>
    <row r="45" spans="2:51" ht="21.75" customHeight="1" x14ac:dyDescent="0.2">
      <c r="B45" s="176"/>
      <c r="C45" s="21" t="s">
        <v>21</v>
      </c>
      <c r="D45" s="104" t="s">
        <v>19</v>
      </c>
      <c r="E45" s="118">
        <f>SUM(F45:AY45)</f>
        <v>20</v>
      </c>
      <c r="F45" s="128"/>
      <c r="G45" s="66"/>
      <c r="H45" s="67"/>
      <c r="I45" s="47"/>
      <c r="J45" s="47"/>
      <c r="K45" s="67"/>
      <c r="L45" s="66"/>
      <c r="M45" s="66"/>
      <c r="N45" s="66"/>
      <c r="O45" s="91"/>
      <c r="P45" s="91"/>
      <c r="Q45" s="91"/>
      <c r="R45" s="91">
        <v>20</v>
      </c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66"/>
      <c r="AN45" s="112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</row>
    <row r="46" spans="2:51" ht="15.75" x14ac:dyDescent="0.2">
      <c r="B46" s="49"/>
      <c r="C46" s="50"/>
      <c r="D46" s="50"/>
      <c r="E46" s="119"/>
      <c r="F46" s="129"/>
      <c r="G46" s="73"/>
      <c r="H46" s="67"/>
      <c r="I46" s="47"/>
      <c r="J46" s="47"/>
      <c r="K46" s="67"/>
      <c r="L46" s="73"/>
      <c r="M46" s="73"/>
      <c r="N46" s="73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66"/>
      <c r="AN46" s="112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</row>
    <row r="47" spans="2:51" ht="25.5" x14ac:dyDescent="0.2">
      <c r="B47" s="175">
        <v>8</v>
      </c>
      <c r="C47" s="16" t="s">
        <v>209</v>
      </c>
      <c r="D47" s="48"/>
      <c r="E47" s="118"/>
      <c r="F47" s="130"/>
      <c r="G47" s="74"/>
      <c r="H47" s="67"/>
      <c r="I47" s="47"/>
      <c r="J47" s="47"/>
      <c r="K47" s="67"/>
      <c r="L47" s="74"/>
      <c r="M47" s="74"/>
      <c r="N47" s="74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66"/>
      <c r="AN47" s="112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</row>
    <row r="48" spans="2:51" ht="21.75" customHeight="1" x14ac:dyDescent="0.2">
      <c r="B48" s="177"/>
      <c r="C48" s="22" t="s">
        <v>4</v>
      </c>
      <c r="D48" s="104" t="s">
        <v>18</v>
      </c>
      <c r="E48" s="118">
        <f>SUM(F48:AY48)</f>
        <v>3</v>
      </c>
      <c r="F48" s="128"/>
      <c r="G48" s="66"/>
      <c r="H48" s="67"/>
      <c r="I48" s="47"/>
      <c r="J48" s="47"/>
      <c r="K48" s="67"/>
      <c r="L48" s="66"/>
      <c r="M48" s="66"/>
      <c r="N48" s="66">
        <v>1</v>
      </c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66"/>
      <c r="AN48" s="112"/>
      <c r="AO48" s="97"/>
      <c r="AP48" s="97">
        <v>1</v>
      </c>
      <c r="AQ48" s="97"/>
      <c r="AR48" s="97"/>
      <c r="AS48" s="97"/>
      <c r="AT48" s="97"/>
      <c r="AU48" s="97">
        <v>1</v>
      </c>
      <c r="AV48" s="97"/>
      <c r="AW48" s="97"/>
      <c r="AX48" s="97"/>
      <c r="AY48" s="97"/>
    </row>
    <row r="49" spans="2:51" ht="28.5" customHeight="1" x14ac:dyDescent="0.2">
      <c r="B49" s="176"/>
      <c r="C49" s="23" t="s">
        <v>17</v>
      </c>
      <c r="D49" s="104" t="s">
        <v>18</v>
      </c>
      <c r="E49" s="118">
        <f>SUM(F49:AY49)</f>
        <v>5</v>
      </c>
      <c r="F49" s="128"/>
      <c r="G49" s="66"/>
      <c r="H49" s="67"/>
      <c r="I49" s="47"/>
      <c r="J49" s="47"/>
      <c r="K49" s="67"/>
      <c r="L49" s="66"/>
      <c r="M49" s="66"/>
      <c r="N49" s="66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66"/>
      <c r="AN49" s="112">
        <v>1</v>
      </c>
      <c r="AO49" s="97"/>
      <c r="AP49" s="97"/>
      <c r="AQ49" s="97"/>
      <c r="AR49" s="97"/>
      <c r="AS49" s="97">
        <v>4</v>
      </c>
      <c r="AT49" s="97"/>
      <c r="AU49" s="97"/>
      <c r="AV49" s="97"/>
      <c r="AW49" s="97"/>
      <c r="AX49" s="97"/>
      <c r="AY49" s="97"/>
    </row>
    <row r="50" spans="2:51" ht="15.75" x14ac:dyDescent="0.2">
      <c r="B50" s="49"/>
      <c r="C50" s="50"/>
      <c r="D50" s="50"/>
      <c r="E50" s="119"/>
      <c r="F50" s="129"/>
      <c r="G50" s="73"/>
      <c r="H50" s="67"/>
      <c r="I50" s="47"/>
      <c r="J50" s="47"/>
      <c r="K50" s="67"/>
      <c r="L50" s="73"/>
      <c r="M50" s="73"/>
      <c r="N50" s="73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66"/>
      <c r="AN50" s="112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</row>
    <row r="51" spans="2:51" ht="25.5" x14ac:dyDescent="0.2">
      <c r="B51" s="175">
        <v>9</v>
      </c>
      <c r="C51" s="11" t="s">
        <v>210</v>
      </c>
      <c r="D51" s="48"/>
      <c r="E51" s="118"/>
      <c r="F51" s="130"/>
      <c r="G51" s="74"/>
      <c r="H51" s="67"/>
      <c r="I51" s="47"/>
      <c r="J51" s="47"/>
      <c r="K51" s="67"/>
      <c r="L51" s="74"/>
      <c r="M51" s="74"/>
      <c r="N51" s="74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66"/>
      <c r="AN51" s="112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</row>
    <row r="52" spans="2:51" ht="21.75" customHeight="1" x14ac:dyDescent="0.2">
      <c r="B52" s="176"/>
      <c r="C52" s="24" t="s">
        <v>5</v>
      </c>
      <c r="D52" s="106" t="s">
        <v>18</v>
      </c>
      <c r="E52" s="118">
        <f>SUM(F52:AY52)</f>
        <v>5</v>
      </c>
      <c r="F52" s="128"/>
      <c r="G52" s="66"/>
      <c r="H52" s="67"/>
      <c r="I52" s="47"/>
      <c r="J52" s="47"/>
      <c r="K52" s="67"/>
      <c r="L52" s="66"/>
      <c r="M52" s="66"/>
      <c r="N52" s="66"/>
      <c r="O52" s="91"/>
      <c r="P52" s="91"/>
      <c r="Q52" s="91"/>
      <c r="R52" s="91"/>
      <c r="S52" s="91"/>
      <c r="T52" s="91"/>
      <c r="U52" s="91">
        <v>2</v>
      </c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66"/>
      <c r="AN52" s="112"/>
      <c r="AO52" s="97"/>
      <c r="AP52" s="97"/>
      <c r="AQ52" s="97"/>
      <c r="AR52" s="97"/>
      <c r="AS52" s="97">
        <v>2</v>
      </c>
      <c r="AT52" s="97"/>
      <c r="AU52" s="97">
        <v>1</v>
      </c>
      <c r="AV52" s="97"/>
      <c r="AW52" s="97"/>
      <c r="AX52" s="97"/>
      <c r="AY52" s="97"/>
    </row>
    <row r="53" spans="2:51" ht="15.75" x14ac:dyDescent="0.2">
      <c r="B53" s="49"/>
      <c r="C53" s="50"/>
      <c r="D53" s="50"/>
      <c r="E53" s="119"/>
      <c r="F53" s="129"/>
      <c r="G53" s="73"/>
      <c r="H53" s="67"/>
      <c r="I53" s="47"/>
      <c r="J53" s="47"/>
      <c r="K53" s="67"/>
      <c r="L53" s="73"/>
      <c r="M53" s="73"/>
      <c r="N53" s="73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66"/>
      <c r="AN53" s="112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</row>
    <row r="54" spans="2:51" ht="38.25" x14ac:dyDescent="0.2">
      <c r="B54" s="175">
        <v>10</v>
      </c>
      <c r="C54" s="13" t="s">
        <v>36</v>
      </c>
      <c r="D54" s="48"/>
      <c r="E54" s="118"/>
      <c r="F54" s="130"/>
      <c r="G54" s="74"/>
      <c r="H54" s="67"/>
      <c r="I54" s="47"/>
      <c r="J54" s="47"/>
      <c r="K54" s="67"/>
      <c r="L54" s="74"/>
      <c r="M54" s="74"/>
      <c r="N54" s="74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66"/>
      <c r="AN54" s="112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</row>
    <row r="55" spans="2:51" ht="21.75" customHeight="1" x14ac:dyDescent="0.2">
      <c r="B55" s="176"/>
      <c r="C55" s="25" t="s">
        <v>15</v>
      </c>
      <c r="D55" s="106" t="s">
        <v>18</v>
      </c>
      <c r="E55" s="118">
        <f>SUM(F55:AY55)</f>
        <v>4</v>
      </c>
      <c r="F55" s="128"/>
      <c r="G55" s="66">
        <v>1</v>
      </c>
      <c r="H55" s="67"/>
      <c r="I55" s="47"/>
      <c r="J55" s="47"/>
      <c r="K55" s="67"/>
      <c r="L55" s="66"/>
      <c r="M55" s="66"/>
      <c r="N55" s="66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66"/>
      <c r="AN55" s="112"/>
      <c r="AO55" s="97"/>
      <c r="AP55" s="97"/>
      <c r="AQ55" s="97"/>
      <c r="AR55" s="97"/>
      <c r="AS55" s="97"/>
      <c r="AT55" s="97"/>
      <c r="AU55" s="97">
        <v>3</v>
      </c>
      <c r="AV55" s="97"/>
      <c r="AW55" s="97"/>
      <c r="AX55" s="97"/>
      <c r="AY55" s="97"/>
    </row>
    <row r="56" spans="2:51" ht="15.75" x14ac:dyDescent="0.2">
      <c r="B56" s="49"/>
      <c r="C56" s="50"/>
      <c r="D56" s="50"/>
      <c r="E56" s="119"/>
      <c r="F56" s="129"/>
      <c r="G56" s="73"/>
      <c r="H56" s="67"/>
      <c r="I56" s="47"/>
      <c r="J56" s="47"/>
      <c r="K56" s="67"/>
      <c r="L56" s="73"/>
      <c r="M56" s="73"/>
      <c r="N56" s="73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66"/>
      <c r="AN56" s="112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</row>
    <row r="57" spans="2:51" ht="51" x14ac:dyDescent="0.2">
      <c r="B57" s="26">
        <v>11</v>
      </c>
      <c r="C57" s="11" t="s">
        <v>37</v>
      </c>
      <c r="D57" s="104" t="s">
        <v>19</v>
      </c>
      <c r="E57" s="118">
        <f>SUM(F57:AY57)</f>
        <v>293</v>
      </c>
      <c r="F57" s="128"/>
      <c r="G57" s="66">
        <v>2</v>
      </c>
      <c r="H57" s="67">
        <v>1</v>
      </c>
      <c r="I57" s="47"/>
      <c r="J57" s="47"/>
      <c r="K57" s="67"/>
      <c r="L57" s="66">
        <v>2</v>
      </c>
      <c r="M57" s="66"/>
      <c r="N57" s="66">
        <v>1</v>
      </c>
      <c r="O57" s="91"/>
      <c r="P57" s="91"/>
      <c r="Q57" s="91"/>
      <c r="R57" s="91"/>
      <c r="S57" s="91">
        <v>3</v>
      </c>
      <c r="T57" s="91">
        <v>4</v>
      </c>
      <c r="U57" s="91">
        <v>8</v>
      </c>
      <c r="V57" s="91">
        <v>35</v>
      </c>
      <c r="W57" s="91"/>
      <c r="X57" s="91">
        <v>71</v>
      </c>
      <c r="Y57" s="91"/>
      <c r="Z57" s="91"/>
      <c r="AA57" s="91"/>
      <c r="AB57" s="91">
        <v>20</v>
      </c>
      <c r="AC57" s="182">
        <v>29</v>
      </c>
      <c r="AD57" s="182">
        <v>1</v>
      </c>
      <c r="AE57" s="91">
        <v>15</v>
      </c>
      <c r="AF57" s="91">
        <v>30</v>
      </c>
      <c r="AG57" s="91">
        <v>7</v>
      </c>
      <c r="AH57" s="91">
        <v>5</v>
      </c>
      <c r="AI57" s="91">
        <v>15</v>
      </c>
      <c r="AJ57" s="91">
        <v>3</v>
      </c>
      <c r="AK57" s="91">
        <v>5</v>
      </c>
      <c r="AL57" s="91">
        <v>2</v>
      </c>
      <c r="AM57" s="66">
        <v>10</v>
      </c>
      <c r="AN57" s="112">
        <v>4</v>
      </c>
      <c r="AO57" s="97">
        <v>4</v>
      </c>
      <c r="AP57" s="97">
        <v>4</v>
      </c>
      <c r="AQ57" s="97">
        <v>1</v>
      </c>
      <c r="AR57" s="97"/>
      <c r="AS57" s="97"/>
      <c r="AT57" s="97"/>
      <c r="AU57" s="97">
        <v>11</v>
      </c>
      <c r="AV57" s="97"/>
      <c r="AW57" s="97"/>
      <c r="AX57" s="97"/>
      <c r="AY57" s="97"/>
    </row>
    <row r="58" spans="2:51" ht="15.75" x14ac:dyDescent="0.2">
      <c r="B58" s="49"/>
      <c r="C58" s="50"/>
      <c r="D58" s="50"/>
      <c r="E58" s="119"/>
      <c r="F58" s="129"/>
      <c r="G58" s="73"/>
      <c r="H58" s="67"/>
      <c r="I58" s="47"/>
      <c r="J58" s="47"/>
      <c r="K58" s="67"/>
      <c r="L58" s="73"/>
      <c r="M58" s="73"/>
      <c r="N58" s="73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182"/>
      <c r="AD58" s="182"/>
      <c r="AE58" s="91"/>
      <c r="AF58" s="91"/>
      <c r="AG58" s="91"/>
      <c r="AH58" s="91"/>
      <c r="AI58" s="91"/>
      <c r="AJ58" s="91"/>
      <c r="AK58" s="91"/>
      <c r="AL58" s="91"/>
      <c r="AM58" s="66"/>
      <c r="AN58" s="112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</row>
    <row r="59" spans="2:51" ht="25.5" x14ac:dyDescent="0.2">
      <c r="B59" s="175">
        <v>12</v>
      </c>
      <c r="C59" s="13" t="s">
        <v>38</v>
      </c>
      <c r="D59" s="56"/>
      <c r="E59" s="118"/>
      <c r="F59" s="132"/>
      <c r="G59" s="75"/>
      <c r="H59" s="67"/>
      <c r="I59" s="47"/>
      <c r="J59" s="47"/>
      <c r="K59" s="67"/>
      <c r="L59" s="75"/>
      <c r="M59" s="75"/>
      <c r="N59" s="75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182"/>
      <c r="AD59" s="182"/>
      <c r="AE59" s="91"/>
      <c r="AF59" s="91"/>
      <c r="AG59" s="91"/>
      <c r="AH59" s="91"/>
      <c r="AI59" s="91"/>
      <c r="AJ59" s="91"/>
      <c r="AK59" s="91"/>
      <c r="AL59" s="91"/>
      <c r="AM59" s="66"/>
      <c r="AN59" s="112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</row>
    <row r="60" spans="2:51" ht="21.75" customHeight="1" x14ac:dyDescent="0.2">
      <c r="B60" s="176"/>
      <c r="C60" s="27" t="s">
        <v>33</v>
      </c>
      <c r="D60" s="104" t="s">
        <v>18</v>
      </c>
      <c r="E60" s="118">
        <f>SUM(F60:AY60)</f>
        <v>7</v>
      </c>
      <c r="F60" s="128"/>
      <c r="G60" s="66"/>
      <c r="H60" s="67"/>
      <c r="I60" s="47"/>
      <c r="J60" s="47"/>
      <c r="K60" s="67"/>
      <c r="L60" s="66">
        <v>5</v>
      </c>
      <c r="M60" s="66"/>
      <c r="N60" s="66">
        <v>2</v>
      </c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182"/>
      <c r="AD60" s="182"/>
      <c r="AE60" s="91"/>
      <c r="AF60" s="91"/>
      <c r="AG60" s="91"/>
      <c r="AH60" s="91"/>
      <c r="AI60" s="91"/>
      <c r="AJ60" s="91"/>
      <c r="AK60" s="91"/>
      <c r="AL60" s="91"/>
      <c r="AM60" s="66"/>
      <c r="AN60" s="112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</row>
    <row r="61" spans="2:51" ht="24.75" customHeight="1" x14ac:dyDescent="0.2">
      <c r="B61" s="54" t="s">
        <v>6</v>
      </c>
      <c r="C61" s="55"/>
      <c r="D61" s="55"/>
      <c r="E61" s="119"/>
      <c r="F61" s="133"/>
      <c r="G61" s="76"/>
      <c r="H61" s="67"/>
      <c r="I61" s="47"/>
      <c r="J61" s="47"/>
      <c r="K61" s="67"/>
      <c r="L61" s="76"/>
      <c r="M61" s="76"/>
      <c r="N61" s="76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82"/>
      <c r="AD61" s="182"/>
      <c r="AE61" s="91"/>
      <c r="AF61" s="91"/>
      <c r="AG61" s="91"/>
      <c r="AH61" s="91"/>
      <c r="AI61" s="91"/>
      <c r="AJ61" s="91"/>
      <c r="AK61" s="91"/>
      <c r="AL61" s="91"/>
      <c r="AM61" s="66"/>
      <c r="AN61" s="112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</row>
    <row r="62" spans="2:51" ht="25.5" x14ac:dyDescent="0.2">
      <c r="B62" s="175">
        <v>13</v>
      </c>
      <c r="C62" s="13" t="s">
        <v>211</v>
      </c>
      <c r="D62" s="53"/>
      <c r="E62" s="118"/>
      <c r="F62" s="132"/>
      <c r="G62" s="75"/>
      <c r="H62" s="67"/>
      <c r="I62" s="47"/>
      <c r="J62" s="47"/>
      <c r="K62" s="67"/>
      <c r="L62" s="75"/>
      <c r="M62" s="75"/>
      <c r="N62" s="75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182"/>
      <c r="AD62" s="182"/>
      <c r="AE62" s="91"/>
      <c r="AF62" s="91"/>
      <c r="AG62" s="91"/>
      <c r="AH62" s="91"/>
      <c r="AI62" s="91"/>
      <c r="AJ62" s="91"/>
      <c r="AK62" s="91"/>
      <c r="AL62" s="91"/>
      <c r="AM62" s="66"/>
      <c r="AN62" s="112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</row>
    <row r="63" spans="2:51" ht="20.25" customHeight="1" x14ac:dyDescent="0.2">
      <c r="B63" s="177"/>
      <c r="C63" s="28" t="s">
        <v>24</v>
      </c>
      <c r="D63" s="106" t="s">
        <v>19</v>
      </c>
      <c r="E63" s="118">
        <f>SUM(F63:AY63)</f>
        <v>293</v>
      </c>
      <c r="F63" s="128"/>
      <c r="G63" s="66"/>
      <c r="H63" s="67"/>
      <c r="I63" s="47"/>
      <c r="J63" s="47"/>
      <c r="K63" s="67"/>
      <c r="L63" s="66"/>
      <c r="M63" s="66"/>
      <c r="N63" s="66"/>
      <c r="O63" s="91"/>
      <c r="P63" s="91"/>
      <c r="Q63" s="91"/>
      <c r="R63" s="91"/>
      <c r="S63" s="91"/>
      <c r="T63" s="91">
        <v>4</v>
      </c>
      <c r="U63" s="91"/>
      <c r="V63" s="91">
        <v>30</v>
      </c>
      <c r="W63" s="91"/>
      <c r="X63" s="91">
        <v>41</v>
      </c>
      <c r="Y63" s="91">
        <v>25</v>
      </c>
      <c r="Z63" s="91">
        <v>6</v>
      </c>
      <c r="AA63" s="91">
        <v>18</v>
      </c>
      <c r="AB63" s="91">
        <v>15</v>
      </c>
      <c r="AC63" s="182">
        <v>39</v>
      </c>
      <c r="AD63" s="182">
        <v>11</v>
      </c>
      <c r="AE63" s="91"/>
      <c r="AF63" s="91">
        <v>18</v>
      </c>
      <c r="AG63" s="91">
        <v>2</v>
      </c>
      <c r="AH63" s="91">
        <v>18</v>
      </c>
      <c r="AI63" s="91">
        <v>22</v>
      </c>
      <c r="AJ63" s="91"/>
      <c r="AK63" s="91">
        <v>5</v>
      </c>
      <c r="AL63" s="91"/>
      <c r="AM63" s="66">
        <v>10</v>
      </c>
      <c r="AN63" s="112">
        <v>7</v>
      </c>
      <c r="AO63" s="97">
        <v>5</v>
      </c>
      <c r="AP63" s="97">
        <v>1</v>
      </c>
      <c r="AQ63" s="97">
        <v>5</v>
      </c>
      <c r="AR63" s="97"/>
      <c r="AS63" s="97"/>
      <c r="AT63" s="97"/>
      <c r="AU63" s="97">
        <v>11</v>
      </c>
      <c r="AV63" s="97"/>
      <c r="AW63" s="97"/>
      <c r="AX63" s="97"/>
      <c r="AY63" s="97"/>
    </row>
    <row r="64" spans="2:51" ht="20.25" customHeight="1" x14ac:dyDescent="0.2">
      <c r="B64" s="177"/>
      <c r="C64" s="28" t="s">
        <v>25</v>
      </c>
      <c r="D64" s="106" t="s">
        <v>19</v>
      </c>
      <c r="E64" s="118">
        <f>SUM(F64:AY64)</f>
        <v>4</v>
      </c>
      <c r="F64" s="128"/>
      <c r="G64" s="66"/>
      <c r="H64" s="67">
        <v>1</v>
      </c>
      <c r="I64" s="47"/>
      <c r="J64" s="47"/>
      <c r="K64" s="67"/>
      <c r="L64" s="66"/>
      <c r="M64" s="66"/>
      <c r="N64" s="66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66"/>
      <c r="AN64" s="112"/>
      <c r="AO64" s="97">
        <v>2</v>
      </c>
      <c r="AP64" s="97"/>
      <c r="AQ64" s="97"/>
      <c r="AR64" s="97"/>
      <c r="AS64" s="97"/>
      <c r="AT64" s="97"/>
      <c r="AU64" s="97">
        <v>1</v>
      </c>
      <c r="AV64" s="97"/>
      <c r="AW64" s="97"/>
      <c r="AX64" s="97"/>
      <c r="AY64" s="97"/>
    </row>
    <row r="65" spans="2:51" ht="15.75" x14ac:dyDescent="0.2">
      <c r="B65" s="176"/>
      <c r="C65" s="28" t="s">
        <v>26</v>
      </c>
      <c r="D65" s="106" t="s">
        <v>19</v>
      </c>
      <c r="E65" s="118">
        <f>SUM(F65:AY65)</f>
        <v>23</v>
      </c>
      <c r="F65" s="131">
        <v>1</v>
      </c>
      <c r="G65" s="66"/>
      <c r="H65" s="67"/>
      <c r="I65" s="47"/>
      <c r="J65" s="47"/>
      <c r="K65" s="67"/>
      <c r="L65" s="66"/>
      <c r="M65" s="66"/>
      <c r="N65" s="66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66"/>
      <c r="AN65" s="112">
        <v>9</v>
      </c>
      <c r="AO65" s="97">
        <v>5</v>
      </c>
      <c r="AP65" s="97"/>
      <c r="AQ65" s="97"/>
      <c r="AR65" s="97"/>
      <c r="AS65" s="97"/>
      <c r="AT65" s="97"/>
      <c r="AU65" s="97">
        <v>8</v>
      </c>
      <c r="AV65" s="97"/>
      <c r="AW65" s="97"/>
      <c r="AX65" s="97"/>
      <c r="AY65" s="97"/>
    </row>
    <row r="66" spans="2:51" ht="15.75" x14ac:dyDescent="0.2">
      <c r="B66" s="49"/>
      <c r="C66" s="50"/>
      <c r="D66" s="50"/>
      <c r="E66" s="119"/>
      <c r="F66" s="129"/>
      <c r="G66" s="73"/>
      <c r="H66" s="67"/>
      <c r="I66" s="47"/>
      <c r="J66" s="47"/>
      <c r="K66" s="67"/>
      <c r="L66" s="73"/>
      <c r="M66" s="73"/>
      <c r="N66" s="73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66"/>
      <c r="AN66" s="112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</row>
    <row r="67" spans="2:51" ht="25.5" x14ac:dyDescent="0.2">
      <c r="B67" s="175">
        <v>14</v>
      </c>
      <c r="C67" s="13" t="s">
        <v>212</v>
      </c>
      <c r="D67" s="53"/>
      <c r="E67" s="118"/>
      <c r="F67" s="132"/>
      <c r="G67" s="75"/>
      <c r="H67" s="67"/>
      <c r="I67" s="47"/>
      <c r="J67" s="47"/>
      <c r="K67" s="67"/>
      <c r="L67" s="75"/>
      <c r="M67" s="75"/>
      <c r="N67" s="75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66"/>
      <c r="AN67" s="112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</row>
    <row r="68" spans="2:51" ht="20.25" customHeight="1" x14ac:dyDescent="0.2">
      <c r="B68" s="177"/>
      <c r="C68" s="28" t="s">
        <v>27</v>
      </c>
      <c r="D68" s="106" t="s">
        <v>19</v>
      </c>
      <c r="E68" s="118">
        <f>SUM(F68:AY68)</f>
        <v>6</v>
      </c>
      <c r="F68" s="128"/>
      <c r="G68" s="66"/>
      <c r="H68" s="67"/>
      <c r="I68" s="47"/>
      <c r="J68" s="47"/>
      <c r="K68" s="67"/>
      <c r="L68" s="66"/>
      <c r="M68" s="66"/>
      <c r="N68" s="66"/>
      <c r="O68" s="91"/>
      <c r="P68" s="91"/>
      <c r="Q68" s="91"/>
      <c r="R68" s="91"/>
      <c r="S68" s="91"/>
      <c r="T68" s="91"/>
      <c r="U68" s="91">
        <v>6</v>
      </c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66"/>
      <c r="AN68" s="112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</row>
    <row r="69" spans="2:51" ht="20.25" customHeight="1" x14ac:dyDescent="0.2">
      <c r="B69" s="177"/>
      <c r="C69" s="28" t="s">
        <v>28</v>
      </c>
      <c r="D69" s="106" t="s">
        <v>19</v>
      </c>
      <c r="E69" s="118">
        <f>SUM(F69:AY69)</f>
        <v>2</v>
      </c>
      <c r="F69" s="128"/>
      <c r="G69" s="66"/>
      <c r="H69" s="67"/>
      <c r="I69" s="47">
        <v>2</v>
      </c>
      <c r="J69" s="47"/>
      <c r="K69" s="67"/>
      <c r="L69" s="66"/>
      <c r="M69" s="66"/>
      <c r="N69" s="66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66"/>
      <c r="AN69" s="112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</row>
    <row r="70" spans="2:51" ht="20.25" customHeight="1" x14ac:dyDescent="0.2">
      <c r="B70" s="176"/>
      <c r="C70" s="28" t="s">
        <v>29</v>
      </c>
      <c r="D70" s="106" t="s">
        <v>19</v>
      </c>
      <c r="E70" s="118">
        <f>SUM(F70:AY70)</f>
        <v>1</v>
      </c>
      <c r="F70" s="128"/>
      <c r="G70" s="66"/>
      <c r="H70" s="67">
        <v>1</v>
      </c>
      <c r="I70" s="47"/>
      <c r="J70" s="47"/>
      <c r="K70" s="67"/>
      <c r="L70" s="66"/>
      <c r="M70" s="66"/>
      <c r="N70" s="66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66"/>
      <c r="AN70" s="112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</row>
    <row r="71" spans="2:51" ht="15.75" x14ac:dyDescent="0.2">
      <c r="B71" s="49"/>
      <c r="C71" s="50"/>
      <c r="D71" s="50"/>
      <c r="E71" s="119"/>
      <c r="F71" s="129"/>
      <c r="G71" s="73"/>
      <c r="H71" s="67"/>
      <c r="I71" s="47"/>
      <c r="J71" s="47"/>
      <c r="K71" s="67"/>
      <c r="L71" s="73"/>
      <c r="M71" s="73"/>
      <c r="N71" s="73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66"/>
      <c r="AN71" s="112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</row>
    <row r="72" spans="2:51" ht="25.5" x14ac:dyDescent="0.2">
      <c r="B72" s="175">
        <v>15</v>
      </c>
      <c r="C72" s="11" t="s">
        <v>213</v>
      </c>
      <c r="D72" s="53"/>
      <c r="E72" s="118"/>
      <c r="F72" s="132"/>
      <c r="G72" s="75"/>
      <c r="H72" s="67"/>
      <c r="I72" s="47"/>
      <c r="J72" s="47"/>
      <c r="K72" s="67"/>
      <c r="L72" s="75"/>
      <c r="M72" s="75"/>
      <c r="N72" s="75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66"/>
      <c r="AN72" s="112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</row>
    <row r="73" spans="2:51" ht="38.25" x14ac:dyDescent="0.2">
      <c r="B73" s="177"/>
      <c r="C73" s="29" t="s">
        <v>30</v>
      </c>
      <c r="D73" s="106" t="s">
        <v>19</v>
      </c>
      <c r="E73" s="118">
        <f>SUM(F73:AY73)</f>
        <v>112</v>
      </c>
      <c r="F73" s="128"/>
      <c r="G73" s="66"/>
      <c r="H73" s="67"/>
      <c r="I73" s="47"/>
      <c r="J73" s="47"/>
      <c r="K73" s="67"/>
      <c r="L73" s="66">
        <v>1</v>
      </c>
      <c r="M73" s="66"/>
      <c r="N73" s="66"/>
      <c r="O73" s="91"/>
      <c r="P73" s="91"/>
      <c r="Q73" s="91"/>
      <c r="R73" s="91"/>
      <c r="S73" s="91"/>
      <c r="T73" s="91">
        <v>2</v>
      </c>
      <c r="U73" s="91"/>
      <c r="V73" s="91"/>
      <c r="W73" s="91"/>
      <c r="X73" s="91">
        <v>2</v>
      </c>
      <c r="Y73" s="91"/>
      <c r="Z73" s="91"/>
      <c r="AA73" s="91">
        <v>13</v>
      </c>
      <c r="AB73" s="91"/>
      <c r="AC73" s="91">
        <v>40</v>
      </c>
      <c r="AD73" s="91"/>
      <c r="AE73" s="91"/>
      <c r="AF73" s="91"/>
      <c r="AG73" s="91"/>
      <c r="AH73" s="91">
        <v>10</v>
      </c>
      <c r="AI73" s="91"/>
      <c r="AJ73" s="91"/>
      <c r="AK73" s="91">
        <v>12</v>
      </c>
      <c r="AL73" s="91">
        <v>3</v>
      </c>
      <c r="AM73" s="66">
        <v>15</v>
      </c>
      <c r="AN73" s="112">
        <v>13</v>
      </c>
      <c r="AO73" s="97"/>
      <c r="AP73" s="97"/>
      <c r="AQ73" s="97"/>
      <c r="AR73" s="97"/>
      <c r="AS73" s="97"/>
      <c r="AT73" s="97"/>
      <c r="AU73" s="97"/>
      <c r="AV73" s="97"/>
      <c r="AW73" s="97">
        <v>1</v>
      </c>
      <c r="AX73" s="97"/>
      <c r="AY73" s="97"/>
    </row>
    <row r="74" spans="2:51" ht="25.5" x14ac:dyDescent="0.2">
      <c r="B74" s="176"/>
      <c r="C74" s="29" t="s">
        <v>31</v>
      </c>
      <c r="D74" s="106" t="s">
        <v>19</v>
      </c>
      <c r="E74" s="118">
        <f>SUM(F74:AY74)</f>
        <v>1</v>
      </c>
      <c r="F74" s="128"/>
      <c r="G74" s="66"/>
      <c r="H74" s="67"/>
      <c r="I74" s="47"/>
      <c r="J74" s="47"/>
      <c r="K74" s="67"/>
      <c r="L74" s="66"/>
      <c r="M74" s="66"/>
      <c r="N74" s="66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66"/>
      <c r="AN74" s="112"/>
      <c r="AO74" s="97"/>
      <c r="AP74" s="97"/>
      <c r="AQ74" s="97"/>
      <c r="AR74" s="97"/>
      <c r="AS74" s="97"/>
      <c r="AT74" s="97"/>
      <c r="AU74" s="97">
        <v>1</v>
      </c>
      <c r="AV74" s="97"/>
      <c r="AW74" s="97"/>
      <c r="AX74" s="97"/>
      <c r="AY74" s="97"/>
    </row>
    <row r="75" spans="2:51" ht="15.75" x14ac:dyDescent="0.2">
      <c r="B75" s="49"/>
      <c r="C75" s="50"/>
      <c r="D75" s="50"/>
      <c r="E75" s="119"/>
      <c r="F75" s="129"/>
      <c r="G75" s="73"/>
      <c r="H75" s="67"/>
      <c r="I75" s="47"/>
      <c r="J75" s="47"/>
      <c r="K75" s="67"/>
      <c r="L75" s="73"/>
      <c r="M75" s="73"/>
      <c r="N75" s="73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66"/>
      <c r="AN75" s="112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</row>
    <row r="76" spans="2:51" ht="25.5" x14ac:dyDescent="0.2">
      <c r="B76" s="175">
        <v>16</v>
      </c>
      <c r="C76" s="11" t="s">
        <v>214</v>
      </c>
      <c r="D76" s="53"/>
      <c r="E76" s="118"/>
      <c r="F76" s="132"/>
      <c r="G76" s="75"/>
      <c r="H76" s="67"/>
      <c r="I76" s="47"/>
      <c r="J76" s="47"/>
      <c r="K76" s="67"/>
      <c r="L76" s="75"/>
      <c r="M76" s="75"/>
      <c r="N76" s="75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66"/>
      <c r="AN76" s="112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</row>
    <row r="77" spans="2:51" ht="20.25" customHeight="1" x14ac:dyDescent="0.2">
      <c r="B77" s="176"/>
      <c r="C77" s="30" t="s">
        <v>23</v>
      </c>
      <c r="D77" s="106" t="s">
        <v>19</v>
      </c>
      <c r="E77" s="118">
        <f>SUM(F77:AY77)</f>
        <v>57</v>
      </c>
      <c r="F77" s="128"/>
      <c r="G77" s="66"/>
      <c r="H77" s="67"/>
      <c r="I77" s="47"/>
      <c r="J77" s="47"/>
      <c r="K77" s="67"/>
      <c r="L77" s="66"/>
      <c r="M77" s="66"/>
      <c r="N77" s="66"/>
      <c r="O77" s="91"/>
      <c r="P77" s="91"/>
      <c r="Q77" s="91"/>
      <c r="R77" s="91"/>
      <c r="S77" s="91"/>
      <c r="T77" s="91"/>
      <c r="U77" s="91"/>
      <c r="V77" s="91">
        <v>10</v>
      </c>
      <c r="W77" s="91"/>
      <c r="X77" s="91">
        <v>11</v>
      </c>
      <c r="Y77" s="91"/>
      <c r="Z77" s="91"/>
      <c r="AA77" s="91"/>
      <c r="AB77" s="91"/>
      <c r="AC77" s="91">
        <v>16</v>
      </c>
      <c r="AD77" s="91"/>
      <c r="AE77" s="91"/>
      <c r="AF77" s="91">
        <v>3</v>
      </c>
      <c r="AG77" s="91"/>
      <c r="AH77" s="91">
        <v>8</v>
      </c>
      <c r="AI77" s="91">
        <v>2</v>
      </c>
      <c r="AJ77" s="91"/>
      <c r="AK77" s="91"/>
      <c r="AL77" s="91"/>
      <c r="AM77" s="66">
        <v>5</v>
      </c>
      <c r="AN77" s="112"/>
      <c r="AO77" s="97">
        <v>1</v>
      </c>
      <c r="AP77" s="97"/>
      <c r="AQ77" s="97"/>
      <c r="AR77" s="97"/>
      <c r="AS77" s="97"/>
      <c r="AT77" s="97"/>
      <c r="AU77" s="97">
        <v>1</v>
      </c>
      <c r="AV77" s="97"/>
      <c r="AW77" s="97"/>
      <c r="AX77" s="97"/>
      <c r="AY77" s="97"/>
    </row>
    <row r="78" spans="2:51" ht="11.25" customHeight="1" x14ac:dyDescent="0.2">
      <c r="B78" s="49"/>
      <c r="C78" s="50"/>
      <c r="D78" s="50"/>
      <c r="E78" s="119"/>
      <c r="F78" s="129"/>
      <c r="G78" s="73"/>
      <c r="H78" s="67"/>
      <c r="I78" s="47"/>
      <c r="J78" s="47"/>
      <c r="K78" s="67"/>
      <c r="L78" s="73"/>
      <c r="M78" s="73"/>
      <c r="N78" s="73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66"/>
      <c r="AN78" s="112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</row>
    <row r="79" spans="2:51" ht="25.5" x14ac:dyDescent="0.2">
      <c r="B79" s="175">
        <v>17</v>
      </c>
      <c r="C79" s="16" t="s">
        <v>272</v>
      </c>
      <c r="D79" s="56"/>
      <c r="E79" s="118"/>
      <c r="F79" s="132"/>
      <c r="G79" s="75"/>
      <c r="H79" s="67"/>
      <c r="I79" s="47"/>
      <c r="J79" s="47"/>
      <c r="K79" s="67"/>
      <c r="L79" s="75"/>
      <c r="M79" s="75"/>
      <c r="N79" s="75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66"/>
      <c r="AN79" s="112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</row>
    <row r="80" spans="2:51" ht="20.25" customHeight="1" x14ac:dyDescent="0.2">
      <c r="B80" s="177"/>
      <c r="C80" s="5" t="s">
        <v>22</v>
      </c>
      <c r="D80" s="107" t="s">
        <v>19</v>
      </c>
      <c r="E80" s="118">
        <f>SUM(F80:AY80)</f>
        <v>4</v>
      </c>
      <c r="F80" s="128"/>
      <c r="G80" s="66"/>
      <c r="H80" s="67"/>
      <c r="I80" s="47"/>
      <c r="J80" s="47"/>
      <c r="K80" s="67"/>
      <c r="L80" s="66"/>
      <c r="M80" s="66"/>
      <c r="N80" s="66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66"/>
      <c r="AN80" s="112"/>
      <c r="AO80" s="97">
        <v>3</v>
      </c>
      <c r="AP80" s="97"/>
      <c r="AQ80" s="97"/>
      <c r="AR80" s="97"/>
      <c r="AS80" s="97"/>
      <c r="AT80" s="97"/>
      <c r="AU80" s="97"/>
      <c r="AV80" s="97"/>
      <c r="AW80" s="97">
        <v>1</v>
      </c>
      <c r="AX80" s="97"/>
      <c r="AY80" s="97"/>
    </row>
    <row r="81" spans="2:51" ht="15.75" x14ac:dyDescent="0.2">
      <c r="B81" s="49"/>
      <c r="C81" s="50"/>
      <c r="D81" s="50"/>
      <c r="E81" s="119"/>
      <c r="F81" s="129"/>
      <c r="G81" s="73"/>
      <c r="H81" s="67"/>
      <c r="I81" s="47"/>
      <c r="J81" s="47"/>
      <c r="K81" s="67"/>
      <c r="L81" s="73"/>
      <c r="M81" s="73"/>
      <c r="N81" s="73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66"/>
      <c r="AN81" s="112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</row>
    <row r="82" spans="2:51" ht="25.5" x14ac:dyDescent="0.2">
      <c r="B82" s="175">
        <v>19</v>
      </c>
      <c r="C82" s="4" t="s">
        <v>215</v>
      </c>
      <c r="D82" s="57"/>
      <c r="E82" s="118"/>
      <c r="F82" s="132"/>
      <c r="G82" s="75"/>
      <c r="H82" s="67"/>
      <c r="I82" s="47"/>
      <c r="J82" s="47"/>
      <c r="K82" s="67"/>
      <c r="L82" s="75"/>
      <c r="M82" s="75"/>
      <c r="N82" s="75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66"/>
      <c r="AN82" s="112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</row>
    <row r="83" spans="2:51" ht="21" customHeight="1" x14ac:dyDescent="0.2">
      <c r="B83" s="176"/>
      <c r="C83" s="5" t="s">
        <v>32</v>
      </c>
      <c r="D83" s="104" t="s">
        <v>19</v>
      </c>
      <c r="E83" s="118">
        <f t="shared" ref="E83:E84" si="0">SUM(F83:AY83)</f>
        <v>7</v>
      </c>
      <c r="F83" s="128"/>
      <c r="G83" s="66"/>
      <c r="H83" s="67"/>
      <c r="I83" s="47"/>
      <c r="J83" s="47"/>
      <c r="K83" s="67"/>
      <c r="L83" s="66"/>
      <c r="M83" s="66"/>
      <c r="N83" s="66"/>
      <c r="O83" s="91"/>
      <c r="P83" s="91"/>
      <c r="Q83" s="91"/>
      <c r="R83" s="91"/>
      <c r="S83" s="91"/>
      <c r="T83" s="91">
        <v>4</v>
      </c>
      <c r="U83" s="91">
        <v>3</v>
      </c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66"/>
      <c r="AN83" s="112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</row>
    <row r="84" spans="2:51" ht="21" customHeight="1" x14ac:dyDescent="0.2">
      <c r="B84" s="82"/>
      <c r="C84" s="5" t="s">
        <v>79</v>
      </c>
      <c r="D84" s="104" t="s">
        <v>19</v>
      </c>
      <c r="E84" s="118">
        <f t="shared" si="0"/>
        <v>20</v>
      </c>
      <c r="F84" s="128"/>
      <c r="G84" s="66"/>
      <c r="H84" s="67"/>
      <c r="I84" s="47"/>
      <c r="J84" s="47"/>
      <c r="K84" s="67"/>
      <c r="L84" s="66"/>
      <c r="M84" s="66"/>
      <c r="N84" s="66"/>
      <c r="O84" s="91">
        <v>20</v>
      </c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66"/>
      <c r="AN84" s="112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</row>
    <row r="85" spans="2:51" ht="15.75" x14ac:dyDescent="0.2">
      <c r="B85" s="58" t="s">
        <v>7</v>
      </c>
      <c r="C85" s="59"/>
      <c r="D85" s="59"/>
      <c r="E85" s="119"/>
      <c r="F85" s="134"/>
      <c r="G85" s="77"/>
      <c r="H85" s="67"/>
      <c r="I85" s="47"/>
      <c r="J85" s="47"/>
      <c r="K85" s="67"/>
      <c r="L85" s="77"/>
      <c r="M85" s="77"/>
      <c r="N85" s="77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66"/>
      <c r="AN85" s="112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</row>
    <row r="86" spans="2:51" s="32" customFormat="1" ht="27" customHeight="1" x14ac:dyDescent="0.2">
      <c r="B86" s="26">
        <v>21</v>
      </c>
      <c r="C86" s="31" t="s">
        <v>40</v>
      </c>
      <c r="D86" s="106" t="s">
        <v>18</v>
      </c>
      <c r="E86" s="118">
        <f>SUM(F86:AY86)</f>
        <v>115</v>
      </c>
      <c r="F86" s="131">
        <v>9</v>
      </c>
      <c r="G86" s="66"/>
      <c r="H86" s="67"/>
      <c r="I86" s="47"/>
      <c r="J86" s="47"/>
      <c r="K86" s="67"/>
      <c r="L86" s="66"/>
      <c r="M86" s="66"/>
      <c r="N86" s="66"/>
      <c r="O86" s="91"/>
      <c r="P86" s="91"/>
      <c r="Q86" s="91">
        <v>3</v>
      </c>
      <c r="R86" s="91"/>
      <c r="S86" s="91"/>
      <c r="T86" s="91"/>
      <c r="U86" s="91">
        <v>1</v>
      </c>
      <c r="V86" s="91">
        <v>10</v>
      </c>
      <c r="W86" s="91">
        <v>5</v>
      </c>
      <c r="X86" s="91">
        <v>20</v>
      </c>
      <c r="Y86" s="91"/>
      <c r="Z86" s="91"/>
      <c r="AA86" s="91"/>
      <c r="AB86" s="91">
        <v>10</v>
      </c>
      <c r="AC86" s="91">
        <v>5</v>
      </c>
      <c r="AD86" s="91"/>
      <c r="AE86" s="91">
        <v>8</v>
      </c>
      <c r="AF86" s="91">
        <v>8</v>
      </c>
      <c r="AG86" s="91">
        <v>2</v>
      </c>
      <c r="AH86" s="91">
        <v>19</v>
      </c>
      <c r="AI86" s="91">
        <v>1</v>
      </c>
      <c r="AJ86" s="91">
        <v>1</v>
      </c>
      <c r="AK86" s="91"/>
      <c r="AL86" s="91"/>
      <c r="AM86" s="66">
        <v>10</v>
      </c>
      <c r="AN86" s="113"/>
      <c r="AO86" s="97">
        <v>2</v>
      </c>
      <c r="AP86" s="97">
        <v>1</v>
      </c>
      <c r="AQ86" s="97"/>
      <c r="AR86" s="97"/>
      <c r="AS86" s="97"/>
      <c r="AT86" s="97"/>
      <c r="AU86" s="97"/>
      <c r="AV86" s="97"/>
      <c r="AW86" s="97"/>
      <c r="AX86" s="97"/>
      <c r="AY86" s="97"/>
    </row>
    <row r="87" spans="2:51" ht="15.75" x14ac:dyDescent="0.2">
      <c r="B87" s="49"/>
      <c r="C87" s="50"/>
      <c r="D87" s="50"/>
      <c r="E87" s="119"/>
      <c r="F87" s="129"/>
      <c r="G87" s="73"/>
      <c r="H87" s="67"/>
      <c r="I87" s="47"/>
      <c r="J87" s="47"/>
      <c r="K87" s="67"/>
      <c r="L87" s="73"/>
      <c r="M87" s="73"/>
      <c r="N87" s="73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66"/>
      <c r="AN87" s="112"/>
      <c r="AO87" s="98"/>
      <c r="AP87" s="98"/>
      <c r="AQ87" s="98"/>
      <c r="AR87" s="98"/>
      <c r="AS87" s="98"/>
      <c r="AT87" s="98"/>
      <c r="AU87" s="98"/>
      <c r="AV87" s="98"/>
      <c r="AW87" s="98"/>
      <c r="AX87" s="98"/>
      <c r="AY87" s="98"/>
    </row>
    <row r="88" spans="2:51" ht="38.25" x14ac:dyDescent="0.2">
      <c r="B88" s="26">
        <v>22</v>
      </c>
      <c r="C88" s="31" t="s">
        <v>41</v>
      </c>
      <c r="D88" s="106" t="s">
        <v>18</v>
      </c>
      <c r="E88" s="118">
        <f>SUM(F88:AY88)</f>
        <v>67</v>
      </c>
      <c r="F88" s="131">
        <v>20</v>
      </c>
      <c r="G88" s="66"/>
      <c r="H88" s="67">
        <v>1</v>
      </c>
      <c r="I88" s="47"/>
      <c r="J88" s="47"/>
      <c r="K88" s="67"/>
      <c r="L88" s="66">
        <v>1</v>
      </c>
      <c r="M88" s="66">
        <v>5</v>
      </c>
      <c r="N88" s="66">
        <v>3</v>
      </c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66"/>
      <c r="AN88" s="112">
        <v>9</v>
      </c>
      <c r="AO88" s="97"/>
      <c r="AP88" s="97"/>
      <c r="AQ88" s="97"/>
      <c r="AR88" s="97">
        <v>4</v>
      </c>
      <c r="AS88" s="97">
        <v>4</v>
      </c>
      <c r="AT88" s="97">
        <v>3</v>
      </c>
      <c r="AU88" s="97">
        <v>10</v>
      </c>
      <c r="AV88" s="97">
        <v>3</v>
      </c>
      <c r="AW88" s="97">
        <v>2</v>
      </c>
      <c r="AX88" s="97">
        <v>2</v>
      </c>
      <c r="AY88" s="97"/>
    </row>
    <row r="89" spans="2:51" ht="35.25" customHeight="1" x14ac:dyDescent="0.2">
      <c r="C89" s="33"/>
      <c r="AO89" s="101"/>
    </row>
    <row r="90" spans="2:51" x14ac:dyDescent="0.2">
      <c r="C90" s="34"/>
      <c r="AO90" s="100"/>
    </row>
    <row r="91" spans="2:51" x14ac:dyDescent="0.2">
      <c r="B91" s="35"/>
      <c r="C91" s="36"/>
    </row>
    <row r="92" spans="2:51" ht="14.25" customHeight="1" x14ac:dyDescent="0.2">
      <c r="B92" s="35"/>
      <c r="C92" s="37"/>
    </row>
    <row r="93" spans="2:51" ht="14.25" customHeight="1" x14ac:dyDescent="0.2">
      <c r="B93" s="35"/>
      <c r="C93" s="37"/>
    </row>
    <row r="94" spans="2:51" x14ac:dyDescent="0.2">
      <c r="B94" s="35"/>
      <c r="C94" s="37"/>
    </row>
    <row r="95" spans="2:51" x14ac:dyDescent="0.2">
      <c r="B95" s="35"/>
      <c r="C95" s="6"/>
    </row>
    <row r="96" spans="2:51" x14ac:dyDescent="0.2">
      <c r="B96" s="35"/>
      <c r="C96" s="38"/>
    </row>
    <row r="97" spans="2:5" x14ac:dyDescent="0.2">
      <c r="B97" s="35"/>
      <c r="C97" s="39"/>
    </row>
    <row r="98" spans="2:5" x14ac:dyDescent="0.2">
      <c r="B98" s="35"/>
      <c r="C98" s="40"/>
    </row>
    <row r="99" spans="2:5" x14ac:dyDescent="0.2">
      <c r="B99" s="35"/>
      <c r="C99" s="40"/>
    </row>
    <row r="101" spans="2:5" x14ac:dyDescent="0.2">
      <c r="C101" s="34"/>
    </row>
    <row r="102" spans="2:5" x14ac:dyDescent="0.2">
      <c r="B102" s="35"/>
      <c r="C102" s="41"/>
    </row>
    <row r="103" spans="2:5" x14ac:dyDescent="0.2">
      <c r="B103" s="35"/>
      <c r="C103" s="41"/>
    </row>
    <row r="104" spans="2:5" x14ac:dyDescent="0.2">
      <c r="B104" s="35"/>
      <c r="C104" s="41"/>
    </row>
    <row r="105" spans="2:5" x14ac:dyDescent="0.2">
      <c r="B105" s="35"/>
      <c r="D105" s="42"/>
      <c r="E105" s="43"/>
    </row>
    <row r="106" spans="2:5" x14ac:dyDescent="0.2">
      <c r="C106" s="38"/>
    </row>
  </sheetData>
  <sheetProtection selectLockedCells="1"/>
  <mergeCells count="22">
    <mergeCell ref="B1:C1"/>
    <mergeCell ref="H4:J4"/>
    <mergeCell ref="B76:B77"/>
    <mergeCell ref="B18:B22"/>
    <mergeCell ref="B36:B41"/>
    <mergeCell ref="B24:B26"/>
    <mergeCell ref="B28:B31"/>
    <mergeCell ref="B33:B34"/>
    <mergeCell ref="AN4:AY4"/>
    <mergeCell ref="B12:B16"/>
    <mergeCell ref="B79:B80"/>
    <mergeCell ref="B54:B55"/>
    <mergeCell ref="B67:B70"/>
    <mergeCell ref="B47:B49"/>
    <mergeCell ref="B51:B52"/>
    <mergeCell ref="B59:B60"/>
    <mergeCell ref="B62:B65"/>
    <mergeCell ref="B82:B83"/>
    <mergeCell ref="B43:B45"/>
    <mergeCell ref="B72:B74"/>
    <mergeCell ref="O4:AM4"/>
    <mergeCell ref="L4:N4"/>
  </mergeCells>
  <conditionalFormatting sqref="F9:N9">
    <cfRule type="containsBlanks" dxfId="5" priority="60">
      <formula>LEN(TRIM(F9))=0</formula>
    </cfRule>
    <cfRule type="containsBlanks" priority="61">
      <formula>LEN(TRIM(F9))=0</formula>
    </cfRule>
  </conditionalFormatting>
  <conditionalFormatting sqref="O9:AM9">
    <cfRule type="containsBlanks" dxfId="4" priority="51">
      <formula>LEN(TRIM(O9))=0</formula>
    </cfRule>
    <cfRule type="containsBlanks" priority="52">
      <formula>LEN(TRIM(O9))=0</formula>
    </cfRule>
  </conditionalFormatting>
  <pageMargins left="0.25" right="0.25" top="0.75" bottom="0.75" header="0.3" footer="0.3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5"/>
  <sheetViews>
    <sheetView topLeftCell="A31" workbookViewId="0">
      <selection activeCell="F17" sqref="F17"/>
    </sheetView>
  </sheetViews>
  <sheetFormatPr defaultColWidth="9.140625" defaultRowHeight="12.75" x14ac:dyDescent="0.2"/>
  <cols>
    <col min="1" max="1" width="6.5703125" style="140" customWidth="1"/>
    <col min="2" max="2" width="27.85546875" style="149" customWidth="1"/>
    <col min="3" max="3" width="89" style="140" customWidth="1"/>
    <col min="4" max="4" width="22" style="138" customWidth="1"/>
    <col min="5" max="5" width="26.42578125" style="139" customWidth="1"/>
    <col min="6" max="6" width="102.85546875" style="139" customWidth="1"/>
    <col min="7" max="16384" width="9.140625" style="140"/>
  </cols>
  <sheetData>
    <row r="1" spans="2:6" ht="45.75" customHeight="1" x14ac:dyDescent="0.2">
      <c r="B1" s="136" t="s">
        <v>216</v>
      </c>
      <c r="C1" s="137"/>
    </row>
    <row r="2" spans="2:6" x14ac:dyDescent="0.2">
      <c r="B2" s="141"/>
      <c r="C2" s="142"/>
      <c r="D2" s="3"/>
      <c r="E2" s="143"/>
      <c r="F2" s="143"/>
    </row>
    <row r="3" spans="2:6" ht="15" customHeight="1" x14ac:dyDescent="0.25">
      <c r="B3" s="114" t="s">
        <v>43</v>
      </c>
      <c r="C3" s="114"/>
      <c r="D3" s="3"/>
      <c r="E3" s="143"/>
      <c r="F3" s="143"/>
    </row>
    <row r="5" spans="2:6" s="148" customFormat="1" ht="39.75" customHeight="1" x14ac:dyDescent="0.2">
      <c r="B5" s="144" t="s">
        <v>217</v>
      </c>
      <c r="C5" s="145"/>
      <c r="D5" s="146" t="s">
        <v>218</v>
      </c>
      <c r="E5" s="147" t="s">
        <v>219</v>
      </c>
      <c r="F5" s="147"/>
    </row>
    <row r="6" spans="2:6" ht="20.25" customHeight="1" x14ac:dyDescent="0.2"/>
    <row r="7" spans="2:6" s="151" customFormat="1" ht="51" customHeight="1" x14ac:dyDescent="0.2">
      <c r="B7" s="2" t="s">
        <v>34</v>
      </c>
      <c r="C7" s="2" t="s">
        <v>35</v>
      </c>
      <c r="D7" s="2" t="s">
        <v>0</v>
      </c>
      <c r="E7" s="150" t="s">
        <v>220</v>
      </c>
      <c r="F7" s="150" t="s">
        <v>221</v>
      </c>
    </row>
    <row r="8" spans="2:6" x14ac:dyDescent="0.2">
      <c r="B8" s="152">
        <v>1</v>
      </c>
      <c r="C8" s="152">
        <v>2</v>
      </c>
      <c r="D8" s="152">
        <v>3</v>
      </c>
      <c r="E8" s="153">
        <v>4</v>
      </c>
      <c r="F8" s="153"/>
    </row>
    <row r="9" spans="2:6" ht="15.75" x14ac:dyDescent="0.2">
      <c r="B9" s="154" t="s">
        <v>39</v>
      </c>
      <c r="C9" s="155"/>
      <c r="D9" s="155"/>
      <c r="E9" s="155"/>
      <c r="F9" s="155"/>
    </row>
    <row r="10" spans="2:6" ht="72.75" customHeight="1" x14ac:dyDescent="0.2">
      <c r="B10" s="156">
        <v>1</v>
      </c>
      <c r="C10" s="11" t="s">
        <v>222</v>
      </c>
      <c r="D10" s="157"/>
      <c r="E10" s="158"/>
      <c r="F10" s="158"/>
    </row>
    <row r="11" spans="2:6" ht="22.5" customHeight="1" x14ac:dyDescent="0.2">
      <c r="B11" s="159"/>
      <c r="C11" s="60" t="s">
        <v>8</v>
      </c>
      <c r="D11" s="46" t="s">
        <v>19</v>
      </c>
      <c r="E11" s="160">
        <v>98</v>
      </c>
      <c r="F11" s="161" t="s">
        <v>223</v>
      </c>
    </row>
    <row r="12" spans="2:6" ht="22.5" customHeight="1" x14ac:dyDescent="0.2">
      <c r="B12" s="159"/>
      <c r="C12" s="60" t="s">
        <v>9</v>
      </c>
      <c r="D12" s="46" t="s">
        <v>19</v>
      </c>
      <c r="E12" s="160">
        <v>105</v>
      </c>
      <c r="F12" s="161" t="s">
        <v>224</v>
      </c>
    </row>
    <row r="13" spans="2:6" ht="22.5" customHeight="1" x14ac:dyDescent="0.2">
      <c r="B13" s="159"/>
      <c r="C13" s="60" t="s">
        <v>10</v>
      </c>
      <c r="D13" s="46" t="s">
        <v>19</v>
      </c>
      <c r="E13" s="160">
        <v>115</v>
      </c>
      <c r="F13" s="161" t="s">
        <v>225</v>
      </c>
    </row>
    <row r="14" spans="2:6" ht="22.5" customHeight="1" x14ac:dyDescent="0.2">
      <c r="B14" s="162"/>
      <c r="C14" s="60" t="s">
        <v>11</v>
      </c>
      <c r="D14" s="46" t="s">
        <v>19</v>
      </c>
      <c r="E14" s="160">
        <v>130</v>
      </c>
      <c r="F14" s="161" t="s">
        <v>226</v>
      </c>
    </row>
    <row r="15" spans="2:6" x14ac:dyDescent="0.2">
      <c r="B15" s="163"/>
      <c r="C15" s="164"/>
      <c r="D15" s="164"/>
      <c r="E15" s="164"/>
      <c r="F15" s="164"/>
    </row>
    <row r="16" spans="2:6" ht="69.75" customHeight="1" x14ac:dyDescent="0.2">
      <c r="B16" s="156">
        <v>2</v>
      </c>
      <c r="C16" s="11" t="s">
        <v>227</v>
      </c>
      <c r="D16" s="157"/>
      <c r="E16" s="158"/>
      <c r="F16" s="158"/>
    </row>
    <row r="17" spans="2:6" ht="21.75" customHeight="1" x14ac:dyDescent="0.2">
      <c r="B17" s="159"/>
      <c r="C17" s="60" t="s">
        <v>8</v>
      </c>
      <c r="D17" s="46" t="s">
        <v>19</v>
      </c>
      <c r="E17" s="160">
        <v>320</v>
      </c>
      <c r="F17" s="160"/>
    </row>
    <row r="18" spans="2:6" ht="21.75" customHeight="1" x14ac:dyDescent="0.2">
      <c r="B18" s="159"/>
      <c r="C18" s="60" t="s">
        <v>9</v>
      </c>
      <c r="D18" s="46" t="s">
        <v>19</v>
      </c>
      <c r="E18" s="160">
        <v>350</v>
      </c>
      <c r="F18" s="160"/>
    </row>
    <row r="19" spans="2:6" ht="39.75" customHeight="1" x14ac:dyDescent="0.2">
      <c r="B19" s="159"/>
      <c r="C19" s="60" t="s">
        <v>10</v>
      </c>
      <c r="D19" s="46" t="s">
        <v>19</v>
      </c>
      <c r="E19" s="160">
        <v>380</v>
      </c>
      <c r="F19" s="165" t="s">
        <v>228</v>
      </c>
    </row>
    <row r="20" spans="2:6" ht="21.75" customHeight="1" x14ac:dyDescent="0.2">
      <c r="B20" s="162"/>
      <c r="C20" s="60" t="s">
        <v>11</v>
      </c>
      <c r="D20" s="46" t="s">
        <v>19</v>
      </c>
      <c r="E20" s="160">
        <v>420</v>
      </c>
      <c r="F20" s="161" t="s">
        <v>229</v>
      </c>
    </row>
    <row r="21" spans="2:6" x14ac:dyDescent="0.2">
      <c r="B21" s="163"/>
      <c r="C21" s="164"/>
      <c r="D21" s="164"/>
      <c r="E21" s="164"/>
      <c r="F21" s="164"/>
    </row>
    <row r="22" spans="2:6" ht="71.25" customHeight="1" x14ac:dyDescent="0.2">
      <c r="B22" s="156">
        <v>3</v>
      </c>
      <c r="C22" s="13" t="s">
        <v>230</v>
      </c>
      <c r="D22" s="157"/>
      <c r="E22" s="158"/>
      <c r="F22" s="158"/>
    </row>
    <row r="23" spans="2:6" ht="21.75" customHeight="1" x14ac:dyDescent="0.2">
      <c r="B23" s="159"/>
      <c r="C23" s="60" t="s">
        <v>12</v>
      </c>
      <c r="D23" s="46" t="s">
        <v>19</v>
      </c>
      <c r="E23" s="160">
        <v>170</v>
      </c>
      <c r="F23" s="160"/>
    </row>
    <row r="24" spans="2:6" ht="21.75" customHeight="1" x14ac:dyDescent="0.2">
      <c r="B24" s="159"/>
      <c r="C24" s="60" t="s">
        <v>13</v>
      </c>
      <c r="D24" s="46" t="s">
        <v>19</v>
      </c>
      <c r="E24" s="160">
        <v>190</v>
      </c>
      <c r="F24" s="160"/>
    </row>
    <row r="25" spans="2:6" ht="21.75" customHeight="1" x14ac:dyDescent="0.2">
      <c r="B25" s="162"/>
      <c r="C25" s="60" t="s">
        <v>14</v>
      </c>
      <c r="D25" s="46" t="s">
        <v>19</v>
      </c>
      <c r="E25" s="160">
        <v>390</v>
      </c>
      <c r="F25" s="160"/>
    </row>
    <row r="26" spans="2:6" x14ac:dyDescent="0.2">
      <c r="B26" s="163"/>
      <c r="C26" s="164"/>
      <c r="D26" s="164"/>
      <c r="E26" s="164"/>
      <c r="F26" s="164"/>
    </row>
    <row r="27" spans="2:6" ht="63.75" x14ac:dyDescent="0.2">
      <c r="B27" s="156">
        <v>4</v>
      </c>
      <c r="C27" s="13" t="s">
        <v>231</v>
      </c>
      <c r="D27" s="157"/>
      <c r="E27" s="158"/>
      <c r="F27" s="158"/>
    </row>
    <row r="28" spans="2:6" ht="21.75" customHeight="1" x14ac:dyDescent="0.2">
      <c r="B28" s="159"/>
      <c r="C28" s="60" t="s">
        <v>12</v>
      </c>
      <c r="D28" s="46" t="s">
        <v>19</v>
      </c>
      <c r="E28" s="160">
        <v>200</v>
      </c>
      <c r="F28" s="161" t="s">
        <v>232</v>
      </c>
    </row>
    <row r="29" spans="2:6" ht="21.75" customHeight="1" x14ac:dyDescent="0.2">
      <c r="B29" s="159"/>
      <c r="C29" s="60" t="s">
        <v>13</v>
      </c>
      <c r="D29" s="46" t="s">
        <v>19</v>
      </c>
      <c r="E29" s="160">
        <v>220</v>
      </c>
      <c r="F29" s="160"/>
    </row>
    <row r="30" spans="2:6" ht="21.75" customHeight="1" x14ac:dyDescent="0.2">
      <c r="B30" s="162"/>
      <c r="C30" s="60" t="s">
        <v>14</v>
      </c>
      <c r="D30" s="46" t="s">
        <v>19</v>
      </c>
      <c r="E30" s="160">
        <v>260</v>
      </c>
      <c r="F30" s="161" t="s">
        <v>233</v>
      </c>
    </row>
    <row r="31" spans="2:6" x14ac:dyDescent="0.2">
      <c r="B31" s="163"/>
      <c r="C31" s="164"/>
      <c r="D31" s="164"/>
      <c r="E31" s="164"/>
      <c r="F31" s="164"/>
    </row>
    <row r="32" spans="2:6" ht="63.75" x14ac:dyDescent="0.2">
      <c r="B32" s="156">
        <v>5</v>
      </c>
      <c r="C32" s="13" t="s">
        <v>234</v>
      </c>
      <c r="D32" s="157"/>
      <c r="E32" s="158"/>
      <c r="F32" s="158"/>
    </row>
    <row r="33" spans="2:6" ht="21.75" customHeight="1" x14ac:dyDescent="0.2">
      <c r="B33" s="159"/>
      <c r="C33" s="166" t="s">
        <v>16</v>
      </c>
      <c r="D33" s="46" t="s">
        <v>19</v>
      </c>
      <c r="E33" s="160">
        <v>450</v>
      </c>
      <c r="F33" s="161" t="s">
        <v>235</v>
      </c>
    </row>
    <row r="34" spans="2:6" ht="21.75" customHeight="1" x14ac:dyDescent="0.2">
      <c r="B34" s="162"/>
      <c r="C34" s="166" t="s">
        <v>236</v>
      </c>
      <c r="D34" s="46" t="s">
        <v>19</v>
      </c>
      <c r="E34" s="160">
        <v>520</v>
      </c>
      <c r="F34" s="160"/>
    </row>
    <row r="35" spans="2:6" x14ac:dyDescent="0.2">
      <c r="B35" s="163"/>
      <c r="C35" s="164"/>
      <c r="D35" s="164"/>
      <c r="E35" s="164"/>
      <c r="F35" s="164"/>
    </row>
    <row r="36" spans="2:6" ht="38.25" x14ac:dyDescent="0.2">
      <c r="B36" s="156">
        <v>6</v>
      </c>
      <c r="C36" s="16" t="s">
        <v>237</v>
      </c>
      <c r="D36" s="157"/>
      <c r="E36" s="158"/>
      <c r="F36" s="158"/>
    </row>
    <row r="37" spans="2:6" ht="21.75" customHeight="1" x14ac:dyDescent="0.2">
      <c r="B37" s="159"/>
      <c r="C37" s="60" t="s">
        <v>1</v>
      </c>
      <c r="D37" s="46" t="s">
        <v>19</v>
      </c>
      <c r="E37" s="160">
        <v>100</v>
      </c>
      <c r="F37" s="160"/>
    </row>
    <row r="38" spans="2:6" ht="21.75" customHeight="1" x14ac:dyDescent="0.2">
      <c r="B38" s="159"/>
      <c r="C38" s="60" t="s">
        <v>2</v>
      </c>
      <c r="D38" s="46" t="s">
        <v>19</v>
      </c>
      <c r="E38" s="160">
        <v>120</v>
      </c>
      <c r="F38" s="160"/>
    </row>
    <row r="39" spans="2:6" ht="21.75" customHeight="1" x14ac:dyDescent="0.2">
      <c r="B39" s="159"/>
      <c r="C39" s="60" t="s">
        <v>3</v>
      </c>
      <c r="D39" s="46" t="s">
        <v>19</v>
      </c>
      <c r="E39" s="160">
        <v>150</v>
      </c>
      <c r="F39" s="160"/>
    </row>
    <row r="40" spans="2:6" ht="38.25" x14ac:dyDescent="0.2">
      <c r="B40" s="159"/>
      <c r="C40" s="44" t="s">
        <v>238</v>
      </c>
      <c r="D40" s="167"/>
      <c r="E40" s="167"/>
      <c r="F40" s="167"/>
    </row>
    <row r="41" spans="2:6" ht="21.75" customHeight="1" x14ac:dyDescent="0.2">
      <c r="B41" s="159"/>
      <c r="C41" s="45" t="s">
        <v>42</v>
      </c>
      <c r="D41" s="46" t="s">
        <v>19</v>
      </c>
      <c r="E41" s="160">
        <v>90</v>
      </c>
      <c r="F41" s="161" t="s">
        <v>239</v>
      </c>
    </row>
    <row r="42" spans="2:6" x14ac:dyDescent="0.2">
      <c r="B42" s="163"/>
      <c r="C42" s="164"/>
      <c r="D42" s="164"/>
      <c r="E42" s="164"/>
      <c r="F42" s="164"/>
    </row>
    <row r="43" spans="2:6" ht="38.25" x14ac:dyDescent="0.2">
      <c r="B43" s="156">
        <v>7</v>
      </c>
      <c r="C43" s="20" t="s">
        <v>240</v>
      </c>
      <c r="D43" s="157"/>
      <c r="E43" s="158"/>
      <c r="F43" s="158"/>
    </row>
    <row r="44" spans="2:6" ht="21.75" customHeight="1" x14ac:dyDescent="0.2">
      <c r="B44" s="159"/>
      <c r="C44" s="60" t="s">
        <v>20</v>
      </c>
      <c r="D44" s="46" t="s">
        <v>19</v>
      </c>
      <c r="E44" s="160">
        <v>130</v>
      </c>
      <c r="F44" s="160"/>
    </row>
    <row r="45" spans="2:6" ht="21.75" customHeight="1" x14ac:dyDescent="0.2">
      <c r="B45" s="162"/>
      <c r="C45" s="60" t="s">
        <v>21</v>
      </c>
      <c r="D45" s="46" t="s">
        <v>19</v>
      </c>
      <c r="E45" s="160">
        <v>110</v>
      </c>
      <c r="F45" s="160"/>
    </row>
    <row r="46" spans="2:6" x14ac:dyDescent="0.2">
      <c r="B46" s="163"/>
      <c r="C46" s="164"/>
      <c r="D46" s="164"/>
      <c r="E46" s="164"/>
      <c r="F46" s="164"/>
    </row>
    <row r="47" spans="2:6" ht="38.25" x14ac:dyDescent="0.2">
      <c r="B47" s="156">
        <v>8</v>
      </c>
      <c r="C47" s="16" t="s">
        <v>241</v>
      </c>
      <c r="D47" s="157"/>
      <c r="E47" s="158"/>
      <c r="F47" s="158"/>
    </row>
    <row r="48" spans="2:6" ht="21.75" customHeight="1" x14ac:dyDescent="0.2">
      <c r="B48" s="159"/>
      <c r="C48" s="90" t="s">
        <v>4</v>
      </c>
      <c r="D48" s="46" t="s">
        <v>18</v>
      </c>
      <c r="E48" s="160">
        <v>150</v>
      </c>
      <c r="F48" s="160"/>
    </row>
    <row r="49" spans="2:6" ht="21.75" customHeight="1" x14ac:dyDescent="0.2">
      <c r="B49" s="162"/>
      <c r="C49" s="90" t="s">
        <v>17</v>
      </c>
      <c r="D49" s="46" t="s">
        <v>18</v>
      </c>
      <c r="E49" s="160">
        <v>120</v>
      </c>
      <c r="F49" s="161" t="s">
        <v>242</v>
      </c>
    </row>
    <row r="50" spans="2:6" x14ac:dyDescent="0.2">
      <c r="B50" s="163"/>
      <c r="C50" s="164"/>
      <c r="D50" s="164"/>
      <c r="E50" s="164"/>
      <c r="F50" s="164"/>
    </row>
    <row r="51" spans="2:6" ht="39.75" customHeight="1" x14ac:dyDescent="0.2">
      <c r="B51" s="156">
        <v>9</v>
      </c>
      <c r="C51" s="11" t="s">
        <v>243</v>
      </c>
      <c r="D51" s="157"/>
      <c r="E51" s="158"/>
      <c r="F51" s="158"/>
    </row>
    <row r="52" spans="2:6" ht="21.75" customHeight="1" x14ac:dyDescent="0.2">
      <c r="B52" s="162"/>
      <c r="C52" s="90" t="s">
        <v>5</v>
      </c>
      <c r="D52" s="46" t="s">
        <v>18</v>
      </c>
      <c r="E52" s="160">
        <v>80</v>
      </c>
      <c r="F52" s="160"/>
    </row>
    <row r="53" spans="2:6" x14ac:dyDescent="0.2">
      <c r="B53" s="163"/>
      <c r="C53" s="164"/>
      <c r="D53" s="164"/>
      <c r="E53" s="164"/>
      <c r="F53" s="164"/>
    </row>
    <row r="54" spans="2:6" ht="38.25" x14ac:dyDescent="0.2">
      <c r="B54" s="156">
        <v>10</v>
      </c>
      <c r="C54" s="13" t="s">
        <v>244</v>
      </c>
      <c r="D54" s="157"/>
      <c r="E54" s="158"/>
      <c r="F54" s="158"/>
    </row>
    <row r="55" spans="2:6" ht="21.75" customHeight="1" x14ac:dyDescent="0.2">
      <c r="B55" s="162"/>
      <c r="C55" s="90" t="s">
        <v>15</v>
      </c>
      <c r="D55" s="46" t="s">
        <v>18</v>
      </c>
      <c r="E55" s="160">
        <v>60</v>
      </c>
      <c r="F55" s="160"/>
    </row>
    <row r="56" spans="2:6" x14ac:dyDescent="0.2">
      <c r="B56" s="163"/>
      <c r="C56" s="164"/>
      <c r="D56" s="164"/>
      <c r="E56" s="164"/>
      <c r="F56" s="164"/>
    </row>
    <row r="57" spans="2:6" ht="51" x14ac:dyDescent="0.2">
      <c r="B57" s="46">
        <v>11</v>
      </c>
      <c r="C57" s="11" t="s">
        <v>245</v>
      </c>
      <c r="D57" s="46" t="s">
        <v>19</v>
      </c>
      <c r="E57" s="160">
        <v>105</v>
      </c>
      <c r="F57" s="161" t="s">
        <v>246</v>
      </c>
    </row>
    <row r="58" spans="2:6" x14ac:dyDescent="0.2">
      <c r="B58" s="163"/>
      <c r="C58" s="164"/>
      <c r="D58" s="164"/>
      <c r="E58" s="164"/>
      <c r="F58" s="164"/>
    </row>
    <row r="59" spans="2:6" ht="25.5" x14ac:dyDescent="0.2">
      <c r="B59" s="156">
        <v>12</v>
      </c>
      <c r="C59" s="13" t="s">
        <v>247</v>
      </c>
      <c r="D59" s="105"/>
      <c r="E59" s="167"/>
      <c r="F59" s="167"/>
    </row>
    <row r="60" spans="2:6" ht="21.75" customHeight="1" x14ac:dyDescent="0.2">
      <c r="B60" s="159"/>
      <c r="C60" s="13" t="s">
        <v>248</v>
      </c>
      <c r="D60" s="46" t="s">
        <v>18</v>
      </c>
      <c r="E60" s="160">
        <v>15</v>
      </c>
      <c r="F60" s="160"/>
    </row>
    <row r="61" spans="2:6" ht="21.75" customHeight="1" x14ac:dyDescent="0.2">
      <c r="B61" s="159"/>
      <c r="C61" s="13" t="s">
        <v>249</v>
      </c>
      <c r="D61" s="46" t="s">
        <v>18</v>
      </c>
      <c r="E61" s="160">
        <v>50</v>
      </c>
      <c r="F61" s="160"/>
    </row>
    <row r="62" spans="2:6" ht="21.75" customHeight="1" x14ac:dyDescent="0.2">
      <c r="B62" s="162"/>
      <c r="C62" s="13" t="s">
        <v>33</v>
      </c>
      <c r="D62" s="46" t="s">
        <v>18</v>
      </c>
      <c r="E62" s="160">
        <v>10</v>
      </c>
      <c r="F62" s="160"/>
    </row>
    <row r="63" spans="2:6" ht="24.75" customHeight="1" x14ac:dyDescent="0.2">
      <c r="B63" s="168" t="s">
        <v>6</v>
      </c>
      <c r="C63" s="169"/>
      <c r="D63" s="169"/>
      <c r="E63" s="169"/>
      <c r="F63" s="169"/>
    </row>
    <row r="64" spans="2:6" ht="38.25" x14ac:dyDescent="0.2">
      <c r="B64" s="156">
        <v>13</v>
      </c>
      <c r="C64" s="13" t="s">
        <v>250</v>
      </c>
      <c r="D64" s="105"/>
      <c r="E64" s="167"/>
      <c r="F64" s="167"/>
    </row>
    <row r="65" spans="2:6" ht="20.25" customHeight="1" x14ac:dyDescent="0.2">
      <c r="B65" s="159"/>
      <c r="C65" s="90" t="s">
        <v>251</v>
      </c>
      <c r="D65" s="46" t="s">
        <v>19</v>
      </c>
      <c r="E65" s="160">
        <v>130</v>
      </c>
      <c r="F65" s="161" t="s">
        <v>252</v>
      </c>
    </row>
    <row r="66" spans="2:6" ht="20.25" customHeight="1" x14ac:dyDescent="0.2">
      <c r="B66" s="159"/>
      <c r="C66" s="90" t="s">
        <v>25</v>
      </c>
      <c r="D66" s="46" t="s">
        <v>19</v>
      </c>
      <c r="E66" s="160">
        <v>120</v>
      </c>
      <c r="F66" s="160"/>
    </row>
    <row r="67" spans="2:6" ht="20.25" customHeight="1" x14ac:dyDescent="0.2">
      <c r="B67" s="162"/>
      <c r="C67" s="90" t="s">
        <v>26</v>
      </c>
      <c r="D67" s="46" t="s">
        <v>19</v>
      </c>
      <c r="E67" s="160">
        <v>95</v>
      </c>
      <c r="F67" s="165" t="s">
        <v>253</v>
      </c>
    </row>
    <row r="68" spans="2:6" x14ac:dyDescent="0.2">
      <c r="B68" s="163"/>
      <c r="C68" s="164"/>
      <c r="D68" s="164"/>
      <c r="E68" s="164"/>
      <c r="F68" s="164"/>
    </row>
    <row r="69" spans="2:6" ht="38.25" x14ac:dyDescent="0.2">
      <c r="B69" s="156">
        <v>14</v>
      </c>
      <c r="C69" s="13" t="s">
        <v>254</v>
      </c>
      <c r="D69" s="105"/>
      <c r="E69" s="167"/>
      <c r="F69" s="167"/>
    </row>
    <row r="70" spans="2:6" ht="20.25" customHeight="1" x14ac:dyDescent="0.2">
      <c r="B70" s="159"/>
      <c r="C70" s="90" t="s">
        <v>255</v>
      </c>
      <c r="D70" s="46" t="s">
        <v>19</v>
      </c>
      <c r="E70" s="160">
        <v>120</v>
      </c>
      <c r="F70" s="160"/>
    </row>
    <row r="71" spans="2:6" ht="20.25" customHeight="1" x14ac:dyDescent="0.2">
      <c r="B71" s="159"/>
      <c r="C71" s="90" t="s">
        <v>28</v>
      </c>
      <c r="D71" s="46" t="s">
        <v>19</v>
      </c>
      <c r="E71" s="160">
        <v>100</v>
      </c>
      <c r="F71" s="160"/>
    </row>
    <row r="72" spans="2:6" ht="20.25" customHeight="1" x14ac:dyDescent="0.2">
      <c r="B72" s="162"/>
      <c r="C72" s="90" t="s">
        <v>29</v>
      </c>
      <c r="D72" s="46" t="s">
        <v>19</v>
      </c>
      <c r="E72" s="160">
        <v>85</v>
      </c>
      <c r="F72" s="160"/>
    </row>
    <row r="73" spans="2:6" x14ac:dyDescent="0.2">
      <c r="B73" s="163"/>
      <c r="C73" s="164"/>
      <c r="D73" s="164"/>
      <c r="E73" s="164"/>
      <c r="F73" s="164"/>
    </row>
    <row r="74" spans="2:6" ht="62.25" customHeight="1" x14ac:dyDescent="0.2">
      <c r="B74" s="156">
        <v>15</v>
      </c>
      <c r="C74" s="11" t="s">
        <v>256</v>
      </c>
      <c r="D74" s="105"/>
      <c r="E74" s="167"/>
      <c r="F74" s="167"/>
    </row>
    <row r="75" spans="2:6" ht="38.25" x14ac:dyDescent="0.2">
      <c r="B75" s="159"/>
      <c r="C75" s="13" t="s">
        <v>257</v>
      </c>
      <c r="D75" s="46" t="s">
        <v>19</v>
      </c>
      <c r="E75" s="160">
        <v>195</v>
      </c>
      <c r="F75" s="161" t="s">
        <v>258</v>
      </c>
    </row>
    <row r="76" spans="2:6" ht="25.5" x14ac:dyDescent="0.2">
      <c r="B76" s="162"/>
      <c r="C76" s="13" t="s">
        <v>259</v>
      </c>
      <c r="D76" s="46" t="s">
        <v>19</v>
      </c>
      <c r="E76" s="160">
        <v>140</v>
      </c>
      <c r="F76" s="160"/>
    </row>
    <row r="77" spans="2:6" x14ac:dyDescent="0.2">
      <c r="B77" s="163"/>
      <c r="C77" s="164"/>
      <c r="D77" s="164"/>
      <c r="E77" s="164"/>
      <c r="F77" s="164"/>
    </row>
    <row r="78" spans="2:6" ht="51" x14ac:dyDescent="0.2">
      <c r="B78" s="156">
        <v>16</v>
      </c>
      <c r="C78" s="11" t="s">
        <v>260</v>
      </c>
      <c r="D78" s="105"/>
      <c r="E78" s="167"/>
      <c r="F78" s="167"/>
    </row>
    <row r="79" spans="2:6" ht="20.25" customHeight="1" x14ac:dyDescent="0.2">
      <c r="B79" s="162"/>
      <c r="C79" s="90" t="s">
        <v>261</v>
      </c>
      <c r="D79" s="46" t="s">
        <v>19</v>
      </c>
      <c r="E79" s="160">
        <v>400</v>
      </c>
      <c r="F79" s="160"/>
    </row>
    <row r="80" spans="2:6" x14ac:dyDescent="0.2">
      <c r="B80" s="163"/>
      <c r="C80" s="164"/>
      <c r="D80" s="164"/>
      <c r="E80" s="164"/>
      <c r="F80" s="164"/>
    </row>
    <row r="81" spans="2:6" ht="38.25" x14ac:dyDescent="0.2">
      <c r="B81" s="156">
        <v>17</v>
      </c>
      <c r="C81" s="16" t="s">
        <v>262</v>
      </c>
      <c r="D81" s="105"/>
      <c r="E81" s="167"/>
      <c r="F81" s="167"/>
    </row>
    <row r="82" spans="2:6" ht="20.25" customHeight="1" x14ac:dyDescent="0.2">
      <c r="B82" s="159"/>
      <c r="C82" s="5" t="s">
        <v>22</v>
      </c>
      <c r="D82" s="46" t="s">
        <v>19</v>
      </c>
      <c r="E82" s="160">
        <v>650</v>
      </c>
      <c r="F82" s="160"/>
    </row>
    <row r="83" spans="2:6" ht="20.25" customHeight="1" x14ac:dyDescent="0.2">
      <c r="B83" s="159"/>
      <c r="C83" s="5" t="s">
        <v>263</v>
      </c>
      <c r="D83" s="46" t="s">
        <v>19</v>
      </c>
      <c r="E83" s="160">
        <v>900</v>
      </c>
      <c r="F83" s="160"/>
    </row>
    <row r="84" spans="2:6" ht="20.25" customHeight="1" x14ac:dyDescent="0.2">
      <c r="B84" s="162"/>
      <c r="C84" s="5" t="s">
        <v>264</v>
      </c>
      <c r="D84" s="46" t="s">
        <v>19</v>
      </c>
      <c r="E84" s="160">
        <v>550</v>
      </c>
      <c r="F84" s="160"/>
    </row>
    <row r="85" spans="2:6" x14ac:dyDescent="0.2">
      <c r="B85" s="163"/>
      <c r="C85" s="164"/>
      <c r="D85" s="164"/>
      <c r="E85" s="164"/>
      <c r="F85" s="164"/>
    </row>
    <row r="86" spans="2:6" ht="102.75" customHeight="1" x14ac:dyDescent="0.2">
      <c r="B86" s="156">
        <v>18</v>
      </c>
      <c r="C86" s="4" t="s">
        <v>265</v>
      </c>
      <c r="D86" s="105"/>
      <c r="E86" s="167"/>
      <c r="F86" s="167"/>
    </row>
    <row r="87" spans="2:6" ht="22.5" customHeight="1" x14ac:dyDescent="0.2">
      <c r="B87" s="162"/>
      <c r="C87" s="5" t="s">
        <v>266</v>
      </c>
      <c r="D87" s="46" t="s">
        <v>19</v>
      </c>
      <c r="E87" s="160">
        <v>570</v>
      </c>
      <c r="F87" s="160"/>
    </row>
    <row r="88" spans="2:6" x14ac:dyDescent="0.2">
      <c r="B88" s="163"/>
      <c r="C88" s="164"/>
      <c r="D88" s="164"/>
      <c r="E88" s="164"/>
      <c r="F88" s="164"/>
    </row>
    <row r="89" spans="2:6" ht="178.5" x14ac:dyDescent="0.2">
      <c r="B89" s="156">
        <v>19</v>
      </c>
      <c r="C89" s="4" t="s">
        <v>267</v>
      </c>
      <c r="D89" s="105"/>
      <c r="E89" s="167"/>
      <c r="F89" s="167"/>
    </row>
    <row r="90" spans="2:6" ht="21" customHeight="1" x14ac:dyDescent="0.2">
      <c r="B90" s="162"/>
      <c r="C90" s="5" t="s">
        <v>32</v>
      </c>
      <c r="D90" s="46" t="s">
        <v>19</v>
      </c>
      <c r="E90" s="160">
        <v>470</v>
      </c>
      <c r="F90" s="160"/>
    </row>
    <row r="91" spans="2:6" ht="12.75" customHeight="1" x14ac:dyDescent="0.2">
      <c r="B91" s="163"/>
      <c r="C91" s="164"/>
      <c r="D91" s="164"/>
      <c r="E91" s="164"/>
      <c r="F91" s="164"/>
    </row>
    <row r="92" spans="2:6" ht="25.5" x14ac:dyDescent="0.2">
      <c r="B92" s="156">
        <v>20</v>
      </c>
      <c r="C92" s="13" t="s">
        <v>268</v>
      </c>
      <c r="D92" s="105"/>
      <c r="E92" s="167"/>
      <c r="F92" s="167"/>
    </row>
    <row r="93" spans="2:6" ht="21.75" customHeight="1" x14ac:dyDescent="0.2">
      <c r="B93" s="162"/>
      <c r="C93" s="13" t="s">
        <v>248</v>
      </c>
      <c r="D93" s="46" t="s">
        <v>18</v>
      </c>
      <c r="E93" s="160">
        <v>15</v>
      </c>
      <c r="F93" s="160"/>
    </row>
    <row r="94" spans="2:6" ht="15.75" x14ac:dyDescent="0.2">
      <c r="B94" s="170" t="s">
        <v>7</v>
      </c>
      <c r="C94" s="171"/>
      <c r="D94" s="171"/>
      <c r="E94" s="171"/>
      <c r="F94" s="171"/>
    </row>
    <row r="95" spans="2:6" ht="27" customHeight="1" x14ac:dyDescent="0.2">
      <c r="B95" s="46">
        <v>21</v>
      </c>
      <c r="C95" s="31" t="s">
        <v>269</v>
      </c>
      <c r="D95" s="46" t="s">
        <v>18</v>
      </c>
      <c r="E95" s="160">
        <v>45</v>
      </c>
      <c r="F95" s="160"/>
    </row>
    <row r="96" spans="2:6" x14ac:dyDescent="0.2">
      <c r="B96" s="163"/>
      <c r="C96" s="164"/>
      <c r="D96" s="164"/>
      <c r="E96" s="164"/>
      <c r="F96" s="164"/>
    </row>
    <row r="97" spans="2:6" ht="38.25" x14ac:dyDescent="0.2">
      <c r="B97" s="46">
        <v>22</v>
      </c>
      <c r="C97" s="31" t="s">
        <v>270</v>
      </c>
      <c r="D97" s="46" t="s">
        <v>18</v>
      </c>
      <c r="E97" s="160">
        <v>25</v>
      </c>
      <c r="F97" s="161" t="s">
        <v>271</v>
      </c>
    </row>
    <row r="98" spans="2:6" ht="35.25" customHeight="1" x14ac:dyDescent="0.2">
      <c r="C98" s="151"/>
    </row>
    <row r="99" spans="2:6" x14ac:dyDescent="0.2">
      <c r="C99" s="172"/>
    </row>
    <row r="100" spans="2:6" x14ac:dyDescent="0.2">
      <c r="B100" s="35"/>
    </row>
    <row r="101" spans="2:6" ht="14.25" customHeight="1" x14ac:dyDescent="0.2">
      <c r="B101" s="35"/>
    </row>
    <row r="102" spans="2:6" ht="14.25" customHeight="1" x14ac:dyDescent="0.2">
      <c r="B102" s="35"/>
    </row>
    <row r="103" spans="2:6" x14ac:dyDescent="0.2">
      <c r="B103" s="35"/>
    </row>
    <row r="104" spans="2:6" x14ac:dyDescent="0.2">
      <c r="B104" s="35"/>
      <c r="C104" s="6"/>
    </row>
    <row r="105" spans="2:6" x14ac:dyDescent="0.2">
      <c r="B105" s="35"/>
      <c r="C105" s="38"/>
    </row>
    <row r="106" spans="2:6" x14ac:dyDescent="0.2">
      <c r="B106" s="35"/>
    </row>
    <row r="107" spans="2:6" x14ac:dyDescent="0.2">
      <c r="B107" s="35"/>
      <c r="C107" s="40"/>
    </row>
    <row r="108" spans="2:6" x14ac:dyDescent="0.2">
      <c r="B108" s="35"/>
      <c r="C108" s="40"/>
    </row>
    <row r="110" spans="2:6" x14ac:dyDescent="0.2">
      <c r="C110" s="172"/>
    </row>
    <row r="111" spans="2:6" x14ac:dyDescent="0.2">
      <c r="B111" s="35"/>
    </row>
    <row r="112" spans="2:6" x14ac:dyDescent="0.2">
      <c r="B112" s="35"/>
    </row>
    <row r="113" spans="2:6" x14ac:dyDescent="0.2">
      <c r="B113" s="35"/>
    </row>
    <row r="114" spans="2:6" x14ac:dyDescent="0.2">
      <c r="B114" s="35"/>
      <c r="D114" s="173"/>
      <c r="E114" s="174"/>
      <c r="F114" s="174"/>
    </row>
    <row r="115" spans="2:6" x14ac:dyDescent="0.2">
      <c r="C115" s="38"/>
    </row>
  </sheetData>
  <conditionalFormatting sqref="C5 E28:F30 E33:F34 E37:F39 E44:F45 E48:F49 E52:F52 E55:F55 E57:F57 E60:F62 E65:F67 E70:F72 E75:F76 E79:F79 E82:F84 E87:F87 E90:F90 E93:F93 E95:F95 E97:F97 E41:F41">
    <cfRule type="containsBlanks" dxfId="3" priority="48">
      <formula>LEN(TRIM(C5))=0</formula>
    </cfRule>
  </conditionalFormatting>
  <conditionalFormatting sqref="E11:F14">
    <cfRule type="containsBlanks" dxfId="2" priority="46">
      <formula>LEN(TRIM(E11))=0</formula>
    </cfRule>
    <cfRule type="containsBlanks" priority="47">
      <formula>LEN(TRIM(E11))=0</formula>
    </cfRule>
  </conditionalFormatting>
  <conditionalFormatting sqref="E17:F20 E23:F25">
    <cfRule type="containsBlanks" dxfId="1" priority="45" stopIfTrue="1">
      <formula>LEN(TRIM(E17))=0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PRILOGA 1</vt:lpstr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SADAR Žan</dc:creator>
  <cp:lastModifiedBy>KREMŽAR KOVAČ Tanja</cp:lastModifiedBy>
  <cp:lastPrinted>2023-01-19T13:01:31Z</cp:lastPrinted>
  <dcterms:created xsi:type="dcterms:W3CDTF">2020-05-22T07:34:53Z</dcterms:created>
  <dcterms:modified xsi:type="dcterms:W3CDTF">2024-05-16T06:42:05Z</dcterms:modified>
</cp:coreProperties>
</file>