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TONETA PAVČKA MIRNA PEČ\RAZPISNA DOKUMENTACIJA\"/>
    </mc:Choice>
  </mc:AlternateContent>
  <xr:revisionPtr revIDLastSave="0" documentId="13_ncr:1_{DB255DB9-07BB-49BC-B714-98825D6B15CE}" xr6:coauthVersionLast="47" xr6:coauthVersionMax="47" xr10:uidLastSave="{00000000-0000-0000-0000-000000000000}"/>
  <bookViews>
    <workbookView xWindow="-120" yWindow="-120" windowWidth="29040" windowHeight="15720" tabRatio="819" firstSheet="5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IK meso" sheetId="32" r:id="rId6"/>
    <sheet name="4_Perutnina" sheetId="33" r:id="rId7"/>
    <sheet name="5_Kruh in krušni izdelki" sheetId="34" r:id="rId8"/>
    <sheet name="6_Pekovski in slaščič.izdelki" sheetId="35" r:id="rId9"/>
    <sheet name="7_Žita, mlevski izdelki" sheetId="36" r:id="rId10"/>
    <sheet name="8_Ribe" sheetId="37" r:id="rId11"/>
    <sheet name="9_Sveže, suho sadje" sheetId="38" r:id="rId12"/>
    <sheet name="10_Zamrznjeno sadje in zelen." sheetId="39" r:id="rId13"/>
    <sheet name="11_Zamrznjeni izdelki iz testa" sheetId="40" r:id="rId14"/>
    <sheet name="12_Sadni sokovi, rezine" sheetId="41" r:id="rId15"/>
    <sheet name="13_Ostalo prehrambeno blago" sheetId="42" r:id="rId16"/>
    <sheet name="14_ Dietna živila" sheetId="43" r:id="rId17"/>
    <sheet name="15_Dietna ž.brez aditivov" sheetId="44" r:id="rId18"/>
    <sheet name="16_Eko mleko" sheetId="45" r:id="rId19"/>
    <sheet name="17_Eko kefir in kefir" sheetId="62" r:id="rId20"/>
    <sheet name="18_ Eko meso" sheetId="46" r:id="rId21"/>
    <sheet name="19_Eko perutnina" sheetId="47" r:id="rId22"/>
    <sheet name="20_Eko kruh" sheetId="48" r:id="rId23"/>
    <sheet name="21_Eko zelenjava" sheetId="49" r:id="rId24"/>
    <sheet name="22_Eko zamrznjeno sadje in zele" sheetId="63" r:id="rId25"/>
    <sheet name="23_Eko testenine" sheetId="64" r:id="rId26"/>
  </sheets>
  <definedNames>
    <definedName name="_xlnm._FilterDatabase" localSheetId="16" hidden="1">'14_ Dietna živila'!$A$95:$L$99</definedName>
    <definedName name="_Hlk15366980" localSheetId="1">'Navodila za izpolnjevanje'!#REF!</definedName>
    <definedName name="_xlnm.Print_Area" localSheetId="3">'1_Mleko in mlečni izdelki'!$A$1:$U$86</definedName>
    <definedName name="_xlnm.Print_Area" localSheetId="12">'10_Zamrznjeno sadje in zelen.'!$A$1:$U$52</definedName>
    <definedName name="_xlnm.Print_Area" localSheetId="13">'11_Zamrznjeni izdelki iz testa'!$A$1:$U$64</definedName>
    <definedName name="_xlnm.Print_Area" localSheetId="14">'12_Sadni sokovi, rezine'!$A$1:$U$36</definedName>
    <definedName name="_xlnm.Print_Area" localSheetId="15">'13_Ostalo prehrambeno blago'!$A$1:$U$183</definedName>
    <definedName name="_xlnm.Print_Area" localSheetId="16">'14_ Dietna živila'!$A$1:$U$103</definedName>
    <definedName name="_xlnm.Print_Area" localSheetId="17">'15_Dietna ž.brez aditivov'!$A$1:$U$53</definedName>
    <definedName name="_xlnm.Print_Area" localSheetId="18">'16_Eko mleko'!$A$1:$U$39</definedName>
    <definedName name="_xlnm.Print_Area" localSheetId="19">'17_Eko kefir in kefir'!$A$1:$U$30</definedName>
    <definedName name="_xlnm.Print_Area" localSheetId="20">'18_ Eko meso'!$A$1:$U$50</definedName>
    <definedName name="_xlnm.Print_Area" localSheetId="21">'19_Eko perutnina'!$A$1:$U$30</definedName>
    <definedName name="_xlnm.Print_Area" localSheetId="4">'2_Meso in mesni izdelki'!$A$1:$U$56</definedName>
    <definedName name="_xlnm.Print_Area" localSheetId="22">'20_Eko kruh'!$A$1:$U$82</definedName>
    <definedName name="_xlnm.Print_Area" localSheetId="23">'21_Eko zelenjava'!$A$1:$U$37</definedName>
    <definedName name="_xlnm.Print_Area" localSheetId="24">'22_Eko zamrznjeno sadje in zele'!$A$1:$U$28</definedName>
    <definedName name="_xlnm.Print_Area" localSheetId="25">'23_Eko testenine'!$A$1:$U$30</definedName>
    <definedName name="_xlnm.Print_Area" localSheetId="5">'3_IK meso'!$A$1:$U$32</definedName>
    <definedName name="_xlnm.Print_Area" localSheetId="6">'4_Perutnina'!$A$1:$U$49</definedName>
    <definedName name="_xlnm.Print_Area" localSheetId="7">'5_Kruh in krušni izdelki'!$A$1:$U$78</definedName>
    <definedName name="_xlnm.Print_Area" localSheetId="8">'6_Pekovski in slaščič.izdelki'!$A$1:$U$79</definedName>
    <definedName name="_xlnm.Print_Area" localSheetId="9">'7_Žita, mlevski izdelki'!$A$1:$U$88</definedName>
    <definedName name="_xlnm.Print_Area" localSheetId="10">'8_Ribe'!$A$1:$U$43</definedName>
    <definedName name="_xlnm.Print_Area" localSheetId="11">'9_Sveže, suho sadje'!$A$1:$U$108</definedName>
    <definedName name="_xlnm.Print_Area" localSheetId="1">'Navodila za izpolnjevanje'!$A$1:$C$30</definedName>
    <definedName name="_xlnm.Print_Area" localSheetId="2">'Ponudbeni pred_rekapitulacija'!$A$1:$I$41</definedName>
    <definedName name="_xlnm.Print_Titles" localSheetId="3">'1_Mleko in mlečni izdelki'!$15:$15</definedName>
    <definedName name="_xlnm.Print_Titles" localSheetId="12">'10_Zamrznjeno sadje in zelen.'!$15:$15</definedName>
    <definedName name="_xlnm.Print_Titles" localSheetId="13">'11_Zamrznjeni izdelki iz testa'!$15:$15</definedName>
    <definedName name="_xlnm.Print_Titles" localSheetId="14">'12_Sadni sokovi, rezine'!$15:$15</definedName>
    <definedName name="_xlnm.Print_Titles" localSheetId="15">'13_Ostalo prehrambeno blago'!$15:$15</definedName>
    <definedName name="_xlnm.Print_Titles" localSheetId="16">'14_ Dietna živila'!$15:$15</definedName>
    <definedName name="_xlnm.Print_Titles" localSheetId="17">'15_Dietna ž.brez aditivov'!$15:$15</definedName>
    <definedName name="_xlnm.Print_Titles" localSheetId="18">'16_Eko mleko'!$15:$15</definedName>
    <definedName name="_xlnm.Print_Titles" localSheetId="19">'17_Eko kefir in kefir'!$15:$15</definedName>
    <definedName name="_xlnm.Print_Titles" localSheetId="20">'18_ Eko meso'!$15:$15</definedName>
    <definedName name="_xlnm.Print_Titles" localSheetId="21">'19_Eko perutnina'!$15:$15</definedName>
    <definedName name="_xlnm.Print_Titles" localSheetId="4">'2_Meso in mesni izdelki'!$15:$15</definedName>
    <definedName name="_xlnm.Print_Titles" localSheetId="22">'20_Eko kruh'!$15:$15</definedName>
    <definedName name="_xlnm.Print_Titles" localSheetId="23">'21_Eko zelenjava'!$15:$15</definedName>
    <definedName name="_xlnm.Print_Titles" localSheetId="24">'22_Eko zamrznjeno sadje in zele'!$15:$15</definedName>
    <definedName name="_xlnm.Print_Titles" localSheetId="25">'23_Eko testenine'!$15:$15</definedName>
    <definedName name="_xlnm.Print_Titles" localSheetId="5">'3_IK meso'!$15:$15</definedName>
    <definedName name="_xlnm.Print_Titles" localSheetId="6">'4_Perutnina'!$15:$15</definedName>
    <definedName name="_xlnm.Print_Titles" localSheetId="7">'5_Kruh in krušni izdelki'!$15:$15</definedName>
    <definedName name="_xlnm.Print_Titles" localSheetId="8">'6_Pekovski in slaščič.izdelki'!$15:$15</definedName>
    <definedName name="_xlnm.Print_Titles" localSheetId="9">'7_Žita, mlevski izdelki'!$15:$15</definedName>
    <definedName name="_xlnm.Print_Titles" localSheetId="10">'8_Ribe'!$15:$15</definedName>
    <definedName name="_xlnm.Print_Titles" localSheetId="11">'9_Sveže, suho sadje'!$15:$15</definedName>
  </definedNames>
  <calcPr calcId="191029"/>
</workbook>
</file>

<file path=xl/calcChain.xml><?xml version="1.0" encoding="utf-8"?>
<calcChain xmlns="http://schemas.openxmlformats.org/spreadsheetml/2006/main">
  <c r="H51" i="40" l="1"/>
  <c r="H52" i="40"/>
  <c r="H53" i="40"/>
  <c r="H54" i="40"/>
  <c r="I51" i="40"/>
  <c r="I52" i="40"/>
  <c r="I53" i="40"/>
  <c r="I54" i="40"/>
  <c r="Q51" i="40"/>
  <c r="R51" i="40" s="1"/>
  <c r="T51" i="40" s="1"/>
  <c r="Q52" i="40"/>
  <c r="R52" i="40" s="1"/>
  <c r="T52" i="40" s="1"/>
  <c r="Q53" i="40"/>
  <c r="R53" i="40" s="1"/>
  <c r="T53" i="40" s="1"/>
  <c r="Q54" i="40"/>
  <c r="R54" i="40"/>
  <c r="S51" i="40"/>
  <c r="S52" i="40"/>
  <c r="S53" i="40"/>
  <c r="S54" i="40"/>
  <c r="T54" i="40"/>
  <c r="B13" i="64"/>
  <c r="B12" i="64"/>
  <c r="B13" i="63"/>
  <c r="B12" i="63"/>
  <c r="B13" i="62"/>
  <c r="B12" i="62"/>
  <c r="H63" i="34"/>
  <c r="I63" i="34"/>
  <c r="Q63" i="34"/>
  <c r="R63" i="34"/>
  <c r="T63" i="34" s="1"/>
  <c r="S63" i="34"/>
  <c r="H53" i="29" l="1"/>
  <c r="I53" i="29"/>
  <c r="Q53" i="29"/>
  <c r="R53" i="29" s="1"/>
  <c r="T53" i="29" s="1"/>
  <c r="S53" i="29"/>
  <c r="H54" i="29"/>
  <c r="I54" i="29"/>
  <c r="Q54" i="29"/>
  <c r="R54" i="29" s="1"/>
  <c r="T54" i="29" s="1"/>
  <c r="S54" i="29"/>
  <c r="H55" i="29"/>
  <c r="I55" i="29"/>
  <c r="Q55" i="29"/>
  <c r="R55" i="29" s="1"/>
  <c r="T55" i="29" s="1"/>
  <c r="S55" i="29"/>
  <c r="H56" i="29"/>
  <c r="I56" i="29"/>
  <c r="Q56" i="29"/>
  <c r="R56" i="29" s="1"/>
  <c r="T56" i="29" s="1"/>
  <c r="S56" i="29"/>
  <c r="H57" i="29"/>
  <c r="I57" i="29"/>
  <c r="Q57" i="29"/>
  <c r="R57" i="29" s="1"/>
  <c r="T57" i="29" s="1"/>
  <c r="S57" i="29"/>
  <c r="H58" i="29"/>
  <c r="I58" i="29"/>
  <c r="Q58" i="29"/>
  <c r="R58" i="29"/>
  <c r="T58" i="29" s="1"/>
  <c r="S58" i="29"/>
  <c r="H59" i="29"/>
  <c r="I59" i="29"/>
  <c r="Q59" i="29"/>
  <c r="R59" i="29"/>
  <c r="T59" i="29" s="1"/>
  <c r="S59" i="29"/>
  <c r="H60" i="29"/>
  <c r="I60" i="29" s="1"/>
  <c r="Q60" i="29"/>
  <c r="R60" i="29" s="1"/>
  <c r="T60" i="29" s="1"/>
  <c r="S60" i="29"/>
  <c r="H61" i="29"/>
  <c r="I61" i="29"/>
  <c r="Q61" i="29"/>
  <c r="R61" i="29" s="1"/>
  <c r="T61" i="29" s="1"/>
  <c r="S61" i="29"/>
  <c r="H62" i="29"/>
  <c r="I62" i="29" s="1"/>
  <c r="Q62" i="29"/>
  <c r="R62" i="29"/>
  <c r="T62" i="29" s="1"/>
  <c r="S62" i="29"/>
  <c r="H63" i="29"/>
  <c r="I63" i="29"/>
  <c r="Q63" i="29"/>
  <c r="R63" i="29" s="1"/>
  <c r="T63" i="29" s="1"/>
  <c r="S63" i="29"/>
  <c r="H64" i="29"/>
  <c r="I64" i="29" s="1"/>
  <c r="Q64" i="29"/>
  <c r="R64" i="29" s="1"/>
  <c r="T64" i="29" s="1"/>
  <c r="S64" i="29"/>
  <c r="H65" i="29"/>
  <c r="I65" i="29" s="1"/>
  <c r="Q65" i="29"/>
  <c r="R65" i="29" s="1"/>
  <c r="T65" i="29" s="1"/>
  <c r="S65" i="29"/>
  <c r="H66" i="29"/>
  <c r="I66" i="29" s="1"/>
  <c r="Q66" i="29"/>
  <c r="R66" i="29"/>
  <c r="T66" i="29" s="1"/>
  <c r="S66" i="29"/>
  <c r="H67" i="29"/>
  <c r="I67" i="29" s="1"/>
  <c r="Q67" i="29"/>
  <c r="R67" i="29" s="1"/>
  <c r="T67" i="29" s="1"/>
  <c r="S67" i="29"/>
  <c r="H68" i="29"/>
  <c r="I68" i="29"/>
  <c r="Q68" i="29"/>
  <c r="R68" i="29" s="1"/>
  <c r="T68" i="29" s="1"/>
  <c r="S68" i="29"/>
  <c r="H69" i="29"/>
  <c r="I69" i="29"/>
  <c r="Q69" i="29"/>
  <c r="R69" i="29" s="1"/>
  <c r="T69" i="29" s="1"/>
  <c r="S69" i="29"/>
  <c r="H70" i="29"/>
  <c r="I70" i="29"/>
  <c r="Q70" i="29"/>
  <c r="R70" i="29" s="1"/>
  <c r="T70" i="29" s="1"/>
  <c r="S70" i="29"/>
  <c r="H71" i="29"/>
  <c r="I71" i="29"/>
  <c r="Q71" i="29"/>
  <c r="R71" i="29" s="1"/>
  <c r="T71" i="29" s="1"/>
  <c r="S71" i="29"/>
  <c r="H72" i="29"/>
  <c r="I72" i="29" s="1"/>
  <c r="Q72" i="29"/>
  <c r="R72" i="29"/>
  <c r="T72" i="29" s="1"/>
  <c r="S72" i="29"/>
  <c r="H73" i="29"/>
  <c r="I73" i="29" s="1"/>
  <c r="Q73" i="29"/>
  <c r="R73" i="29" s="1"/>
  <c r="T73" i="29" s="1"/>
  <c r="S73" i="29"/>
  <c r="H74" i="29"/>
  <c r="I74" i="29"/>
  <c r="Q74" i="29"/>
  <c r="R74" i="29" s="1"/>
  <c r="T74" i="29" s="1"/>
  <c r="S74" i="29"/>
  <c r="H75" i="29"/>
  <c r="I75" i="29"/>
  <c r="Q75" i="29"/>
  <c r="R75" i="29" s="1"/>
  <c r="T75" i="29" s="1"/>
  <c r="S75" i="29"/>
  <c r="H32" i="48" l="1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Q32" i="48"/>
  <c r="Q33" i="48"/>
  <c r="Q34" i="48"/>
  <c r="Q35" i="48"/>
  <c r="Q36" i="48"/>
  <c r="Q37" i="48"/>
  <c r="Q38" i="48"/>
  <c r="Q39" i="48"/>
  <c r="Q40" i="48"/>
  <c r="Q41" i="48"/>
  <c r="Q42" i="48"/>
  <c r="Q43" i="48"/>
  <c r="Q44" i="48"/>
  <c r="Q45" i="48"/>
  <c r="Q46" i="48"/>
  <c r="Q47" i="48"/>
  <c r="Q48" i="48"/>
  <c r="Q49" i="48"/>
  <c r="Q50" i="48"/>
  <c r="Q51" i="48"/>
  <c r="Q52" i="48"/>
  <c r="Q53" i="48"/>
  <c r="Q54" i="48"/>
  <c r="Q55" i="48"/>
  <c r="Q56" i="48"/>
  <c r="Q57" i="48"/>
  <c r="Q58" i="48"/>
  <c r="Q59" i="48"/>
  <c r="R32" i="48"/>
  <c r="R33" i="48"/>
  <c r="R34" i="48"/>
  <c r="R35" i="48"/>
  <c r="R36" i="48"/>
  <c r="R37" i="48"/>
  <c r="R38" i="48"/>
  <c r="R39" i="48"/>
  <c r="R40" i="48"/>
  <c r="R41" i="48"/>
  <c r="R42" i="48"/>
  <c r="R43" i="48"/>
  <c r="R44" i="48"/>
  <c r="R45" i="48"/>
  <c r="R46" i="48"/>
  <c r="R47" i="48"/>
  <c r="R48" i="48"/>
  <c r="R49" i="48"/>
  <c r="R50" i="48"/>
  <c r="R51" i="48"/>
  <c r="R52" i="48"/>
  <c r="R53" i="48"/>
  <c r="R54" i="48"/>
  <c r="R55" i="48"/>
  <c r="R56" i="48"/>
  <c r="R57" i="48"/>
  <c r="R58" i="48"/>
  <c r="R59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T46" i="48"/>
  <c r="T47" i="48"/>
  <c r="T48" i="48"/>
  <c r="T49" i="48"/>
  <c r="T50" i="48"/>
  <c r="T51" i="48"/>
  <c r="T52" i="48"/>
  <c r="T53" i="48"/>
  <c r="T54" i="48"/>
  <c r="T55" i="48"/>
  <c r="T56" i="48"/>
  <c r="T57" i="48"/>
  <c r="T58" i="48"/>
  <c r="T59" i="48"/>
  <c r="H21" i="47"/>
  <c r="I21" i="47" s="1"/>
  <c r="Q21" i="47"/>
  <c r="R21" i="47" s="1"/>
  <c r="T21" i="47" s="1"/>
  <c r="S21" i="47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Q18" i="46"/>
  <c r="R18" i="46" s="1"/>
  <c r="T18" i="46" s="1"/>
  <c r="Q19" i="46"/>
  <c r="R19" i="46" s="1"/>
  <c r="T19" i="46" s="1"/>
  <c r="Q20" i="46"/>
  <c r="R20" i="46" s="1"/>
  <c r="T20" i="46" s="1"/>
  <c r="Q21" i="46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Q33" i="46"/>
  <c r="R21" i="46"/>
  <c r="R32" i="46"/>
  <c r="T32" i="46" s="1"/>
  <c r="R33" i="46"/>
  <c r="T33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T21" i="46"/>
  <c r="H29" i="45"/>
  <c r="I29" i="45" s="1"/>
  <c r="Q29" i="45"/>
  <c r="R29" i="45"/>
  <c r="T29" i="45" s="1"/>
  <c r="S29" i="45"/>
  <c r="H28" i="45"/>
  <c r="I28" i="45" s="1"/>
  <c r="Q28" i="45"/>
  <c r="R28" i="45"/>
  <c r="T28" i="45" s="1"/>
  <c r="S28" i="45"/>
  <c r="H27" i="45"/>
  <c r="I27" i="45"/>
  <c r="Q27" i="45"/>
  <c r="R27" i="45" s="1"/>
  <c r="T27" i="45" s="1"/>
  <c r="S27" i="45"/>
  <c r="H26" i="45"/>
  <c r="I26" i="45"/>
  <c r="Q26" i="45"/>
  <c r="R26" i="45" s="1"/>
  <c r="T26" i="45" s="1"/>
  <c r="S26" i="45"/>
  <c r="H50" i="40"/>
  <c r="I50" i="40"/>
  <c r="Q50" i="40"/>
  <c r="R50" i="40"/>
  <c r="T50" i="40" s="1"/>
  <c r="S50" i="40"/>
  <c r="H49" i="40"/>
  <c r="I49" i="40"/>
  <c r="Q49" i="40"/>
  <c r="R49" i="40" s="1"/>
  <c r="T49" i="40" s="1"/>
  <c r="S49" i="40"/>
  <c r="H48" i="40"/>
  <c r="I48" i="40"/>
  <c r="Q48" i="40"/>
  <c r="R48" i="40" s="1"/>
  <c r="T48" i="40" s="1"/>
  <c r="S48" i="40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H32" i="37"/>
  <c r="I32" i="37"/>
  <c r="Q32" i="37"/>
  <c r="R32" i="37"/>
  <c r="T32" i="37" s="1"/>
  <c r="S32" i="37"/>
  <c r="H31" i="37"/>
  <c r="I31" i="37"/>
  <c r="Q31" i="37"/>
  <c r="R31" i="37" s="1"/>
  <c r="T31" i="37" s="1"/>
  <c r="S31" i="37"/>
  <c r="H30" i="37"/>
  <c r="I30" i="37"/>
  <c r="Q30" i="37"/>
  <c r="R30" i="37" s="1"/>
  <c r="T30" i="37" s="1"/>
  <c r="S30" i="37"/>
  <c r="H78" i="36"/>
  <c r="I78" i="36" s="1"/>
  <c r="Q78" i="36"/>
  <c r="R78" i="36" s="1"/>
  <c r="T78" i="36" s="1"/>
  <c r="S78" i="36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Q54" i="35"/>
  <c r="Q55" i="35"/>
  <c r="R55" i="35" s="1"/>
  <c r="T55" i="35" s="1"/>
  <c r="Q56" i="35"/>
  <c r="R56" i="35" s="1"/>
  <c r="T56" i="35" s="1"/>
  <c r="Q57" i="35"/>
  <c r="R53" i="35"/>
  <c r="T53" i="35" s="1"/>
  <c r="R54" i="35"/>
  <c r="T54" i="35" s="1"/>
  <c r="R57" i="35"/>
  <c r="T57" i="35" s="1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H38" i="33"/>
  <c r="I38" i="33"/>
  <c r="Q38" i="33"/>
  <c r="R38" i="33"/>
  <c r="T38" i="33" s="1"/>
  <c r="S38" i="33"/>
  <c r="H37" i="33"/>
  <c r="I37" i="33"/>
  <c r="Q37" i="33"/>
  <c r="R37" i="33" s="1"/>
  <c r="T37" i="33" s="1"/>
  <c r="S37" i="33"/>
  <c r="H36" i="33"/>
  <c r="I36" i="33"/>
  <c r="Q36" i="33"/>
  <c r="R36" i="33" s="1"/>
  <c r="T36" i="33" s="1"/>
  <c r="S36" i="33"/>
  <c r="F36" i="28" l="1"/>
  <c r="F35" i="28"/>
  <c r="F31" i="28"/>
  <c r="F30" i="28"/>
  <c r="H19" i="62"/>
  <c r="H20" i="62"/>
  <c r="I19" i="62"/>
  <c r="I20" i="62"/>
  <c r="Q19" i="62"/>
  <c r="R19" i="62" s="1"/>
  <c r="T19" i="62" s="1"/>
  <c r="Q20" i="62"/>
  <c r="R20" i="62" s="1"/>
  <c r="T20" i="62" s="1"/>
  <c r="S19" i="62"/>
  <c r="S20" i="62"/>
  <c r="S21" i="64"/>
  <c r="Q21" i="64"/>
  <c r="R21" i="64" s="1"/>
  <c r="T21" i="64" s="1"/>
  <c r="H21" i="64"/>
  <c r="I21" i="64" s="1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H18" i="64"/>
  <c r="I18" i="64" s="1"/>
  <c r="S17" i="64"/>
  <c r="Q17" i="64"/>
  <c r="R17" i="64" s="1"/>
  <c r="T17" i="64" s="1"/>
  <c r="H17" i="64"/>
  <c r="I17" i="64" s="1"/>
  <c r="S16" i="64"/>
  <c r="Q16" i="64"/>
  <c r="R16" i="64" s="1"/>
  <c r="T16" i="64" s="1"/>
  <c r="H16" i="64"/>
  <c r="H22" i="64" s="1"/>
  <c r="G36" i="28" s="1"/>
  <c r="H36" i="28" s="1"/>
  <c r="C9" i="64"/>
  <c r="C8" i="64"/>
  <c r="C7" i="64"/>
  <c r="C6" i="64"/>
  <c r="C3" i="64"/>
  <c r="C2" i="64"/>
  <c r="S19" i="63"/>
  <c r="Q19" i="63"/>
  <c r="R19" i="63" s="1"/>
  <c r="T19" i="63" s="1"/>
  <c r="H19" i="63"/>
  <c r="I19" i="63" s="1"/>
  <c r="S18" i="63"/>
  <c r="Q18" i="63"/>
  <c r="R18" i="63" s="1"/>
  <c r="T18" i="63" s="1"/>
  <c r="I18" i="63"/>
  <c r="H18" i="63"/>
  <c r="S17" i="63"/>
  <c r="Q17" i="63"/>
  <c r="R17" i="63" s="1"/>
  <c r="T17" i="63" s="1"/>
  <c r="I17" i="63"/>
  <c r="H17" i="63"/>
  <c r="S16" i="63"/>
  <c r="Q16" i="63"/>
  <c r="R16" i="63" s="1"/>
  <c r="T16" i="63" s="1"/>
  <c r="H16" i="63"/>
  <c r="I16" i="63" s="1"/>
  <c r="C9" i="63"/>
  <c r="C8" i="63"/>
  <c r="C7" i="63"/>
  <c r="C6" i="63"/>
  <c r="C3" i="63"/>
  <c r="C2" i="63"/>
  <c r="S18" i="62"/>
  <c r="Q18" i="62"/>
  <c r="R18" i="62" s="1"/>
  <c r="T18" i="62" s="1"/>
  <c r="I18" i="62"/>
  <c r="H18" i="62"/>
  <c r="S17" i="62"/>
  <c r="Q17" i="62"/>
  <c r="R17" i="62" s="1"/>
  <c r="T17" i="62" s="1"/>
  <c r="H17" i="62"/>
  <c r="I17" i="62" s="1"/>
  <c r="S16" i="62"/>
  <c r="Q16" i="62"/>
  <c r="R16" i="62" s="1"/>
  <c r="T16" i="62" s="1"/>
  <c r="H16" i="62"/>
  <c r="H21" i="62" s="1"/>
  <c r="G30" i="28" s="1"/>
  <c r="C9" i="62"/>
  <c r="C8" i="62"/>
  <c r="C7" i="62"/>
  <c r="C6" i="62"/>
  <c r="C3" i="62"/>
  <c r="C2" i="62"/>
  <c r="H25" i="45"/>
  <c r="I25" i="45"/>
  <c r="Q25" i="45"/>
  <c r="R25" i="45" s="1"/>
  <c r="T25" i="45" s="1"/>
  <c r="S25" i="45"/>
  <c r="I16" i="64" l="1"/>
  <c r="I22" i="64" s="1"/>
  <c r="I36" i="28" s="1"/>
  <c r="I16" i="62"/>
  <c r="I21" i="62"/>
  <c r="I30" i="28" s="1"/>
  <c r="S21" i="62"/>
  <c r="C30" i="28" s="1"/>
  <c r="S22" i="64"/>
  <c r="C36" i="28" s="1"/>
  <c r="S20" i="63"/>
  <c r="C35" i="28" s="1"/>
  <c r="H20" i="63"/>
  <c r="G35" i="28" s="1"/>
  <c r="H35" i="28" s="1"/>
  <c r="I20" i="63"/>
  <c r="I35" i="28" s="1"/>
  <c r="T22" i="64"/>
  <c r="E36" i="28" s="1"/>
  <c r="D36" i="28" s="1"/>
  <c r="T20" i="63"/>
  <c r="E35" i="28" s="1"/>
  <c r="D35" i="28" s="1"/>
  <c r="T21" i="62"/>
  <c r="E30" i="28" s="1"/>
  <c r="H18" i="49" l="1"/>
  <c r="H19" i="49"/>
  <c r="I19" i="49" s="1"/>
  <c r="H20" i="49"/>
  <c r="I20" i="49" s="1"/>
  <c r="H21" i="49"/>
  <c r="H22" i="49"/>
  <c r="H23" i="49"/>
  <c r="I23" i="49" s="1"/>
  <c r="H24" i="49"/>
  <c r="I24" i="49" s="1"/>
  <c r="I18" i="49"/>
  <c r="I21" i="49"/>
  <c r="I22" i="49"/>
  <c r="Q18" i="49"/>
  <c r="Q19" i="49"/>
  <c r="R19" i="49" s="1"/>
  <c r="T19" i="49" s="1"/>
  <c r="Q20" i="49"/>
  <c r="R20" i="49" s="1"/>
  <c r="T20" i="49" s="1"/>
  <c r="Q21" i="49"/>
  <c r="Q22" i="49"/>
  <c r="Q23" i="49"/>
  <c r="R23" i="49" s="1"/>
  <c r="T23" i="49" s="1"/>
  <c r="Q24" i="49"/>
  <c r="R24" i="49" s="1"/>
  <c r="T24" i="49" s="1"/>
  <c r="R18" i="49"/>
  <c r="T18" i="49" s="1"/>
  <c r="R21" i="49"/>
  <c r="T21" i="49" s="1"/>
  <c r="R22" i="49"/>
  <c r="T22" i="49" s="1"/>
  <c r="S18" i="49"/>
  <c r="S19" i="49"/>
  <c r="S20" i="49"/>
  <c r="S21" i="49"/>
  <c r="S22" i="49"/>
  <c r="S23" i="49"/>
  <c r="S24" i="49"/>
  <c r="H25" i="49"/>
  <c r="H26" i="49"/>
  <c r="I26" i="49" s="1"/>
  <c r="H27" i="49"/>
  <c r="I27" i="49" s="1"/>
  <c r="H28" i="49"/>
  <c r="I25" i="49"/>
  <c r="I28" i="49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S25" i="49"/>
  <c r="S26" i="49"/>
  <c r="S27" i="49"/>
  <c r="S28" i="49"/>
  <c r="H21" i="48"/>
  <c r="H22" i="48"/>
  <c r="H23" i="48"/>
  <c r="H24" i="48"/>
  <c r="H25" i="48"/>
  <c r="H26" i="48"/>
  <c r="H27" i="48"/>
  <c r="H28" i="48"/>
  <c r="H29" i="48"/>
  <c r="H30" i="48"/>
  <c r="H31" i="48"/>
  <c r="H60" i="48"/>
  <c r="H61" i="48"/>
  <c r="H62" i="48"/>
  <c r="H63" i="48"/>
  <c r="H64" i="48"/>
  <c r="H65" i="48"/>
  <c r="H66" i="48"/>
  <c r="H67" i="48"/>
  <c r="H68" i="48"/>
  <c r="I21" i="48"/>
  <c r="I22" i="48"/>
  <c r="I23" i="48"/>
  <c r="I24" i="48"/>
  <c r="I25" i="48"/>
  <c r="I26" i="48"/>
  <c r="I27" i="48"/>
  <c r="I28" i="48"/>
  <c r="I29" i="48"/>
  <c r="I30" i="48"/>
  <c r="I31" i="48"/>
  <c r="I60" i="48"/>
  <c r="I61" i="48"/>
  <c r="I62" i="48"/>
  <c r="I63" i="48"/>
  <c r="I64" i="48"/>
  <c r="I65" i="48"/>
  <c r="I66" i="48"/>
  <c r="I67" i="48"/>
  <c r="I68" i="48"/>
  <c r="Q21" i="48"/>
  <c r="Q22" i="48"/>
  <c r="Q23" i="48"/>
  <c r="Q24" i="48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R21" i="48"/>
  <c r="T21" i="48" s="1"/>
  <c r="R22" i="48"/>
  <c r="T22" i="48" s="1"/>
  <c r="R23" i="48"/>
  <c r="T23" i="48" s="1"/>
  <c r="R24" i="48"/>
  <c r="T24" i="48" s="1"/>
  <c r="S21" i="48"/>
  <c r="S22" i="48"/>
  <c r="S23" i="48"/>
  <c r="S24" i="48"/>
  <c r="S25" i="48"/>
  <c r="S26" i="48"/>
  <c r="S27" i="48"/>
  <c r="S28" i="48"/>
  <c r="S29" i="48"/>
  <c r="S30" i="48"/>
  <c r="S31" i="48"/>
  <c r="S60" i="48"/>
  <c r="S61" i="48"/>
  <c r="S62" i="48"/>
  <c r="S63" i="48"/>
  <c r="S64" i="48"/>
  <c r="S65" i="48"/>
  <c r="S66" i="48"/>
  <c r="S67" i="48"/>
  <c r="S68" i="48"/>
  <c r="H17" i="47"/>
  <c r="H18" i="47"/>
  <c r="I18" i="47" s="1"/>
  <c r="I17" i="47"/>
  <c r="Q17" i="47"/>
  <c r="R17" i="47" s="1"/>
  <c r="T17" i="47" s="1"/>
  <c r="Q18" i="47"/>
  <c r="R18" i="47"/>
  <c r="T18" i="47" s="1"/>
  <c r="S17" i="47"/>
  <c r="S18" i="47"/>
  <c r="H17" i="46" l="1"/>
  <c r="H34" i="46"/>
  <c r="H35" i="46"/>
  <c r="H36" i="46"/>
  <c r="I17" i="46"/>
  <c r="I34" i="46"/>
  <c r="I35" i="46"/>
  <c r="I36" i="46"/>
  <c r="Q17" i="46"/>
  <c r="Q34" i="46"/>
  <c r="R34" i="46" s="1"/>
  <c r="T34" i="46" s="1"/>
  <c r="Q35" i="46"/>
  <c r="Q36" i="46"/>
  <c r="R36" i="46" s="1"/>
  <c r="T36" i="46" s="1"/>
  <c r="R17" i="46"/>
  <c r="T17" i="46" s="1"/>
  <c r="R35" i="46"/>
  <c r="T35" i="46" s="1"/>
  <c r="S17" i="46"/>
  <c r="S34" i="46"/>
  <c r="S35" i="46"/>
  <c r="S36" i="46"/>
  <c r="H37" i="46"/>
  <c r="H38" i="46"/>
  <c r="H39" i="46"/>
  <c r="H40" i="46"/>
  <c r="I37" i="46"/>
  <c r="I38" i="46"/>
  <c r="I39" i="46"/>
  <c r="I40" i="46"/>
  <c r="Q37" i="46"/>
  <c r="Q38" i="46"/>
  <c r="R38" i="46" s="1"/>
  <c r="T38" i="46" s="1"/>
  <c r="Q39" i="46"/>
  <c r="R39" i="46" s="1"/>
  <c r="T39" i="46" s="1"/>
  <c r="Q40" i="46"/>
  <c r="R40" i="46" s="1"/>
  <c r="T40" i="46" s="1"/>
  <c r="R37" i="46"/>
  <c r="T37" i="46" s="1"/>
  <c r="S37" i="46"/>
  <c r="S38" i="46"/>
  <c r="S39" i="46"/>
  <c r="S40" i="46"/>
  <c r="H41" i="46"/>
  <c r="I41" i="46"/>
  <c r="Q41" i="46"/>
  <c r="R41" i="46"/>
  <c r="T41" i="46" s="1"/>
  <c r="S41" i="46"/>
  <c r="B13" i="49"/>
  <c r="B12" i="49"/>
  <c r="B13" i="48"/>
  <c r="B12" i="48"/>
  <c r="B13" i="47"/>
  <c r="B12" i="47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R17" i="44" s="1"/>
  <c r="T17" i="44" s="1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19" i="44"/>
  <c r="T19" i="44" s="1"/>
  <c r="R20" i="44"/>
  <c r="T20" i="44" s="1"/>
  <c r="R21" i="44"/>
  <c r="T21" i="44" s="1"/>
  <c r="R23" i="44"/>
  <c r="T23" i="44" s="1"/>
  <c r="R24" i="44"/>
  <c r="T24" i="44" s="1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H28" i="44"/>
  <c r="H29" i="44"/>
  <c r="H30" i="44"/>
  <c r="H31" i="44"/>
  <c r="H32" i="44"/>
  <c r="H33" i="44"/>
  <c r="H34" i="44"/>
  <c r="H35" i="44"/>
  <c r="H36" i="44"/>
  <c r="H37" i="44"/>
  <c r="H38" i="44"/>
  <c r="I28" i="44"/>
  <c r="I29" i="44"/>
  <c r="I30" i="44"/>
  <c r="I31" i="44"/>
  <c r="I32" i="44"/>
  <c r="I33" i="44"/>
  <c r="I34" i="44"/>
  <c r="I35" i="44"/>
  <c r="I36" i="44"/>
  <c r="I37" i="44"/>
  <c r="I38" i="44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S28" i="44"/>
  <c r="S29" i="44"/>
  <c r="S30" i="44"/>
  <c r="S31" i="44"/>
  <c r="S32" i="44"/>
  <c r="S33" i="44"/>
  <c r="S34" i="44"/>
  <c r="S35" i="44"/>
  <c r="S36" i="44"/>
  <c r="S37" i="44"/>
  <c r="S38" i="44"/>
  <c r="H87" i="43"/>
  <c r="H88" i="43"/>
  <c r="H89" i="43"/>
  <c r="H90" i="43"/>
  <c r="H91" i="43"/>
  <c r="H92" i="43"/>
  <c r="I87" i="43"/>
  <c r="I88" i="43"/>
  <c r="I89" i="43"/>
  <c r="I90" i="43"/>
  <c r="I91" i="43"/>
  <c r="I92" i="43"/>
  <c r="Q87" i="43"/>
  <c r="R87" i="43" s="1"/>
  <c r="T87" i="43" s="1"/>
  <c r="Q88" i="43"/>
  <c r="R88" i="43" s="1"/>
  <c r="T88" i="43" s="1"/>
  <c r="Q89" i="43"/>
  <c r="Q90" i="43"/>
  <c r="R90" i="43" s="1"/>
  <c r="T90" i="43" s="1"/>
  <c r="Q91" i="43"/>
  <c r="R91" i="43" s="1"/>
  <c r="T91" i="43" s="1"/>
  <c r="Q92" i="43"/>
  <c r="R92" i="43" s="1"/>
  <c r="T92" i="43" s="1"/>
  <c r="R89" i="43"/>
  <c r="T89" i="43" s="1"/>
  <c r="S87" i="43"/>
  <c r="S88" i="43"/>
  <c r="S89" i="43"/>
  <c r="S90" i="43"/>
  <c r="S91" i="43"/>
  <c r="S92" i="43"/>
  <c r="H18" i="43"/>
  <c r="H19" i="43"/>
  <c r="H20" i="43"/>
  <c r="H21" i="43"/>
  <c r="I21" i="43" s="1"/>
  <c r="H22" i="43"/>
  <c r="I22" i="43" s="1"/>
  <c r="H23" i="43"/>
  <c r="H24" i="43"/>
  <c r="I24" i="43" s="1"/>
  <c r="H25" i="43"/>
  <c r="I25" i="43" s="1"/>
  <c r="H26" i="43"/>
  <c r="I26" i="43" s="1"/>
  <c r="H27" i="43"/>
  <c r="H28" i="43"/>
  <c r="H29" i="43"/>
  <c r="H30" i="43"/>
  <c r="H31" i="43"/>
  <c r="H32" i="43"/>
  <c r="H33" i="43"/>
  <c r="H34" i="43"/>
  <c r="H35" i="43"/>
  <c r="H36" i="43"/>
  <c r="H37" i="43"/>
  <c r="I37" i="43" s="1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I18" i="43"/>
  <c r="I19" i="43"/>
  <c r="I20" i="43"/>
  <c r="I23" i="43"/>
  <c r="I27" i="43"/>
  <c r="I28" i="43"/>
  <c r="I29" i="43"/>
  <c r="I30" i="43"/>
  <c r="I31" i="43"/>
  <c r="I32" i="43"/>
  <c r="I33" i="43"/>
  <c r="I34" i="43"/>
  <c r="I35" i="43"/>
  <c r="I36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Q18" i="43"/>
  <c r="R18" i="43" s="1"/>
  <c r="T18" i="43" s="1"/>
  <c r="Q19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R19" i="43"/>
  <c r="T19" i="43" s="1"/>
  <c r="R27" i="43"/>
  <c r="T27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17" i="43"/>
  <c r="H57" i="43"/>
  <c r="H58" i="43"/>
  <c r="H59" i="43"/>
  <c r="H60" i="43"/>
  <c r="H61" i="43"/>
  <c r="H62" i="43"/>
  <c r="I17" i="43"/>
  <c r="I57" i="43"/>
  <c r="I58" i="43"/>
  <c r="I59" i="43"/>
  <c r="I60" i="43"/>
  <c r="I61" i="43"/>
  <c r="I62" i="43"/>
  <c r="Q17" i="43"/>
  <c r="R17" i="43" s="1"/>
  <c r="T17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S17" i="43"/>
  <c r="S57" i="43"/>
  <c r="S58" i="43"/>
  <c r="S59" i="43"/>
  <c r="S60" i="43"/>
  <c r="S61" i="43"/>
  <c r="S62" i="43"/>
  <c r="H63" i="43"/>
  <c r="H64" i="43"/>
  <c r="H65" i="43"/>
  <c r="H67" i="43"/>
  <c r="H68" i="43"/>
  <c r="H69" i="43"/>
  <c r="I63" i="43"/>
  <c r="I64" i="43"/>
  <c r="I65" i="43"/>
  <c r="I67" i="43"/>
  <c r="I68" i="43"/>
  <c r="I69" i="43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S63" i="43"/>
  <c r="S64" i="43"/>
  <c r="S65" i="43"/>
  <c r="S66" i="43"/>
  <c r="S67" i="43"/>
  <c r="S68" i="43"/>
  <c r="S69" i="43"/>
  <c r="H70" i="43"/>
  <c r="H71" i="43"/>
  <c r="H72" i="43"/>
  <c r="H73" i="43"/>
  <c r="H74" i="43"/>
  <c r="H75" i="43"/>
  <c r="H76" i="43"/>
  <c r="I70" i="43"/>
  <c r="I71" i="43"/>
  <c r="I72" i="43"/>
  <c r="I73" i="43"/>
  <c r="I74" i="43"/>
  <c r="I75" i="43"/>
  <c r="I76" i="43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S70" i="43"/>
  <c r="S71" i="43"/>
  <c r="S72" i="43"/>
  <c r="S73" i="43"/>
  <c r="S74" i="43"/>
  <c r="S75" i="43"/>
  <c r="S76" i="43"/>
  <c r="H77" i="43"/>
  <c r="H78" i="43"/>
  <c r="H79" i="43"/>
  <c r="H80" i="43"/>
  <c r="H81" i="43"/>
  <c r="H82" i="43"/>
  <c r="H83" i="43"/>
  <c r="I77" i="43"/>
  <c r="I78" i="43"/>
  <c r="I79" i="43"/>
  <c r="I80" i="43"/>
  <c r="I81" i="43"/>
  <c r="I82" i="43"/>
  <c r="I83" i="43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S77" i="43"/>
  <c r="S78" i="43"/>
  <c r="S79" i="43"/>
  <c r="S80" i="43"/>
  <c r="S81" i="43"/>
  <c r="S82" i="43"/>
  <c r="S83" i="43"/>
  <c r="H84" i="43"/>
  <c r="H85" i="43"/>
  <c r="H86" i="43"/>
  <c r="I84" i="43"/>
  <c r="I85" i="43"/>
  <c r="I86" i="43"/>
  <c r="Q84" i="43"/>
  <c r="R84" i="43" s="1"/>
  <c r="T84" i="43" s="1"/>
  <c r="Q85" i="43"/>
  <c r="R85" i="43" s="1"/>
  <c r="T85" i="43" s="1"/>
  <c r="Q86" i="43"/>
  <c r="R86" i="43" s="1"/>
  <c r="T86" i="43" s="1"/>
  <c r="S84" i="43"/>
  <c r="S85" i="43"/>
  <c r="S86" i="43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42" i="42"/>
  <c r="Q43" i="42"/>
  <c r="R43" i="42" s="1"/>
  <c r="T43" i="42" s="1"/>
  <c r="Q44" i="42"/>
  <c r="R44" i="42" s="1"/>
  <c r="T44" i="42" s="1"/>
  <c r="Q45" i="42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R42" i="42"/>
  <c r="T42" i="42" s="1"/>
  <c r="R45" i="42"/>
  <c r="T45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H117" i="42"/>
  <c r="H118" i="42"/>
  <c r="H119" i="42"/>
  <c r="H120" i="42"/>
  <c r="H121" i="42"/>
  <c r="H122" i="42"/>
  <c r="H123" i="42"/>
  <c r="H124" i="42"/>
  <c r="H125" i="42"/>
  <c r="H126" i="42"/>
  <c r="H127" i="42"/>
  <c r="H128" i="42"/>
  <c r="H129" i="42"/>
  <c r="H130" i="42"/>
  <c r="H131" i="42"/>
  <c r="H132" i="42"/>
  <c r="H133" i="42"/>
  <c r="H134" i="42"/>
  <c r="H135" i="42"/>
  <c r="H136" i="42"/>
  <c r="H137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I133" i="42"/>
  <c r="I134" i="42"/>
  <c r="I135" i="42"/>
  <c r="I136" i="42"/>
  <c r="I137" i="42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Q126" i="42"/>
  <c r="R126" i="42" s="1"/>
  <c r="T126" i="42" s="1"/>
  <c r="Q127" i="42"/>
  <c r="R127" i="42" s="1"/>
  <c r="T127" i="42" s="1"/>
  <c r="Q128" i="42"/>
  <c r="R128" i="42" s="1"/>
  <c r="T128" i="42" s="1"/>
  <c r="Q129" i="42"/>
  <c r="R129" i="42" s="1"/>
  <c r="T129" i="42" s="1"/>
  <c r="Q130" i="42"/>
  <c r="R130" i="42" s="1"/>
  <c r="T130" i="42" s="1"/>
  <c r="Q131" i="42"/>
  <c r="R131" i="42" s="1"/>
  <c r="T131" i="42" s="1"/>
  <c r="Q132" i="42"/>
  <c r="R132" i="42" s="1"/>
  <c r="T132" i="42" s="1"/>
  <c r="Q133" i="42"/>
  <c r="R133" i="42" s="1"/>
  <c r="T133" i="42" s="1"/>
  <c r="Q134" i="42"/>
  <c r="R134" i="42" s="1"/>
  <c r="T134" i="42" s="1"/>
  <c r="Q135" i="42"/>
  <c r="R135" i="42" s="1"/>
  <c r="T135" i="42" s="1"/>
  <c r="Q136" i="42"/>
  <c r="R136" i="42" s="1"/>
  <c r="T136" i="42" s="1"/>
  <c r="Q137" i="42"/>
  <c r="R137" i="42" s="1"/>
  <c r="T137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S126" i="42"/>
  <c r="S127" i="42"/>
  <c r="S128" i="42"/>
  <c r="S129" i="42"/>
  <c r="S130" i="42"/>
  <c r="S131" i="42"/>
  <c r="S132" i="42"/>
  <c r="S133" i="42"/>
  <c r="S134" i="42"/>
  <c r="S135" i="42"/>
  <c r="S136" i="42"/>
  <c r="S137" i="42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Q82" i="38"/>
  <c r="R82" i="38" s="1"/>
  <c r="T82" i="38" s="1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3" i="38"/>
  <c r="R93" i="38" s="1"/>
  <c r="T93" i="38" s="1"/>
  <c r="Q94" i="38"/>
  <c r="R94" i="38" s="1"/>
  <c r="T94" i="38" s="1"/>
  <c r="Q95" i="38"/>
  <c r="R95" i="38" s="1"/>
  <c r="T95" i="38" s="1"/>
  <c r="Q96" i="38"/>
  <c r="R96" i="38" s="1"/>
  <c r="T96" i="38" s="1"/>
  <c r="Q97" i="38"/>
  <c r="R97" i="38" s="1"/>
  <c r="T97" i="38" s="1"/>
  <c r="Q98" i="38"/>
  <c r="R98" i="38" s="1"/>
  <c r="T98" i="38" s="1"/>
  <c r="Q99" i="38"/>
  <c r="R99" i="38" s="1"/>
  <c r="T99" i="38" s="1"/>
  <c r="S82" i="38"/>
  <c r="S83" i="38"/>
  <c r="S84" i="38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Q32" i="38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R24" i="38"/>
  <c r="T24" i="38" s="1"/>
  <c r="R28" i="38"/>
  <c r="T28" i="38" s="1"/>
  <c r="R32" i="38"/>
  <c r="T32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Q81" i="38"/>
  <c r="R81" i="38" s="1"/>
  <c r="T81" i="38" s="1"/>
  <c r="R80" i="38"/>
  <c r="T80" i="38" s="1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H58" i="36"/>
  <c r="H59" i="36"/>
  <c r="H60" i="36"/>
  <c r="H61" i="36"/>
  <c r="H62" i="36"/>
  <c r="H63" i="36"/>
  <c r="H64" i="36"/>
  <c r="H65" i="36"/>
  <c r="H66" i="36"/>
  <c r="H67" i="36"/>
  <c r="I67" i="36" s="1"/>
  <c r="H68" i="36"/>
  <c r="H69" i="36"/>
  <c r="H70" i="36"/>
  <c r="I70" i="36" s="1"/>
  <c r="H71" i="36"/>
  <c r="I71" i="36" s="1"/>
  <c r="H72" i="36"/>
  <c r="I72" i="36" s="1"/>
  <c r="I58" i="36"/>
  <c r="I59" i="36"/>
  <c r="I60" i="36"/>
  <c r="I61" i="36"/>
  <c r="I62" i="36"/>
  <c r="I63" i="36"/>
  <c r="I64" i="36"/>
  <c r="I65" i="36"/>
  <c r="I66" i="36"/>
  <c r="I68" i="36"/>
  <c r="I69" i="36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H73" i="36"/>
  <c r="I73" i="36" s="1"/>
  <c r="H74" i="36"/>
  <c r="I74" i="36" s="1"/>
  <c r="H75" i="36"/>
  <c r="I75" i="36" s="1"/>
  <c r="H76" i="36"/>
  <c r="I76" i="36" s="1"/>
  <c r="H77" i="36"/>
  <c r="I77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S73" i="36"/>
  <c r="S74" i="36"/>
  <c r="S75" i="36"/>
  <c r="S76" i="36"/>
  <c r="S77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44" i="36"/>
  <c r="H45" i="36"/>
  <c r="H46" i="36"/>
  <c r="H47" i="36"/>
  <c r="H48" i="36"/>
  <c r="H49" i="36"/>
  <c r="I44" i="36"/>
  <c r="I45" i="36"/>
  <c r="I46" i="36"/>
  <c r="I47" i="36"/>
  <c r="I48" i="36"/>
  <c r="I49" i="36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S44" i="36"/>
  <c r="S45" i="36"/>
  <c r="S46" i="36"/>
  <c r="S47" i="36"/>
  <c r="S48" i="36"/>
  <c r="S49" i="36"/>
  <c r="H50" i="36"/>
  <c r="H51" i="36"/>
  <c r="H52" i="36"/>
  <c r="H53" i="36"/>
  <c r="H54" i="36"/>
  <c r="H55" i="36"/>
  <c r="I50" i="36"/>
  <c r="I51" i="36"/>
  <c r="I52" i="36"/>
  <c r="I53" i="36"/>
  <c r="I54" i="36"/>
  <c r="I55" i="36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S50" i="36"/>
  <c r="S51" i="36"/>
  <c r="S52" i="36"/>
  <c r="S53" i="36"/>
  <c r="S54" i="36"/>
  <c r="S55" i="36"/>
  <c r="H56" i="36"/>
  <c r="H57" i="36"/>
  <c r="I56" i="36"/>
  <c r="I57" i="36"/>
  <c r="Q56" i="36"/>
  <c r="R56" i="36" s="1"/>
  <c r="T56" i="36" s="1"/>
  <c r="Q57" i="36"/>
  <c r="R57" i="36" s="1"/>
  <c r="T57" i="36" s="1"/>
  <c r="S56" i="36"/>
  <c r="S57" i="36"/>
  <c r="H17" i="35"/>
  <c r="H18" i="35"/>
  <c r="H19" i="35"/>
  <c r="H20" i="35"/>
  <c r="H21" i="35"/>
  <c r="H22" i="35"/>
  <c r="H23" i="35"/>
  <c r="H24" i="35"/>
  <c r="I17" i="35"/>
  <c r="I18" i="35"/>
  <c r="I19" i="35"/>
  <c r="I20" i="35"/>
  <c r="I21" i="35"/>
  <c r="I22" i="35"/>
  <c r="I23" i="35"/>
  <c r="I24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S17" i="35"/>
  <c r="S18" i="35"/>
  <c r="S19" i="35"/>
  <c r="S20" i="35"/>
  <c r="S21" i="35"/>
  <c r="S22" i="35"/>
  <c r="S23" i="35"/>
  <c r="S24" i="35"/>
  <c r="H25" i="35"/>
  <c r="H26" i="35"/>
  <c r="H27" i="35"/>
  <c r="H28" i="35"/>
  <c r="H29" i="35"/>
  <c r="H30" i="35"/>
  <c r="H31" i="35"/>
  <c r="H32" i="35"/>
  <c r="I25" i="35"/>
  <c r="I26" i="35"/>
  <c r="I27" i="35"/>
  <c r="I28" i="35"/>
  <c r="I29" i="35"/>
  <c r="I30" i="35"/>
  <c r="I31" i="35"/>
  <c r="I32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58" i="35"/>
  <c r="H59" i="35"/>
  <c r="I33" i="35"/>
  <c r="I34" i="35"/>
  <c r="I35" i="35"/>
  <c r="I36" i="35"/>
  <c r="I37" i="35"/>
  <c r="I38" i="35"/>
  <c r="I58" i="35"/>
  <c r="I59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58" i="35"/>
  <c r="R58" i="35" s="1"/>
  <c r="T58" i="35" s="1"/>
  <c r="Q59" i="35"/>
  <c r="R59" i="35" s="1"/>
  <c r="T59" i="35" s="1"/>
  <c r="S33" i="35"/>
  <c r="S34" i="35"/>
  <c r="S35" i="35"/>
  <c r="S36" i="35"/>
  <c r="S37" i="35"/>
  <c r="S38" i="35"/>
  <c r="S58" i="35"/>
  <c r="S59" i="35"/>
  <c r="H60" i="35"/>
  <c r="H61" i="35"/>
  <c r="H62" i="35"/>
  <c r="H63" i="35"/>
  <c r="H64" i="35"/>
  <c r="H65" i="35"/>
  <c r="H66" i="35"/>
  <c r="H67" i="35"/>
  <c r="I60" i="35"/>
  <c r="I61" i="35"/>
  <c r="I62" i="35"/>
  <c r="I63" i="35"/>
  <c r="I64" i="35"/>
  <c r="I65" i="35"/>
  <c r="I66" i="35"/>
  <c r="I67" i="35"/>
  <c r="Q60" i="35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R60" i="35"/>
  <c r="T60" i="35" s="1"/>
  <c r="S60" i="35"/>
  <c r="S61" i="35"/>
  <c r="S62" i="35"/>
  <c r="S63" i="35"/>
  <c r="S64" i="35"/>
  <c r="S65" i="35"/>
  <c r="S66" i="35"/>
  <c r="S67" i="35"/>
  <c r="H68" i="35"/>
  <c r="I68" i="35"/>
  <c r="Q68" i="35"/>
  <c r="R68" i="35" s="1"/>
  <c r="T68" i="35" s="1"/>
  <c r="S68" i="35"/>
  <c r="H17" i="34"/>
  <c r="H18" i="34"/>
  <c r="H19" i="34"/>
  <c r="H20" i="34"/>
  <c r="H21" i="34"/>
  <c r="H22" i="34"/>
  <c r="H23" i="34"/>
  <c r="H24" i="34"/>
  <c r="H25" i="34"/>
  <c r="H26" i="34"/>
  <c r="I17" i="34"/>
  <c r="I18" i="34"/>
  <c r="I19" i="34"/>
  <c r="I20" i="34"/>
  <c r="I21" i="34"/>
  <c r="I22" i="34"/>
  <c r="I23" i="34"/>
  <c r="I24" i="34"/>
  <c r="I25" i="34"/>
  <c r="I26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17" i="34"/>
  <c r="S18" i="34"/>
  <c r="S19" i="34"/>
  <c r="S20" i="34"/>
  <c r="S21" i="34"/>
  <c r="S22" i="34"/>
  <c r="S23" i="34"/>
  <c r="S24" i="34"/>
  <c r="S25" i="34"/>
  <c r="S26" i="34"/>
  <c r="H27" i="34"/>
  <c r="H28" i="34"/>
  <c r="H29" i="34"/>
  <c r="H30" i="34"/>
  <c r="H31" i="34"/>
  <c r="H32" i="34"/>
  <c r="H33" i="34"/>
  <c r="H34" i="34"/>
  <c r="H35" i="34"/>
  <c r="H36" i="34"/>
  <c r="I27" i="34"/>
  <c r="I28" i="34"/>
  <c r="I29" i="34"/>
  <c r="I30" i="34"/>
  <c r="I31" i="34"/>
  <c r="I32" i="34"/>
  <c r="I33" i="34"/>
  <c r="I34" i="34"/>
  <c r="I35" i="34"/>
  <c r="I3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27" i="34"/>
  <c r="S28" i="34"/>
  <c r="S29" i="34"/>
  <c r="S30" i="34"/>
  <c r="S31" i="34"/>
  <c r="S32" i="34"/>
  <c r="S33" i="34"/>
  <c r="S34" i="34"/>
  <c r="S35" i="34"/>
  <c r="S36" i="34"/>
  <c r="H37" i="34"/>
  <c r="H38" i="34"/>
  <c r="H39" i="34"/>
  <c r="H40" i="34"/>
  <c r="H41" i="34"/>
  <c r="H42" i="34"/>
  <c r="H43" i="34"/>
  <c r="H44" i="34"/>
  <c r="H45" i="34"/>
  <c r="H46" i="34"/>
  <c r="I37" i="34"/>
  <c r="I38" i="34"/>
  <c r="I39" i="34"/>
  <c r="I40" i="34"/>
  <c r="I41" i="34"/>
  <c r="I42" i="34"/>
  <c r="I43" i="34"/>
  <c r="I44" i="34"/>
  <c r="I45" i="34"/>
  <c r="I4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I47" i="34"/>
  <c r="I48" i="34"/>
  <c r="I49" i="34"/>
  <c r="I50" i="34"/>
  <c r="I51" i="34"/>
  <c r="I52" i="34"/>
  <c r="I53" i="34"/>
  <c r="I54" i="34"/>
  <c r="I55" i="34"/>
  <c r="I56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S47" i="34"/>
  <c r="S48" i="34"/>
  <c r="S49" i="34"/>
  <c r="S50" i="34"/>
  <c r="S51" i="34"/>
  <c r="S52" i="34"/>
  <c r="S53" i="34"/>
  <c r="S54" i="34"/>
  <c r="S55" i="34"/>
  <c r="S56" i="34"/>
  <c r="H57" i="34"/>
  <c r="H58" i="34"/>
  <c r="H59" i="34"/>
  <c r="H60" i="34"/>
  <c r="H61" i="34"/>
  <c r="H62" i="34"/>
  <c r="I57" i="34"/>
  <c r="I58" i="34"/>
  <c r="I59" i="34"/>
  <c r="I60" i="34"/>
  <c r="I61" i="34"/>
  <c r="I62" i="34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S57" i="34"/>
  <c r="S58" i="34"/>
  <c r="S59" i="34"/>
  <c r="S60" i="34"/>
  <c r="S61" i="34"/>
  <c r="S62" i="34"/>
  <c r="H19" i="33"/>
  <c r="H20" i="33"/>
  <c r="I20" i="33" s="1"/>
  <c r="H21" i="33"/>
  <c r="H22" i="33"/>
  <c r="H23" i="33"/>
  <c r="H24" i="33"/>
  <c r="H25" i="33"/>
  <c r="H26" i="33"/>
  <c r="H27" i="33"/>
  <c r="H28" i="33"/>
  <c r="I28" i="33" s="1"/>
  <c r="H29" i="33"/>
  <c r="I19" i="33"/>
  <c r="I21" i="33"/>
  <c r="I22" i="33"/>
  <c r="I23" i="33"/>
  <c r="I24" i="33"/>
  <c r="I25" i="33"/>
  <c r="I26" i="33"/>
  <c r="I27" i="33"/>
  <c r="I29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S19" i="33"/>
  <c r="S20" i="33"/>
  <c r="S21" i="33"/>
  <c r="S22" i="33"/>
  <c r="S23" i="33"/>
  <c r="S24" i="33"/>
  <c r="S25" i="33"/>
  <c r="S26" i="33"/>
  <c r="S27" i="33"/>
  <c r="S28" i="33"/>
  <c r="S29" i="33"/>
  <c r="H30" i="33"/>
  <c r="H31" i="33"/>
  <c r="H32" i="33"/>
  <c r="I32" i="33" s="1"/>
  <c r="H33" i="33"/>
  <c r="I33" i="33" s="1"/>
  <c r="H34" i="33"/>
  <c r="H35" i="33"/>
  <c r="I35" i="33" s="1"/>
  <c r="I30" i="33"/>
  <c r="I31" i="33"/>
  <c r="I34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0" i="33"/>
  <c r="S31" i="33"/>
  <c r="S32" i="33"/>
  <c r="S33" i="33"/>
  <c r="S34" i="33"/>
  <c r="S35" i="33"/>
  <c r="H18" i="33"/>
  <c r="I18" i="33" s="1"/>
  <c r="Q18" i="33"/>
  <c r="R18" i="33" s="1"/>
  <c r="T18" i="33" s="1"/>
  <c r="S18" i="33"/>
  <c r="H28" i="31"/>
  <c r="H29" i="31"/>
  <c r="H30" i="31"/>
  <c r="H31" i="31"/>
  <c r="H32" i="31"/>
  <c r="H33" i="31"/>
  <c r="H34" i="31"/>
  <c r="H35" i="31"/>
  <c r="I28" i="31"/>
  <c r="I29" i="31"/>
  <c r="I30" i="31"/>
  <c r="I31" i="31"/>
  <c r="I32" i="31"/>
  <c r="I33" i="31"/>
  <c r="I34" i="31"/>
  <c r="I35" i="31"/>
  <c r="Q28" i="31"/>
  <c r="Q29" i="31"/>
  <c r="R29" i="31" s="1"/>
  <c r="T29" i="31" s="1"/>
  <c r="Q30" i="31"/>
  <c r="R30" i="31" s="1"/>
  <c r="T30" i="31" s="1"/>
  <c r="Q31" i="31"/>
  <c r="R31" i="31" s="1"/>
  <c r="T31" i="31" s="1"/>
  <c r="Q32" i="31"/>
  <c r="Q33" i="31"/>
  <c r="Q34" i="31"/>
  <c r="Q35" i="31"/>
  <c r="R35" i="31" s="1"/>
  <c r="T35" i="31" s="1"/>
  <c r="R28" i="31"/>
  <c r="T28" i="31" s="1"/>
  <c r="R32" i="31"/>
  <c r="T32" i="31" s="1"/>
  <c r="R33" i="31"/>
  <c r="T33" i="31" s="1"/>
  <c r="R34" i="31"/>
  <c r="T34" i="31" s="1"/>
  <c r="S28" i="31"/>
  <c r="S29" i="31"/>
  <c r="S30" i="31"/>
  <c r="S31" i="31"/>
  <c r="S32" i="31"/>
  <c r="S33" i="31"/>
  <c r="S34" i="31"/>
  <c r="S35" i="31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I46" i="29" s="1"/>
  <c r="H47" i="29"/>
  <c r="I47" i="29" s="1"/>
  <c r="H48" i="29"/>
  <c r="H49" i="29"/>
  <c r="I49" i="29" s="1"/>
  <c r="H50" i="29"/>
  <c r="I50" i="29" s="1"/>
  <c r="H51" i="29"/>
  <c r="H52" i="29"/>
  <c r="I48" i="29"/>
  <c r="I51" i="29"/>
  <c r="I52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S46" i="29"/>
  <c r="S47" i="29"/>
  <c r="S48" i="29"/>
  <c r="S49" i="29"/>
  <c r="S50" i="29"/>
  <c r="S51" i="29"/>
  <c r="S52" i="29"/>
  <c r="F34" i="28"/>
  <c r="H16" i="46"/>
  <c r="H16" i="48"/>
  <c r="H17" i="48"/>
  <c r="H18" i="48"/>
  <c r="H19" i="48"/>
  <c r="H20" i="48"/>
  <c r="H69" i="48"/>
  <c r="H70" i="48"/>
  <c r="H71" i="48"/>
  <c r="H72" i="48"/>
  <c r="H73" i="48"/>
  <c r="H74" i="48"/>
  <c r="H75" i="48"/>
  <c r="H76" i="48"/>
  <c r="F33" i="28"/>
  <c r="F32" i="28"/>
  <c r="U44" i="31"/>
  <c r="H142" i="42"/>
  <c r="H143" i="42"/>
  <c r="H144" i="42"/>
  <c r="H145" i="42"/>
  <c r="H146" i="42"/>
  <c r="H147" i="42"/>
  <c r="H148" i="42"/>
  <c r="H149" i="42"/>
  <c r="H150" i="42"/>
  <c r="H151" i="42"/>
  <c r="H152" i="42"/>
  <c r="H153" i="42"/>
  <c r="H154" i="42"/>
  <c r="H155" i="42"/>
  <c r="I142" i="42"/>
  <c r="I143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Q142" i="42"/>
  <c r="R142" i="42" s="1"/>
  <c r="T142" i="42" s="1"/>
  <c r="Q143" i="42"/>
  <c r="R143" i="42" s="1"/>
  <c r="T143" i="42" s="1"/>
  <c r="Q144" i="42"/>
  <c r="R144" i="42" s="1"/>
  <c r="T144" i="42" s="1"/>
  <c r="Q145" i="42"/>
  <c r="R145" i="42" s="1"/>
  <c r="T145" i="42" s="1"/>
  <c r="Q146" i="42"/>
  <c r="R146" i="42" s="1"/>
  <c r="T146" i="42" s="1"/>
  <c r="Q147" i="42"/>
  <c r="R147" i="42" s="1"/>
  <c r="T147" i="42" s="1"/>
  <c r="Q148" i="42"/>
  <c r="R148" i="42" s="1"/>
  <c r="T148" i="42" s="1"/>
  <c r="Q149" i="42"/>
  <c r="R149" i="42" s="1"/>
  <c r="T149" i="42" s="1"/>
  <c r="Q150" i="42"/>
  <c r="R150" i="42" s="1"/>
  <c r="T150" i="42" s="1"/>
  <c r="Q151" i="42"/>
  <c r="R151" i="42" s="1"/>
  <c r="T151" i="42" s="1"/>
  <c r="Q152" i="42"/>
  <c r="R152" i="42" s="1"/>
  <c r="T152" i="42" s="1"/>
  <c r="Q153" i="42"/>
  <c r="R153" i="42" s="1"/>
  <c r="T153" i="42" s="1"/>
  <c r="Q154" i="42"/>
  <c r="R154" i="42" s="1"/>
  <c r="T154" i="42" s="1"/>
  <c r="Q155" i="42"/>
  <c r="R155" i="42" s="1"/>
  <c r="T155" i="42" s="1"/>
  <c r="S142" i="42"/>
  <c r="S143" i="42"/>
  <c r="S144" i="42"/>
  <c r="S145" i="42"/>
  <c r="S146" i="42"/>
  <c r="S147" i="42"/>
  <c r="S148" i="42"/>
  <c r="S149" i="42"/>
  <c r="S150" i="42"/>
  <c r="S151" i="42"/>
  <c r="S152" i="42"/>
  <c r="S153" i="42"/>
  <c r="S154" i="42"/>
  <c r="S155" i="42"/>
  <c r="H156" i="42"/>
  <c r="H157" i="42"/>
  <c r="H158" i="42"/>
  <c r="I158" i="42" s="1"/>
  <c r="H159" i="42"/>
  <c r="I159" i="42" s="1"/>
  <c r="H160" i="42"/>
  <c r="I160" i="42" s="1"/>
  <c r="H161" i="42"/>
  <c r="I161" i="42" s="1"/>
  <c r="H162" i="42"/>
  <c r="I162" i="42" s="1"/>
  <c r="H163" i="42"/>
  <c r="I163" i="42" s="1"/>
  <c r="H164" i="42"/>
  <c r="I164" i="42" s="1"/>
  <c r="H165" i="42"/>
  <c r="I165" i="42" s="1"/>
  <c r="H166" i="42"/>
  <c r="I166" i="42" s="1"/>
  <c r="H167" i="42"/>
  <c r="I167" i="42" s="1"/>
  <c r="H168" i="42"/>
  <c r="I168" i="42" s="1"/>
  <c r="H169" i="42"/>
  <c r="I169" i="42" s="1"/>
  <c r="I156" i="42"/>
  <c r="I157" i="42"/>
  <c r="Q156" i="42"/>
  <c r="R156" i="42" s="1"/>
  <c r="T156" i="42" s="1"/>
  <c r="Q157" i="42"/>
  <c r="R157" i="42" s="1"/>
  <c r="T157" i="42" s="1"/>
  <c r="Q158" i="42"/>
  <c r="R158" i="42" s="1"/>
  <c r="T158" i="42" s="1"/>
  <c r="Q159" i="42"/>
  <c r="R159" i="42" s="1"/>
  <c r="T159" i="42" s="1"/>
  <c r="Q160" i="42"/>
  <c r="R160" i="42" s="1"/>
  <c r="T160" i="42" s="1"/>
  <c r="Q161" i="42"/>
  <c r="R161" i="42" s="1"/>
  <c r="T161" i="42" s="1"/>
  <c r="Q162" i="42"/>
  <c r="R162" i="42" s="1"/>
  <c r="T162" i="42" s="1"/>
  <c r="Q163" i="42"/>
  <c r="R163" i="42" s="1"/>
  <c r="T163" i="42" s="1"/>
  <c r="Q164" i="42"/>
  <c r="R164" i="42" s="1"/>
  <c r="T164" i="42" s="1"/>
  <c r="Q165" i="42"/>
  <c r="R165" i="42" s="1"/>
  <c r="T165" i="42" s="1"/>
  <c r="Q166" i="42"/>
  <c r="R166" i="42" s="1"/>
  <c r="T166" i="42" s="1"/>
  <c r="Q167" i="42"/>
  <c r="R167" i="42" s="1"/>
  <c r="T167" i="42" s="1"/>
  <c r="Q168" i="42"/>
  <c r="R168" i="42" s="1"/>
  <c r="T168" i="42" s="1"/>
  <c r="Q169" i="42"/>
  <c r="R169" i="42" s="1"/>
  <c r="T169" i="42" s="1"/>
  <c r="S156" i="42"/>
  <c r="S157" i="42"/>
  <c r="S158" i="42"/>
  <c r="S159" i="42"/>
  <c r="S160" i="42"/>
  <c r="S161" i="42"/>
  <c r="S162" i="42"/>
  <c r="S163" i="42"/>
  <c r="S164" i="42"/>
  <c r="S165" i="42"/>
  <c r="S166" i="42"/>
  <c r="S167" i="42"/>
  <c r="S168" i="42"/>
  <c r="S169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138" i="42"/>
  <c r="H139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138" i="42"/>
  <c r="I139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138" i="42"/>
  <c r="R138" i="42" s="1"/>
  <c r="T138" i="42" s="1"/>
  <c r="Q139" i="42"/>
  <c r="R139" i="42" s="1"/>
  <c r="T139" i="42" s="1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138" i="42"/>
  <c r="S139" i="42"/>
  <c r="H17" i="42"/>
  <c r="H18" i="42"/>
  <c r="H19" i="42"/>
  <c r="H20" i="42"/>
  <c r="H140" i="42"/>
  <c r="H141" i="42"/>
  <c r="I17" i="42"/>
  <c r="I18" i="42"/>
  <c r="I19" i="42"/>
  <c r="I20" i="42"/>
  <c r="I140" i="42"/>
  <c r="I14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140" i="42"/>
  <c r="R140" i="42" s="1"/>
  <c r="T140" i="42" s="1"/>
  <c r="Q141" i="42"/>
  <c r="R141" i="42" s="1"/>
  <c r="T141" i="42" s="1"/>
  <c r="S17" i="42"/>
  <c r="S18" i="42"/>
  <c r="S19" i="42"/>
  <c r="S20" i="42"/>
  <c r="S140" i="42"/>
  <c r="S141" i="42"/>
  <c r="H17" i="32"/>
  <c r="H18" i="32"/>
  <c r="H19" i="32"/>
  <c r="H20" i="32"/>
  <c r="H21" i="32"/>
  <c r="H16" i="42"/>
  <c r="U55" i="40"/>
  <c r="H17" i="29"/>
  <c r="U69" i="35"/>
  <c r="U44" i="39"/>
  <c r="U79" i="36"/>
  <c r="U39" i="33"/>
  <c r="I18" i="48" l="1"/>
  <c r="I19" i="48"/>
  <c r="I20" i="48"/>
  <c r="I69" i="48"/>
  <c r="Q18" i="48"/>
  <c r="R18" i="48" s="1"/>
  <c r="T18" i="48" s="1"/>
  <c r="Q19" i="48"/>
  <c r="R19" i="48" s="1"/>
  <c r="T19" i="48" s="1"/>
  <c r="Q20" i="48"/>
  <c r="R20" i="48" s="1"/>
  <c r="T20" i="48" s="1"/>
  <c r="Q69" i="48"/>
  <c r="R69" i="48" s="1"/>
  <c r="T69" i="48" s="1"/>
  <c r="S18" i="48"/>
  <c r="S19" i="48"/>
  <c r="S20" i="48"/>
  <c r="S69" i="48"/>
  <c r="I70" i="48"/>
  <c r="I71" i="48"/>
  <c r="I72" i="48"/>
  <c r="I73" i="48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S70" i="48"/>
  <c r="S71" i="48"/>
  <c r="S72" i="48"/>
  <c r="S73" i="48"/>
  <c r="H20" i="45"/>
  <c r="H21" i="45"/>
  <c r="H22" i="45"/>
  <c r="H23" i="45"/>
  <c r="I23" i="45" s="1"/>
  <c r="H24" i="45"/>
  <c r="I20" i="45"/>
  <c r="I21" i="45"/>
  <c r="I22" i="45"/>
  <c r="I24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20" i="45"/>
  <c r="S21" i="45"/>
  <c r="S22" i="45"/>
  <c r="S23" i="45"/>
  <c r="S24" i="45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9" i="41"/>
  <c r="H20" i="41"/>
  <c r="H21" i="41"/>
  <c r="H22" i="41"/>
  <c r="H23" i="41"/>
  <c r="H24" i="41"/>
  <c r="H25" i="41"/>
  <c r="H26" i="41"/>
  <c r="H27" i="41"/>
  <c r="I19" i="41"/>
  <c r="I20" i="41"/>
  <c r="I21" i="41"/>
  <c r="I22" i="41"/>
  <c r="I23" i="41"/>
  <c r="I24" i="41"/>
  <c r="I25" i="41"/>
  <c r="I26" i="41"/>
  <c r="I27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S19" i="41"/>
  <c r="S20" i="41"/>
  <c r="S21" i="41"/>
  <c r="S22" i="41"/>
  <c r="S23" i="41"/>
  <c r="S24" i="41"/>
  <c r="S25" i="41"/>
  <c r="S26" i="41"/>
  <c r="S27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9" i="37"/>
  <c r="S20" i="37"/>
  <c r="S21" i="37"/>
  <c r="S22" i="37"/>
  <c r="S23" i="37"/>
  <c r="S24" i="37"/>
  <c r="S25" i="37"/>
  <c r="S26" i="37"/>
  <c r="S27" i="37"/>
  <c r="S28" i="37"/>
  <c r="S29" i="37"/>
  <c r="Q18" i="37"/>
  <c r="R18" i="37" s="1"/>
  <c r="T18" i="37" s="1"/>
  <c r="S18" i="37"/>
  <c r="H33" i="37" l="1"/>
  <c r="I33" i="37"/>
  <c r="H17" i="33" l="1"/>
  <c r="I17" i="33" s="1"/>
  <c r="Q17" i="33"/>
  <c r="R17" i="33" s="1"/>
  <c r="T17" i="33" s="1"/>
  <c r="S17" i="33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36" i="31"/>
  <c r="H37" i="31"/>
  <c r="H38" i="31"/>
  <c r="H39" i="31"/>
  <c r="H40" i="31"/>
  <c r="H41" i="31"/>
  <c r="H42" i="31"/>
  <c r="H43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36" i="31"/>
  <c r="I37" i="31"/>
  <c r="I38" i="31"/>
  <c r="I39" i="31"/>
  <c r="I40" i="31"/>
  <c r="I41" i="31"/>
  <c r="I42" i="31"/>
  <c r="I43" i="3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S36" i="31"/>
  <c r="S37" i="31"/>
  <c r="S38" i="31"/>
  <c r="S39" i="31"/>
  <c r="S40" i="31"/>
  <c r="S41" i="31"/>
  <c r="S42" i="31"/>
  <c r="S43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30" i="29"/>
  <c r="S31" i="29"/>
  <c r="S32" i="29"/>
  <c r="S33" i="29"/>
  <c r="H16" i="29"/>
  <c r="I16" i="29" s="1"/>
  <c r="I17" i="29"/>
  <c r="H18" i="29"/>
  <c r="I18" i="29" s="1"/>
  <c r="U44" i="44"/>
  <c r="H16" i="45"/>
  <c r="I16" i="45" s="1"/>
  <c r="H39" i="44"/>
  <c r="H40" i="44"/>
  <c r="H41" i="44"/>
  <c r="H42" i="44"/>
  <c r="H43" i="44"/>
  <c r="H76" i="29" l="1"/>
  <c r="I76" i="29"/>
  <c r="H16" i="44" l="1"/>
  <c r="H44" i="44" s="1"/>
  <c r="H43" i="39" l="1"/>
  <c r="H42" i="39"/>
  <c r="H41" i="39"/>
  <c r="H40" i="39"/>
  <c r="I43" i="39"/>
  <c r="Q43" i="39"/>
  <c r="R43" i="39" s="1"/>
  <c r="T43" i="39" s="1"/>
  <c r="S43" i="39"/>
  <c r="I40" i="39"/>
  <c r="Q40" i="39"/>
  <c r="R40" i="39" s="1"/>
  <c r="T40" i="39" s="1"/>
  <c r="S40" i="39"/>
  <c r="I42" i="39"/>
  <c r="Q42" i="39"/>
  <c r="R42" i="39" s="1"/>
  <c r="T42" i="39" s="1"/>
  <c r="S42" i="39"/>
  <c r="H16" i="35"/>
  <c r="I16" i="35"/>
  <c r="Q16" i="35"/>
  <c r="R16" i="35" s="1"/>
  <c r="T16" i="35" s="1"/>
  <c r="S16" i="35"/>
  <c r="S17" i="49" l="1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S76" i="48"/>
  <c r="Q76" i="48"/>
  <c r="R76" i="48" s="1"/>
  <c r="T76" i="48" s="1"/>
  <c r="I76" i="48"/>
  <c r="S75" i="48"/>
  <c r="Q75" i="48"/>
  <c r="R75" i="48" s="1"/>
  <c r="T75" i="48" s="1"/>
  <c r="I75" i="48"/>
  <c r="S74" i="48"/>
  <c r="Q74" i="48"/>
  <c r="R74" i="48" s="1"/>
  <c r="T74" i="48" s="1"/>
  <c r="I74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S20" i="47"/>
  <c r="Q20" i="47"/>
  <c r="R20" i="47" s="1"/>
  <c r="T20" i="47" s="1"/>
  <c r="H20" i="47"/>
  <c r="I20" i="47" s="1"/>
  <c r="S19" i="47"/>
  <c r="Q19" i="47"/>
  <c r="R19" i="47" s="1"/>
  <c r="T19" i="47" s="1"/>
  <c r="H19" i="47"/>
  <c r="I19" i="47" s="1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43" i="44"/>
  <c r="Q43" i="44"/>
  <c r="R43" i="44" s="1"/>
  <c r="T43" i="44" s="1"/>
  <c r="I43" i="44"/>
  <c r="S42" i="44"/>
  <c r="Q42" i="44"/>
  <c r="R42" i="44" s="1"/>
  <c r="T42" i="44" s="1"/>
  <c r="I42" i="44"/>
  <c r="S41" i="44"/>
  <c r="Q41" i="44"/>
  <c r="R41" i="44" s="1"/>
  <c r="T41" i="44" s="1"/>
  <c r="I41" i="44"/>
  <c r="S40" i="44"/>
  <c r="Q40" i="44"/>
  <c r="R40" i="44" s="1"/>
  <c r="T40" i="44" s="1"/>
  <c r="I40" i="44"/>
  <c r="S39" i="44"/>
  <c r="Q39" i="44"/>
  <c r="R39" i="44" s="1"/>
  <c r="T39" i="44" s="1"/>
  <c r="I39" i="44"/>
  <c r="S16" i="44"/>
  <c r="Q16" i="44"/>
  <c r="R16" i="44" s="1"/>
  <c r="T16" i="44" s="1"/>
  <c r="C9" i="44"/>
  <c r="C8" i="44"/>
  <c r="C7" i="44"/>
  <c r="C6" i="44"/>
  <c r="C3" i="44"/>
  <c r="C2" i="44"/>
  <c r="U93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70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28" i="41"/>
  <c r="F25" i="28" s="1"/>
  <c r="S18" i="41"/>
  <c r="Q18" i="41"/>
  <c r="R18" i="41" s="1"/>
  <c r="T18" i="41" s="1"/>
  <c r="I18" i="41"/>
  <c r="H18" i="41"/>
  <c r="S17" i="41"/>
  <c r="Q17" i="41"/>
  <c r="R17" i="41" s="1"/>
  <c r="T17" i="41" s="1"/>
  <c r="H17" i="41"/>
  <c r="I17" i="41" s="1"/>
  <c r="S16" i="41"/>
  <c r="Q16" i="41"/>
  <c r="R16" i="41" s="1"/>
  <c r="T16" i="41" s="1"/>
  <c r="H16" i="41"/>
  <c r="I16" i="41" s="1"/>
  <c r="C9" i="41"/>
  <c r="C8" i="41"/>
  <c r="C7" i="41"/>
  <c r="C6" i="41"/>
  <c r="C3" i="41"/>
  <c r="C2" i="41"/>
  <c r="B13" i="40"/>
  <c r="B12" i="40"/>
  <c r="F24" i="28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1" i="39"/>
  <c r="Q41" i="39"/>
  <c r="R41" i="39" s="1"/>
  <c r="T41" i="39" s="1"/>
  <c r="I41" i="39"/>
  <c r="S39" i="39"/>
  <c r="Q39" i="39"/>
  <c r="R39" i="39" s="1"/>
  <c r="T39" i="39" s="1"/>
  <c r="I39" i="39"/>
  <c r="H39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64" i="34"/>
  <c r="F18" i="28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64" i="34" l="1"/>
  <c r="G18" i="28" s="1"/>
  <c r="I16" i="34"/>
  <c r="T64" i="34"/>
  <c r="E18" i="28" s="1"/>
  <c r="T42" i="46"/>
  <c r="E31" i="28" s="1"/>
  <c r="S44" i="44"/>
  <c r="S64" i="34"/>
  <c r="C18" i="28" s="1"/>
  <c r="T39" i="33"/>
  <c r="E17" i="28" s="1"/>
  <c r="S33" i="37"/>
  <c r="C21" i="28" s="1"/>
  <c r="H29" i="49"/>
  <c r="G34" i="28" s="1"/>
  <c r="I29" i="49"/>
  <c r="I34" i="28" s="1"/>
  <c r="T29" i="49"/>
  <c r="E34" i="28" s="1"/>
  <c r="S29" i="49"/>
  <c r="H22" i="47"/>
  <c r="G32" i="28" s="1"/>
  <c r="H32" i="28" s="1"/>
  <c r="I22" i="47"/>
  <c r="I32" i="28" s="1"/>
  <c r="S22" i="47"/>
  <c r="C32" i="28" s="1"/>
  <c r="H77" i="48"/>
  <c r="I77" i="48"/>
  <c r="S77" i="48"/>
  <c r="C33" i="28" s="1"/>
  <c r="T77" i="48"/>
  <c r="T22" i="47"/>
  <c r="E32" i="28" s="1"/>
  <c r="I39" i="33"/>
  <c r="I17" i="28" s="1"/>
  <c r="I42" i="46"/>
  <c r="I31" i="28" s="1"/>
  <c r="S42" i="46"/>
  <c r="C31" i="28" s="1"/>
  <c r="H42" i="46"/>
  <c r="G31" i="28" s="1"/>
  <c r="H31" i="28" s="1"/>
  <c r="H30" i="45"/>
  <c r="S30" i="45"/>
  <c r="I30" i="45"/>
  <c r="T30" i="45"/>
  <c r="G28" i="28"/>
  <c r="I44" i="44"/>
  <c r="I28" i="28" s="1"/>
  <c r="H93" i="43"/>
  <c r="G27" i="28" s="1"/>
  <c r="I93" i="43"/>
  <c r="I27" i="28" s="1"/>
  <c r="S93" i="43"/>
  <c r="C27" i="28" s="1"/>
  <c r="T44" i="44"/>
  <c r="E28" i="28" s="1"/>
  <c r="T93" i="43"/>
  <c r="E27" i="28" s="1"/>
  <c r="S170" i="42"/>
  <c r="C26" i="28" s="1"/>
  <c r="H170" i="42"/>
  <c r="G26" i="28" s="1"/>
  <c r="I170" i="42"/>
  <c r="I26" i="28" s="1"/>
  <c r="T170" i="42"/>
  <c r="E26" i="28" s="1"/>
  <c r="H28" i="41"/>
  <c r="G25" i="28" s="1"/>
  <c r="I28" i="41"/>
  <c r="I25" i="28" s="1"/>
  <c r="S28" i="41"/>
  <c r="C25" i="28" s="1"/>
  <c r="T28" i="41"/>
  <c r="E25" i="28" s="1"/>
  <c r="H55" i="40"/>
  <c r="G24" i="28" s="1"/>
  <c r="I55" i="40"/>
  <c r="I24" i="28" s="1"/>
  <c r="S55" i="40"/>
  <c r="C24" i="28" s="1"/>
  <c r="T55" i="40"/>
  <c r="E24" i="28" s="1"/>
  <c r="H44" i="39"/>
  <c r="G23" i="28" s="1"/>
  <c r="I44" i="39"/>
  <c r="I23" i="28" s="1"/>
  <c r="S44" i="39"/>
  <c r="C23" i="28" s="1"/>
  <c r="T44" i="39"/>
  <c r="E23" i="28" s="1"/>
  <c r="S100" i="38"/>
  <c r="C22" i="28" s="1"/>
  <c r="T100" i="38"/>
  <c r="E22" i="28" s="1"/>
  <c r="H100" i="38"/>
  <c r="G22" i="28" s="1"/>
  <c r="I16" i="38"/>
  <c r="I100" i="38" s="1"/>
  <c r="I22" i="28" s="1"/>
  <c r="G21" i="28"/>
  <c r="I21" i="28"/>
  <c r="T33" i="37"/>
  <c r="E21" i="28" s="1"/>
  <c r="S79" i="36"/>
  <c r="C20" i="28" s="1"/>
  <c r="I79" i="36"/>
  <c r="I20" i="28" s="1"/>
  <c r="T79" i="36"/>
  <c r="E20" i="28" s="1"/>
  <c r="H79" i="36"/>
  <c r="G20" i="28" s="1"/>
  <c r="H69" i="35"/>
  <c r="G19" i="28" s="1"/>
  <c r="S69" i="35"/>
  <c r="C19" i="28" s="1"/>
  <c r="T69" i="35"/>
  <c r="E19" i="28" s="1"/>
  <c r="I69" i="35"/>
  <c r="I19" i="28" s="1"/>
  <c r="I64" i="34"/>
  <c r="I18" i="28" s="1"/>
  <c r="H39" i="33"/>
  <c r="G17" i="28" s="1"/>
  <c r="S39" i="33"/>
  <c r="C17" i="28" s="1"/>
  <c r="C29" i="28" l="1"/>
  <c r="I29" i="28"/>
  <c r="E29" i="28"/>
  <c r="D30" i="28"/>
  <c r="G29" i="28"/>
  <c r="H29" i="28" s="1"/>
  <c r="H30" i="28"/>
  <c r="C34" i="28"/>
  <c r="D34" i="28" s="1"/>
  <c r="G33" i="28"/>
  <c r="H33" i="28" s="1"/>
  <c r="H34" i="28"/>
  <c r="E33" i="28"/>
  <c r="D33" i="28" s="1"/>
  <c r="I33" i="28"/>
  <c r="C28" i="28"/>
  <c r="D31" i="28"/>
  <c r="D32" i="28"/>
  <c r="D25" i="28"/>
  <c r="C37" i="28" l="1"/>
  <c r="H37" i="28"/>
  <c r="F16" i="28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4" i="31" l="1"/>
  <c r="G15" i="28" s="1"/>
  <c r="S44" i="31"/>
  <c r="C15" i="28" s="1"/>
  <c r="H22" i="32"/>
  <c r="G16" i="28" s="1"/>
  <c r="T22" i="32"/>
  <c r="E16" i="28" s="1"/>
  <c r="S22" i="32"/>
  <c r="C16" i="28" s="1"/>
  <c r="I16" i="32"/>
  <c r="I22" i="32" s="1"/>
  <c r="I16" i="28" s="1"/>
  <c r="T44" i="31"/>
  <c r="E15" i="28" s="1"/>
  <c r="I16" i="31"/>
  <c r="I44" i="31" s="1"/>
  <c r="I15" i="28" s="1"/>
  <c r="D15" i="28" l="1"/>
  <c r="U76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76" i="29" l="1"/>
  <c r="C14" i="28" s="1"/>
  <c r="T76" i="29"/>
  <c r="E14" i="28" l="1"/>
  <c r="E37" i="28" s="1"/>
  <c r="D17" i="28"/>
  <c r="D21" i="28"/>
  <c r="D29" i="28"/>
  <c r="D22" i="28"/>
  <c r="D26" i="28"/>
  <c r="D23" i="28"/>
  <c r="G14" i="28"/>
  <c r="G37" i="28" s="1"/>
  <c r="I14" i="28"/>
  <c r="I37" i="28" s="1"/>
  <c r="I38" i="28" l="1"/>
  <c r="H38" i="28"/>
  <c r="D14" i="28"/>
  <c r="D19" i="28"/>
  <c r="D18" i="28"/>
  <c r="D28" i="28"/>
  <c r="D24" i="28"/>
  <c r="D20" i="28"/>
  <c r="D27" i="28"/>
  <c r="D16" i="28"/>
  <c r="D37" i="28" l="1"/>
</calcChain>
</file>

<file path=xl/sharedStrings.xml><?xml version="1.0" encoding="utf-8"?>
<sst xmlns="http://schemas.openxmlformats.org/spreadsheetml/2006/main" count="5721" uniqueCount="1162">
  <si>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</si>
  <si>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</si>
  <si>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</si>
  <si>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</si>
  <si>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</si>
  <si>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</si>
  <si>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</si>
  <si>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</si>
  <si>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</si>
  <si>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</si>
  <si>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</si>
  <si>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</si>
  <si>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</si>
  <si>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</si>
  <si>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</si>
  <si>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</si>
  <si>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</si>
  <si>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</si>
  <si>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</si>
  <si>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</si>
  <si>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</si>
  <si>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</si>
  <si>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</si>
  <si>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</si>
  <si>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</si>
  <si>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</si>
  <si>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</si>
  <si>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</si>
  <si>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</si>
  <si>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</si>
  <si>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</si>
  <si>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</si>
  <si>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</si>
  <si>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</si>
  <si>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</si>
  <si>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</si>
  <si>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</si>
  <si>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</si>
  <si>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</si>
  <si>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</si>
  <si>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</si>
  <si>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</si>
  <si>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</si>
  <si>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</si>
  <si>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</si>
  <si>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</si>
  <si>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</si>
  <si>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</si>
  <si>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</si>
  <si>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</si>
  <si>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</si>
  <si>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</si>
  <si>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</si>
  <si>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</si>
  <si>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</si>
  <si>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</si>
  <si>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</si>
  <si>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</si>
  <si>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</si>
  <si>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</si>
  <si>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</si>
  <si>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</si>
  <si>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</si>
  <si>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</si>
  <si>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</si>
  <si>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</si>
  <si>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</si>
  <si>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</si>
  <si>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</si>
  <si>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</si>
  <si>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</si>
  <si>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</si>
  <si>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</si>
  <si>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</si>
  <si>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</si>
  <si>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</si>
  <si>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</si>
  <si>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</si>
  <si>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</si>
  <si>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</si>
  <si>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</si>
  <si>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</si>
  <si>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</si>
  <si>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</si>
  <si>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</si>
  <si>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</si>
  <si>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</si>
  <si>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</si>
  <si>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</si>
  <si>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</si>
  <si>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</si>
  <si>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</si>
  <si>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</si>
  <si>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</si>
  <si>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</si>
  <si>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</si>
  <si>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</si>
  <si>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</si>
  <si>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</si>
  <si>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</si>
  <si>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</si>
  <si>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</si>
  <si>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</si>
  <si>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</si>
  <si>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</si>
  <si>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</si>
  <si>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</si>
  <si>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</si>
  <si>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</si>
  <si>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</si>
  <si>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</si>
  <si>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</si>
  <si>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</si>
  <si>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</si>
  <si>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</si>
  <si>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</si>
  <si>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</si>
  <si>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</si>
  <si>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</si>
  <si>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</si>
  <si>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</si>
  <si>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</si>
  <si>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</si>
  <si>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</si>
  <si>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</si>
  <si>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</si>
  <si>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</si>
  <si>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</si>
  <si>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</si>
  <si>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</si>
  <si>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</si>
  <si>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</si>
  <si>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</si>
  <si>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</si>
  <si>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</si>
  <si>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</si>
  <si>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</si>
  <si>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</si>
  <si>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</si>
  <si>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</si>
  <si>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</si>
  <si>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</si>
  <si>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</si>
  <si>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</si>
  <si>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</si>
  <si>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</si>
  <si>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</si>
  <si>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</si>
  <si>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</si>
  <si>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</si>
  <si>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</si>
  <si>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</si>
  <si>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</si>
  <si>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</si>
  <si>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</si>
  <si>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</si>
  <si>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</si>
  <si>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</si>
  <si>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</si>
  <si>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</si>
  <si>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</si>
  <si>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</si>
  <si>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</si>
  <si>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</si>
  <si>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</si>
  <si>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</si>
  <si>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</si>
  <si>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</si>
  <si>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</si>
  <si>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</si>
  <si>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</si>
  <si>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</si>
  <si>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deleži</t>
  </si>
  <si>
    <t>ŽIVILA IZ SHEM KAKOVOSTI V KG</t>
  </si>
  <si>
    <t>EKOLOŠKA ŽIVILA V KG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</si>
  <si>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</si>
  <si>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</si>
  <si>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</si>
  <si>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</si>
  <si>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</si>
  <si>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</si>
  <si>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</si>
  <si>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</si>
  <si>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</si>
  <si>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</si>
  <si>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</si>
  <si>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</si>
  <si>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</si>
  <si>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</si>
  <si>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</si>
  <si>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</si>
  <si>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</si>
  <si>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</si>
  <si>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</si>
  <si>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</si>
  <si>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</si>
  <si>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</si>
  <si>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</si>
  <si>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</si>
  <si>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zav</t>
  </si>
  <si>
    <t>0</t>
  </si>
  <si>
    <t>PERUTNINSKO MESO IN IZDELKI</t>
  </si>
  <si>
    <t>19_</t>
  </si>
  <si>
    <t>Postaja 1, 8216 Mirna Peč</t>
  </si>
  <si>
    <t>OSNOVNA ŠOLA TONETA PAVČKA</t>
  </si>
  <si>
    <t>MESO IN MESNI IZDELKI - IK</t>
  </si>
  <si>
    <t>KRUH IN KRUŠNI IZDELKI</t>
  </si>
  <si>
    <t>PEKOVSKI IN SLAŠČIČARSKI IZDELKI</t>
  </si>
  <si>
    <t>ŽITA, MLEVSKI IZDELKI IN TESTENINE</t>
  </si>
  <si>
    <t>RIBE</t>
  </si>
  <si>
    <t>SVEŽE, SUHO SADJE IN ZELENJAVA</t>
  </si>
  <si>
    <t>ZAMRZNJENO SADJE IN ZELENJAVA</t>
  </si>
  <si>
    <t>SADNI SOKOVI IN SADNO - ŽITNE REZINE</t>
  </si>
  <si>
    <t>DIETNA ŽIVILA</t>
  </si>
  <si>
    <t>DIETNA ŽIVILA BREZ ALERGENOV</t>
  </si>
  <si>
    <t>EKOLOŠKO MLEKO IN MLEČNI IZDELKI</t>
  </si>
  <si>
    <t>EKOLOŠKO MESO IN MESNI IZDELKI</t>
  </si>
  <si>
    <t>EKOLOŠKO PERUTNINSKO MESO</t>
  </si>
  <si>
    <t>EKOLOŠKI KRUH IN PEKOVSKI IZDELKI</t>
  </si>
  <si>
    <t>EKOLOŠKA ZELENJAVA IN SADJE</t>
  </si>
  <si>
    <t>JOGURT, grški, navaden, 8,2 %-9,8 % m.m.</t>
  </si>
  <si>
    <t>JOGURT, navaden, 3,2 % m.m.</t>
  </si>
  <si>
    <t>JOGURT, navaden, brez laktoze, 1,3 %-1,6 % m.m.</t>
  </si>
  <si>
    <t>JOGURT, navaden, probiotični, 1,3 % m.m.</t>
  </si>
  <si>
    <t>JOGURT, sadni, različni okusi, 1,1 %-1,3 % m.m.</t>
  </si>
  <si>
    <t>JOGURT, sadni, različni okusi, 2,3 %-2,6 % m.m.</t>
  </si>
  <si>
    <t>MASLO, surovo, I. kvalitete</t>
  </si>
  <si>
    <t>MASLO, surovo, porcijsko</t>
  </si>
  <si>
    <t>MLEKO, čokoladno</t>
  </si>
  <si>
    <t>MLEKO, trajno, brez laktoze, z 1,5 % m.m., homogenizirano</t>
  </si>
  <si>
    <t>MLEKO, trajno, z najmanj 3,5 % m.m., homogenizirano</t>
  </si>
  <si>
    <t>MLEKO, trajno, z 1,5 % m.m., homogenizirano</t>
  </si>
  <si>
    <t>NAMAZ, sirni, navaden, nad 15 g skupnih maščob, brez aditivov in konzervansov</t>
  </si>
  <si>
    <t>NAMAZ, sirni, s smetano, nad 15 g skupnih maščob, brez aditivov in konzervansov</t>
  </si>
  <si>
    <t xml:space="preserve">NAMAZ, sirni, s tuno, nad 15 g skupnih maščob, brez aditivov in konzervansov </t>
  </si>
  <si>
    <t>NAMAZ, sirni, z zelišči, nad 15 g skupnih maščob, brez aditivov in konzervansov</t>
  </si>
  <si>
    <t>SIR, kot feta</t>
  </si>
  <si>
    <t>SIR, mehki, mozzarella, v kosu, nad 20 g skupnih maščob</t>
  </si>
  <si>
    <t>SIR, poltrdi, nad 20 g skupnih maščob, kot Gauda</t>
  </si>
  <si>
    <t>SIR, poltrdi, ribani</t>
  </si>
  <si>
    <t>SIR, topljeni, za mazanje, v ovitku, manj kot 15 g skupnih maščob</t>
  </si>
  <si>
    <t>SIR, trdi, ribani, nad 25 g skupnih maščob, kot parmezan</t>
  </si>
  <si>
    <t>SLADOLED, mlečni, banjica, različni okusi</t>
  </si>
  <si>
    <t xml:space="preserve">SLADOLED, mlečni, brez laktoze, banjica, različni okusi </t>
  </si>
  <si>
    <t>SLADOLED, mlečni, brez laktoze, lonček, različni okusi</t>
  </si>
  <si>
    <t>SLADOLED, sadni, brez laktoze, različni okusi</t>
  </si>
  <si>
    <t>SMETANA za kuhanje, 20 %-21 % m.m</t>
  </si>
  <si>
    <t>SMETANA, kisla, 18 %-20 % m.m., kot Cuisine</t>
  </si>
  <si>
    <t>SMETANA, sladka, 35 % m.m</t>
  </si>
  <si>
    <t>ČEVAPČIČI, goveji, sveži, pakirano</t>
  </si>
  <si>
    <t>ČEVAPČIČI, mešani, sveži, pakirano</t>
  </si>
  <si>
    <t>HRENOVKA, telečja, v naravnem ovoju, pakirano, 90 g-110 g</t>
  </si>
  <si>
    <t>KLOBASA, prekajena, za kuhanje, v paru</t>
  </si>
  <si>
    <t>KOSTI, goveje, rahle, sveže, nažagane</t>
  </si>
  <si>
    <t>PEČENICE, nemastne, manj začinjene</t>
  </si>
  <si>
    <t>PLESKAVICE, goveje, sveže, manj začinjene, pakirano</t>
  </si>
  <si>
    <t>PLESKAVICE, mešane, sveže, manj začinjene, pakirano</t>
  </si>
  <si>
    <t>REBRA, svinjska, prekajena</t>
  </si>
  <si>
    <t>SALAMA, budjola, suha, narezana</t>
  </si>
  <si>
    <t>SALAMA, mortadela, navadna, narezana</t>
  </si>
  <si>
    <t>SALAMA, panceta, sušena, dimljena, narezana</t>
  </si>
  <si>
    <t>SALAMA, pariška, narezana</t>
  </si>
  <si>
    <t>SALAMA, pršut, kuhan, narezan</t>
  </si>
  <si>
    <t>SALAMA, šunka, kuhana, narezana</t>
  </si>
  <si>
    <t>SALAMA, šunka, pica, narezana</t>
  </si>
  <si>
    <t>SALAMA, šunka, v ovitku, narezana</t>
  </si>
  <si>
    <t>SLANINA, hamburška, mesnata, pečena, narezana, pakirana</t>
  </si>
  <si>
    <t>SLANINA, hamburška, mesnata, pečena, v kosu, pakirana</t>
  </si>
  <si>
    <t>MLETO MESO, mešano, pleče, sveže, 50 % goveje, 50 % svinjsko, max. 20 % maščobe, pakirano</t>
  </si>
  <si>
    <t>MLETO MESO, svinjsko, pleče, sveže, 100 % svinjsko, max. 20 % maščobe, pakirano</t>
  </si>
  <si>
    <t>MLETO MESO, mlada govedina, pleče, sveže, 100 % goveje, max. 20 % maščobe, pakirano</t>
  </si>
  <si>
    <t>EKO</t>
  </si>
  <si>
    <t>BEDRA CELA (STEGNO+KRAČA), piščančja, sveža, s kostjo in kožo, rinfuza, 160 g</t>
  </si>
  <si>
    <t>ČEVAPČIČI, piščančji, sveži, pakirano</t>
  </si>
  <si>
    <t>FILE, piščančji, prsa, svež, brez kosti in kože, rinfuza</t>
  </si>
  <si>
    <t>KRILA, piščančja, sveža, brez špic, rinfuza, 80 g</t>
  </si>
  <si>
    <t>PLESKAVICA, piščančja, manj začinjena, sveža, pakirano, 140 g</t>
  </si>
  <si>
    <t>PRSA, piščančja, sveža, polovice, brez kosti in kože, rinfuza</t>
  </si>
  <si>
    <t>SALAMA, piščančja prsa, v ovitku, rezana</t>
  </si>
  <si>
    <t xml:space="preserve">SALAMA, puranja prsa, v ovitku, rezana </t>
  </si>
  <si>
    <t>SALAMA, puranja šunka, rezana</t>
  </si>
  <si>
    <t>FILE, puranji, prsa, sveže</t>
  </si>
  <si>
    <t>MLETO MESO, piščančje, sveže, file</t>
  </si>
  <si>
    <t>BIGA</t>
  </si>
  <si>
    <t>DROBTINE, krušne</t>
  </si>
  <si>
    <t>LEPINJA, bela</t>
  </si>
  <si>
    <t>MLINCI</t>
  </si>
  <si>
    <t>MLINCI, brez jajc</t>
  </si>
  <si>
    <t>ŠTRUČKA, kot kraljeva fit</t>
  </si>
  <si>
    <t xml:space="preserve">kom </t>
  </si>
  <si>
    <t>BUHTELJ, marmeladni</t>
  </si>
  <si>
    <t>BUREK, jabolčni</t>
  </si>
  <si>
    <t>BUREK, skutni</t>
  </si>
  <si>
    <t>GIBANICA, prekmurska</t>
  </si>
  <si>
    <t>KEKSI, navadni</t>
  </si>
  <si>
    <t>KEKSI, otroški</t>
  </si>
  <si>
    <t>KEKSI, ovseni, s sadjem</t>
  </si>
  <si>
    <t>KEKSI, polnjeni z marmelado</t>
  </si>
  <si>
    <t>KEKSI, vaniljevi rogljički</t>
  </si>
  <si>
    <t>KOLAČ, biskvitni, več vrst</t>
  </si>
  <si>
    <t>KROF, marmeladni</t>
  </si>
  <si>
    <t>KROF, vaniljev</t>
  </si>
  <si>
    <t>NAVIHANEC, polnozrnati, čokoladno-lešnikov</t>
  </si>
  <si>
    <t>NAVIHANEC, vaniljev</t>
  </si>
  <si>
    <t>OSJE GNEZDO</t>
  </si>
  <si>
    <t>PARKELJ, navaden</t>
  </si>
  <si>
    <t>PARKELJ, s čokolado</t>
  </si>
  <si>
    <t>POTICA, kokosova</t>
  </si>
  <si>
    <t>POTICA, orehova</t>
  </si>
  <si>
    <t>POTICA, pehtranova</t>
  </si>
  <si>
    <t>ROGLJIČEK, francoski, brez nadeva</t>
  </si>
  <si>
    <t>ROGLJIČEK, francoski, polnozrnati, z marmelado</t>
  </si>
  <si>
    <t>ROGLJIČEK, francoski, z marmelado</t>
  </si>
  <si>
    <t>VALENTINOV SRČEK</t>
  </si>
  <si>
    <t>ZAVITEK, skutni</t>
  </si>
  <si>
    <t>ŽEPEK, skutni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</si>
  <si>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</si>
  <si>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</si>
  <si>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</si>
  <si>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</si>
  <si>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</si>
  <si>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</si>
  <si>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</si>
  <si>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</si>
  <si>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</si>
  <si>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</si>
  <si>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</si>
  <si>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</si>
  <si>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</si>
  <si>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</si>
  <si>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FRITATI, jušni</t>
  </si>
  <si>
    <t>JEŠPRENJ</t>
  </si>
  <si>
    <t>KAŠA, ajdova</t>
  </si>
  <si>
    <t>KAŠA, pirina</t>
  </si>
  <si>
    <t>KAŠA, prosena</t>
  </si>
  <si>
    <t>KROGLICE, jušne</t>
  </si>
  <si>
    <t>KUSKUS, instant</t>
  </si>
  <si>
    <t>KUSKUS, instant, polnozrnati</t>
  </si>
  <si>
    <t>MOKA, ajdova</t>
  </si>
  <si>
    <t>MOKA, koruzna</t>
  </si>
  <si>
    <t>MOKA, pirina</t>
  </si>
  <si>
    <t>MOKA, pšenična, bela, T 500</t>
  </si>
  <si>
    <t>MOKA, pšenična, polbela, T 850</t>
  </si>
  <si>
    <t>POLENTA, instant</t>
  </si>
  <si>
    <t>POLENTA, instant, bela</t>
  </si>
  <si>
    <t>POLENTA, instant, polnozrnata</t>
  </si>
  <si>
    <t>RIBANA KAŠA, jajčna s korenjem</t>
  </si>
  <si>
    <t>RIBANA KAŠA, jajčna</t>
  </si>
  <si>
    <t>RIŽ, 3 barvni (riž, kvinoja, ajda)</t>
  </si>
  <si>
    <t>RIŽ, 3 riži</t>
  </si>
  <si>
    <t>RIŽ, basmati</t>
  </si>
  <si>
    <t>RIŽ, iz 3 žit (riž, pira, ječmen)</t>
  </si>
  <si>
    <t>RIŽ, okroglozrnati, brušen</t>
  </si>
  <si>
    <t>RIŽ, paraboiled, dolgozrnati</t>
  </si>
  <si>
    <t>RIŽEK, jajčni</t>
  </si>
  <si>
    <t>TESTENINE, metuljčki, navadni</t>
  </si>
  <si>
    <t>TESTENINE, metuljčki, polnozrnati</t>
  </si>
  <si>
    <t>TESTENINE, mini peresniki, durum</t>
  </si>
  <si>
    <t>TESTENINE, peresniki, jajčni</t>
  </si>
  <si>
    <t>TESTENINE, peresniki, mini 3 barvni</t>
  </si>
  <si>
    <t>TESTENINE, peresniki, polnozrnati</t>
  </si>
  <si>
    <t>TESTENINE, polžki, 5 žit</t>
  </si>
  <si>
    <t>TESTENINE, polžki, durum</t>
  </si>
  <si>
    <t>TESTENINE, polžki, dvojno zaviti</t>
  </si>
  <si>
    <t>TESTENINE, rezanci, valoviti</t>
  </si>
  <si>
    <t>TESTENINE, svedri, navadni</t>
  </si>
  <si>
    <t>TESTENINE, svedri, polnozrnati</t>
  </si>
  <si>
    <t>TESTENINE, široki rezanci, jajčni, valjani</t>
  </si>
  <si>
    <t>TESTENINE, široki rezanci, pirini, valjani</t>
  </si>
  <si>
    <t>TESTENINE, špageti, durum</t>
  </si>
  <si>
    <t>TESTENINE, špageti, graham</t>
  </si>
  <si>
    <t>TESTENINE, špageti, pirini</t>
  </si>
  <si>
    <t>VLIVANCI, vodni, prikuha</t>
  </si>
  <si>
    <t>VLIVANCI, vodni, za juho</t>
  </si>
  <si>
    <t>ZDROB, pšenični</t>
  </si>
  <si>
    <t>ZVEZDICE, jajčne</t>
  </si>
  <si>
    <t>ZVEZDICE, polnozrnate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</si>
  <si>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</si>
  <si>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</si>
  <si>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</si>
  <si>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</si>
  <si>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</si>
  <si>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</si>
  <si>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</si>
  <si>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</si>
  <si>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</si>
  <si>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</si>
  <si>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</si>
  <si>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</si>
  <si>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</si>
  <si>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</si>
  <si>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</si>
  <si>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</si>
  <si>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</si>
  <si>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</si>
  <si>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</si>
  <si>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</si>
  <si>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BLITVA, listi</t>
  </si>
  <si>
    <t>BROKOLI</t>
  </si>
  <si>
    <t>BUČKE, cukini</t>
  </si>
  <si>
    <t>BUČKE, hokaido</t>
  </si>
  <si>
    <t>BUČKE, muškatne</t>
  </si>
  <si>
    <t>CVETAČA</t>
  </si>
  <si>
    <t>ČEBULA, mlada</t>
  </si>
  <si>
    <t>ČESEN</t>
  </si>
  <si>
    <t>JAJČEVCI</t>
  </si>
  <si>
    <t>KOLERABA, rumena</t>
  </si>
  <si>
    <t>KOLERABICA, nadzemna</t>
  </si>
  <si>
    <t>KORENJE, rdeče</t>
  </si>
  <si>
    <t>KORENJE, rumeno</t>
  </si>
  <si>
    <t>KOROMAČ</t>
  </si>
  <si>
    <t>KROMPIR</t>
  </si>
  <si>
    <t>KROMPIR, mladi</t>
  </si>
  <si>
    <t>KROMPIR, sladki</t>
  </si>
  <si>
    <t>KUMARE</t>
  </si>
  <si>
    <t>MOTOVILEC</t>
  </si>
  <si>
    <t>OHROVT GLAVNATI</t>
  </si>
  <si>
    <t>PAPRIKA, rdeča</t>
  </si>
  <si>
    <t>PAPRIKA, rumena</t>
  </si>
  <si>
    <t>PAPRIKA, zelena</t>
  </si>
  <si>
    <t>PARADIŽNIK</t>
  </si>
  <si>
    <t>PARADIŽNIK, češnjevec</t>
  </si>
  <si>
    <t>PARADIŽNIK, v grozdih</t>
  </si>
  <si>
    <t>PETERŠILJ, korenina</t>
  </si>
  <si>
    <t>PETERŠILJ, listi</t>
  </si>
  <si>
    <t>POR</t>
  </si>
  <si>
    <t>RADIČ, rdeč</t>
  </si>
  <si>
    <t>RADIČ, štrucar</t>
  </si>
  <si>
    <t>RDEČA REDKVICA</t>
  </si>
  <si>
    <t>RUKOLA</t>
  </si>
  <si>
    <t>SOLATA, endivija</t>
  </si>
  <si>
    <t>SOLATA, zelena mehka</t>
  </si>
  <si>
    <t>ŠAMPINJONI</t>
  </si>
  <si>
    <t>ŠPARGLJI</t>
  </si>
  <si>
    <t>ZELENA, gomolj</t>
  </si>
  <si>
    <t>ZELJE, kitajsko</t>
  </si>
  <si>
    <t>ZELJE, rdeče</t>
  </si>
  <si>
    <t>ZELJE, belo</t>
  </si>
  <si>
    <t>ANANAS</t>
  </si>
  <si>
    <t>AVOKADO</t>
  </si>
  <si>
    <t>BANANE</t>
  </si>
  <si>
    <t>BRESKVE</t>
  </si>
  <si>
    <t>ČEŠNJE</t>
  </si>
  <si>
    <t>FIGE</t>
  </si>
  <si>
    <t>GROZDJE, namizno belo</t>
  </si>
  <si>
    <t>GROZDJE, namizno črno</t>
  </si>
  <si>
    <t>GROZDJE, namizno rdeče</t>
  </si>
  <si>
    <t>HRUŠKE</t>
  </si>
  <si>
    <t>JABOLKA, Gala</t>
  </si>
  <si>
    <t>JABOLKA, Idared</t>
  </si>
  <si>
    <t>JABOLKA, Jonagold</t>
  </si>
  <si>
    <t>JABOLKA, Zlati Delišes</t>
  </si>
  <si>
    <t>JAGODE</t>
  </si>
  <si>
    <t>KAKI, vanilija</t>
  </si>
  <si>
    <t>KIVI</t>
  </si>
  <si>
    <t>KLEMENTINE</t>
  </si>
  <si>
    <t>LIMONE</t>
  </si>
  <si>
    <t>LUBENICA</t>
  </si>
  <si>
    <t>MANDARINE</t>
  </si>
  <si>
    <t>MARELICE</t>
  </si>
  <si>
    <t>MELONA</t>
  </si>
  <si>
    <t>NASHI</t>
  </si>
  <si>
    <t>NEKTARINE</t>
  </si>
  <si>
    <t>POMARANČE, oranžne</t>
  </si>
  <si>
    <t>POMARANČE, rdeče</t>
  </si>
  <si>
    <t>RINGLO</t>
  </si>
  <si>
    <t>SLIVE</t>
  </si>
  <si>
    <t>BRUSNICE, sušene</t>
  </si>
  <si>
    <t>FIGE, sušene, rinfuza</t>
  </si>
  <si>
    <t>LEŠNIKI, mleti</t>
  </si>
  <si>
    <t>MARELICE, sušene, brez koščic, rinfuza</t>
  </si>
  <si>
    <t>OREHI, oluščena jedrca</t>
  </si>
  <si>
    <t>ROZINE, rinfuza</t>
  </si>
  <si>
    <t>SLIVE, sušene, brez koščic, rinfuza</t>
  </si>
  <si>
    <t>BRSTIČNI OHROVT, zamrznjen</t>
  </si>
  <si>
    <t>GRAH, zamrznjen</t>
  </si>
  <si>
    <t>KORENJE, zamrznjeno, baby, mlado</t>
  </si>
  <si>
    <t>KORENJE, zamrznjeno, kocke</t>
  </si>
  <si>
    <t>KORUZA, zamrznjena</t>
  </si>
  <si>
    <t>BOROVNICE, zamrznjene</t>
  </si>
  <si>
    <t>JAGODE, zamrznjene</t>
  </si>
  <si>
    <t>VLEČENO TESTO, zamrznjeno</t>
  </si>
  <si>
    <t>BISKVITNI KOLAČ, s čokolado in lešniki, pečen, zamrznjen</t>
  </si>
  <si>
    <t>BISKVITNI KOLAČ, sadni, pečen, zamrznjen</t>
  </si>
  <si>
    <t>CMOKI, borovničevi, zamrznjeni</t>
  </si>
  <si>
    <t>CMOKI, pirini, marelični, zamrznjeni</t>
  </si>
  <si>
    <t>CMOKI, slivovi, zamrznjeni</t>
  </si>
  <si>
    <t>KANELONI, gobovi, zamrznjeni</t>
  </si>
  <si>
    <t>KANELONI, piščančji, zamrznjeni</t>
  </si>
  <si>
    <t>KANELONI, sirovi, zamrznjeni</t>
  </si>
  <si>
    <t>KANELONI, špinača-sir, zamrznjeni</t>
  </si>
  <si>
    <t>KANELONI, šunka-sir, zamrznjeni</t>
  </si>
  <si>
    <t>PITA, jabolčna, pečena, zamrznjena</t>
  </si>
  <si>
    <t>PITA, skutina, pečena, zamrznjena</t>
  </si>
  <si>
    <t>POLPETI, brokoli-cvetača, zamrznjeni</t>
  </si>
  <si>
    <t>POLPETI, sirovi, zamrznjeni</t>
  </si>
  <si>
    <t>POLPETI, sojini, zamrznjeni</t>
  </si>
  <si>
    <t>ROGLJIČEK, francoski, brez mleka in jajc, brez nadeva</t>
  </si>
  <si>
    <t>SVALJKI, ajdovi, zamrznjeni</t>
  </si>
  <si>
    <t>SVALJKI, koruzni, zamrznjeni</t>
  </si>
  <si>
    <t>SVALJKI, krompirjevi, brez skute, zamrznjeni</t>
  </si>
  <si>
    <t>SVALJKI, krompirjevi, s skuto, zamrznjeni</t>
  </si>
  <si>
    <t>SVALJKI, rženi, zamrznjeni</t>
  </si>
  <si>
    <t>TORTELINI, sirovi, zamrznjeni</t>
  </si>
  <si>
    <t>TORTELINI, špinačni, zamrznjeni</t>
  </si>
  <si>
    <t>NEKTAR, breskev</t>
  </si>
  <si>
    <t>NEKTAR, črni ribez</t>
  </si>
  <si>
    <t>SADNO ŽITNA REZINA S POMARANČO IN BREZ SLADKORNIM ČOKOLADNIM OBLIVOM, min. 55 % sadja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</si>
  <si>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</si>
  <si>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</si>
  <si>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</si>
  <si>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</si>
  <si>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</si>
  <si>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</si>
  <si>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</si>
  <si>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</si>
  <si>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</si>
  <si>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</si>
  <si>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</si>
  <si>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</si>
  <si>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</si>
  <si>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</si>
  <si>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</si>
  <si>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</si>
  <si>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</si>
  <si>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</si>
  <si>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</si>
  <si>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130.</t>
  </si>
  <si>
    <t>131.</t>
  </si>
  <si>
    <t>132.</t>
  </si>
  <si>
    <t>134.</t>
  </si>
  <si>
    <t>135.</t>
  </si>
  <si>
    <t>136.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</si>
  <si>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</si>
  <si>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</si>
  <si>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</si>
  <si>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</si>
  <si>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</si>
  <si>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</si>
  <si>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</si>
  <si>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</si>
  <si>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</si>
  <si>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</si>
  <si>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</si>
  <si>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</si>
  <si>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</si>
  <si>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</si>
  <si>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</si>
  <si>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</si>
  <si>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</si>
  <si>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157.</t>
  </si>
  <si>
    <t>158.</t>
  </si>
  <si>
    <t>159.</t>
  </si>
  <si>
    <t>160.</t>
  </si>
  <si>
    <t>TESTO, listnato, v roli</t>
  </si>
  <si>
    <t>ČESEN, mleti, sušeni</t>
  </si>
  <si>
    <t>BIO KAKAV V PRAHU</t>
  </si>
  <si>
    <t>BIO RIŽEVI VAFLJI</t>
  </si>
  <si>
    <t>KOSMIČI, ovseni</t>
  </si>
  <si>
    <t>BIO</t>
  </si>
  <si>
    <t>ČIČERIKA, vložena</t>
  </si>
  <si>
    <t>FIŽOL, rjavi, v zrnju, vložen</t>
  </si>
  <si>
    <t>GORČICA, brez konzervansov</t>
  </si>
  <si>
    <t>GRAH, vložen</t>
  </si>
  <si>
    <t>HREN, delikatesni</t>
  </si>
  <si>
    <t>KISLA REPA</t>
  </si>
  <si>
    <t>KISLO ZELJE</t>
  </si>
  <si>
    <t>KORUZA, sladka, vložena, brez konzervansov</t>
  </si>
  <si>
    <t>KUMARICE, delikatesne, vložene</t>
  </si>
  <si>
    <t>KUMARICE, vložene</t>
  </si>
  <si>
    <t>LEČA, vložena</t>
  </si>
  <si>
    <t>OLIVE, zelene, brez koščic, vložene</t>
  </si>
  <si>
    <t>PAPRIKA, rdeča, file, vložena</t>
  </si>
  <si>
    <t>PARADIŽNIKOVI PELATI</t>
  </si>
  <si>
    <t>RDEČA PESA, vložena</t>
  </si>
  <si>
    <t>ŠAMPINJONI, v kisu, celi, vloženi</t>
  </si>
  <si>
    <t>ŠAMPINJONI, v slanici, rezani, vloženi</t>
  </si>
  <si>
    <t>DŽEM, brusnica, skupni sladkorji največ 37,5 g/100 g</t>
  </si>
  <si>
    <t>DŽEM, marelica, skupni sladkorji največ 36,8 g/100 g</t>
  </si>
  <si>
    <t>MARMELADA, domača, jagoda, skupni sladkorji največ 43 g/ 100 g</t>
  </si>
  <si>
    <t>ČAJ BEZEG, pakiran v filter vrečke 25 do 60 g, vezane v verigo brez umetnih arom in umetnih barvil</t>
  </si>
  <si>
    <t>ČAJ GOZDNI SADEŽI, pakiran v filter vrečke 25 do 60 g, vezane v verigo</t>
  </si>
  <si>
    <t>ČAJ MALINA, pakiran v filter vrečke 25 do 60 g, vezane v verigo</t>
  </si>
  <si>
    <t>ČAJ OTROŠKI, pakiran v filter vrečke 25 do 60 g, vezane v verigo, brez umetnih arom in umetnih barvil</t>
  </si>
  <si>
    <t xml:space="preserve">ČAJ ŠIPEK-HIBISKUS, pakiran v filter vrečke 25 do 60 g, vezane v verigo, </t>
  </si>
  <si>
    <t>ČAJ PLANINSKI, pakiran v filter vrečke 25 do 60 g, vezane v verigo, brez umetnih arom in umetnih barvil</t>
  </si>
  <si>
    <t>ČAJ LIPOV, pakiran v filter vrečke 25 do 60 g, vezane v verigo, brez umetnih arom in umetnih barvil</t>
  </si>
  <si>
    <t>MAJONEZA, narejena iz jajc proste reje</t>
  </si>
  <si>
    <t>OLJE BUČNO, jedilno nerafinirano</t>
  </si>
  <si>
    <t>OLJE OLJČNO, ekstra deviško</t>
  </si>
  <si>
    <t>OLJE SONČNIČNO, jedilno rafinirano</t>
  </si>
  <si>
    <t>KIS, jabolčni, naravni, brez konzervansov in dodanih antioksidantov</t>
  </si>
  <si>
    <t>KIS, balzamični, temni</t>
  </si>
  <si>
    <t>KIS, balzamični, svetli</t>
  </si>
  <si>
    <t>SEME SONČNIČNO</t>
  </si>
  <si>
    <t>SEME BUČNO</t>
  </si>
  <si>
    <t>SEME SEZAMOVO</t>
  </si>
  <si>
    <t>KOKOSOVA MOKA</t>
  </si>
  <si>
    <t>ROŽIČEVA MOKA</t>
  </si>
  <si>
    <t>PRAŠEK ZA PUDING, čokolada, brez umetnih barvil in konzervansov</t>
  </si>
  <si>
    <t>PRAŠEK ZA PUDING, vanilija, brez umetnih barvil in konzervansov</t>
  </si>
  <si>
    <t>MANDLJI, lističi</t>
  </si>
  <si>
    <t>SLADKOR, beli, kristalni</t>
  </si>
  <si>
    <t>SLADKOR, rjavi trsni, nerafinirani</t>
  </si>
  <si>
    <t>SLADKOR, mleti</t>
  </si>
  <si>
    <t>SOL, morska, fino mleta, jodirana, nerafinirana</t>
  </si>
  <si>
    <t>SODA BIKARBONA</t>
  </si>
  <si>
    <t>CITRONSKA KISLINA</t>
  </si>
  <si>
    <t>ŠKROB, jedilni</t>
  </si>
  <si>
    <t>UTRJEVALEC SMETANE</t>
  </si>
  <si>
    <t>ŽELATINA, v prahu</t>
  </si>
  <si>
    <t>TESTO, vlečeno</t>
  </si>
  <si>
    <t xml:space="preserve">BAZILIKA, zdrobljena, sušena, doza </t>
  </si>
  <si>
    <t>CIMET, mleti, doza</t>
  </si>
  <si>
    <t>KLINČKI, celi, sušeni, steklenička za začimbe</t>
  </si>
  <si>
    <t>KUMINA, mleta, sušena, doza</t>
  </si>
  <si>
    <t xml:space="preserve">LOVOR, sušeni list, doza </t>
  </si>
  <si>
    <t xml:space="preserve">MAJARON, zdrobljen, sušen, doza </t>
  </si>
  <si>
    <t>MUŠKATNI OREH, mleti, steklenička za začimbe</t>
  </si>
  <si>
    <t xml:space="preserve">ORIGANO, zdrobljen, sušen, doza </t>
  </si>
  <si>
    <t>PAPRIKA, mleta, sladka, doza</t>
  </si>
  <si>
    <t xml:space="preserve">PETERŠILJ, list, zdrobljen, sušen, doza </t>
  </si>
  <si>
    <t xml:space="preserve">JUŠNA ZELENJAVA, drobljena, sušena, doza </t>
  </si>
  <si>
    <t xml:space="preserve">DROBNJAK, zdrobljen, sušen, doza </t>
  </si>
  <si>
    <t xml:space="preserve">TIMIJAN, zdrobljen, sušen, doza </t>
  </si>
  <si>
    <t>ŠETRAJ, zdrobljen, sušen, doza</t>
  </si>
  <si>
    <t>ROŽMARIN, zdrobljen, sušen, doza</t>
  </si>
  <si>
    <t>POPER, črni, mleti</t>
  </si>
  <si>
    <t xml:space="preserve">CURRY, sušen, steklenička za začimbe </t>
  </si>
  <si>
    <t>PIŠKOTI POLNOZRNATI Z OVSENIMI KOSMIČI, OVSENI KOSMIČI MIN. 34 %, PŠENIČNA POLNOZRNATA MOKA MIN. 34 % enakovreno GRANCEREALE CLASSICO</t>
  </si>
  <si>
    <t>VODA, naravna mineralna voda negazirana</t>
  </si>
  <si>
    <t>PIŠKOTI POLNOZRNATI S ČOKOLADO enakovredno GRANCEREALE, PŠENIČNA POLNOZRNATA MOKA min. 31,80 %, OVSENI KOSMIČI min. 13,90 %</t>
  </si>
  <si>
    <t>PIŠKOTI MASLENI, enakovredno LEIBNIZ</t>
  </si>
  <si>
    <t>VAFLJI, koruzni, brez soli</t>
  </si>
  <si>
    <t>VAFLJI, riževi, brez soli</t>
  </si>
  <si>
    <t>RIŽEVI REZANCI</t>
  </si>
  <si>
    <t>GRISINI, sezam</t>
  </si>
  <si>
    <t>GRISINI, klasični</t>
  </si>
  <si>
    <t>PREPEČENEC, klasični</t>
  </si>
  <si>
    <t>PREPEČENEC, polnozrnati</t>
  </si>
  <si>
    <t>KOSMIČI, koruzni, brez dodanega sladkorja</t>
  </si>
  <si>
    <t xml:space="preserve">KOSMIČI, müsli, sadni brez dodanega sladkorja, kot Sport muesli </t>
  </si>
  <si>
    <t>SKUŠA, v oljčnem olju, fileti</t>
  </si>
  <si>
    <t>SARDINE v sončničnem olju, fileti</t>
  </si>
  <si>
    <t>LIMONIN SOK, koncentriran</t>
  </si>
  <si>
    <t>TOAST kruh, beli</t>
  </si>
  <si>
    <t>TOAST kruh, polnozrnati</t>
  </si>
  <si>
    <t xml:space="preserve">BIO ČAJ DIVJA ČEŠNJA, brez umetnih arom in umetnih barvil,  z naravno aromo,  filter vrečke </t>
  </si>
  <si>
    <t>BIO ČAJ ZA OTROKE (cvetovi kamilice, plodovi komarčka, plodovi janeža, plodovi kumine, vse sestavne morajo biti iz kontrolirane ekološke pridelave), brez umetnih arom in umetnih barvil,  filter vrečke 20g</t>
  </si>
  <si>
    <t>BIO PLANINSKI ČAJ (plodovi šipka, limonska trava, listi mete, cvetovi kamilice, cvetovi bezga, vse sestavne morajo biti iz kontrolirane ekološke pridelave), brez umetnih arom in umetnih barvil, filter vrečke 20g</t>
  </si>
  <si>
    <t>BIO KORUZA, vložene</t>
  </si>
  <si>
    <t>BIO GRAH, vložen</t>
  </si>
  <si>
    <t>BIO ČIČERIKA, vložena</t>
  </si>
  <si>
    <t>HRUSTLJAVI KRHUKI, brez glutena, 5 žit, kot Crispy</t>
  </si>
  <si>
    <t>HRUSTLJAVI KRHUKI, brez glutena, klasik, kot Crispy</t>
  </si>
  <si>
    <t>KAŠA, ajdova, brez glutena</t>
  </si>
  <si>
    <t>KAŠA, prosena, brez glutena</t>
  </si>
  <si>
    <t>KREMA ZA KUHANJE, ovsena</t>
  </si>
  <si>
    <t>KUSKUS, ajdov, brez glutena</t>
  </si>
  <si>
    <t>KUSKUS, iz koruze in riža, brez glutena</t>
  </si>
  <si>
    <t>KUSKUS, koruzni, brez glutena</t>
  </si>
  <si>
    <t>MOKA, ajdova, brez glutena</t>
  </si>
  <si>
    <t>MUFFIN, čokoladni, brez glutena</t>
  </si>
  <si>
    <t>NADOMESTEK ZA SIR PARMEZAN, ribani, rastlinski</t>
  </si>
  <si>
    <t>NAPITEK, rižev, navaden</t>
  </si>
  <si>
    <t>POLENTA, instant, koruzna, brez glutena</t>
  </si>
  <si>
    <t>PRAŠEK ZA PUDING, čokoladni, brez glutena</t>
  </si>
  <si>
    <t>PRAŠEK ZA PUDING, vanilja, brez glutena</t>
  </si>
  <si>
    <t>RIŽEVA PLOŠČICA Z MLEČNO ČOKOLADO, brez glutena, kot Benlian Food</t>
  </si>
  <si>
    <t>ROGLJIČKI, brez glutena, kot Schar</t>
  </si>
  <si>
    <t>TESTENINE, peresniki, deklarirano brez jajc</t>
  </si>
  <si>
    <t>TESTENINE, polžki, deklarirano brez jajc</t>
  </si>
  <si>
    <t>ZDROB, ajdov, brez glutena</t>
  </si>
  <si>
    <t>ZDROB, proseni, brez glutena</t>
  </si>
  <si>
    <t>ZDROB, rižev, brez glutena</t>
  </si>
  <si>
    <t>HRUSTLJAVI KRUHKI, koruzni, brez glutena, pšenice, mleka, jajc, soje in kvasa, kot Orgran</t>
  </si>
  <si>
    <t>JAJČNI NADOMESTEK ZA PEČENJE, brez glutena, pšenice, mleka, jajc, soje in kvasa, kot Orgran</t>
  </si>
  <si>
    <t>MEŠANICA ZA PRIPRAVO AJDOVIH PALAČINK, brez glutena, pšenice, mleka, jajc, soje in kvasa, kot Orgran</t>
  </si>
  <si>
    <t>MEŠANICA ZA PRIPRAVO ČOKOLADNE TORTE, brez glutena, pšenice, mleka, jajc, soje in kvasa, kot Orgran</t>
  </si>
  <si>
    <t>MEŠANICA ZA PRIPRAVO VANILJEVE TORTE, brez glutena, pšenice, mleka, jajc, soje in kvasa, kot Orgran</t>
  </si>
  <si>
    <t>PIŠKOTI, krhki vaniljevi, brez glutena, pšenice, mleka, jajc, soje in kvasa, kot Orgran</t>
  </si>
  <si>
    <t>TESTENINE RIŽEVE Z ZELENJAVO, svedri, brez glutena, mleka, jajc, soje in kvasa, kot Orgran</t>
  </si>
  <si>
    <t>ŽITNA REZINA S ČOKOLADO, brez glutena, mleka, jajc, soje in oreščkov, kot Orgran</t>
  </si>
  <si>
    <t>HRENOVKA, telečja, ekološka, v naravnem ovoju, brez konzervansov in glutena, pakirano, 90 g-110 g</t>
  </si>
  <si>
    <t>OCVIRKI, suhi, ekološki</t>
  </si>
  <si>
    <t>PAŠTETA, mesna, ekološka, rinfuza</t>
  </si>
  <si>
    <t>PEČENICE, svinjske, ekološke, nemastne, manj začinjene</t>
  </si>
  <si>
    <t>PLEČE, mlade govedine, ekološko, sveže, celo, brez kosti, v kosu, rinfuza</t>
  </si>
  <si>
    <t>PLEČE, svinjina, ekološko, sveže, celo, brez kosti, v kosu, rinfuza</t>
  </si>
  <si>
    <t>PLEČE, teletina, ekološko, sveže, celo, brez kosti, v kosu, rinfuza</t>
  </si>
  <si>
    <t>SALAMA, šunka, v ovitku, ekološka, rezana</t>
  </si>
  <si>
    <t>STEGNO, mlade govedine, ekološko, sveže, brez kosti, v kosu, rinfuza</t>
  </si>
  <si>
    <t>STEGNO, svinjina, ekološko, sveže, brez kosti, v kosu, rinfuza</t>
  </si>
  <si>
    <t>STEGNO, teletina, ekološko, sveže, brez kosti, v kosu, rinfuza</t>
  </si>
  <si>
    <t xml:space="preserve">MLETO MESO, mlade govedine, pleče, ekološko, sveže, 100 % goveje, max. 20 % maščobe, pakirano, </t>
  </si>
  <si>
    <t>BEDRA, piščančja, sveža, ekološka, brez kosti in kože</t>
  </si>
  <si>
    <t>HRENOVKA, piščančja, sveža, ekološka</t>
  </si>
  <si>
    <t>KRAČE, piščančje, sveže, ekološke, s kostjo in kožo</t>
  </si>
  <si>
    <t>PRSA, piščančja, file, sveža, ekološka, brez kosti in kože</t>
  </si>
  <si>
    <t>KRUH, ekološki, ajdov z orehi</t>
  </si>
  <si>
    <t>KRUH, ekološki, ajdov</t>
  </si>
  <si>
    <t>KRUH, ekološki, čičerikin</t>
  </si>
  <si>
    <t>KRUH, ekološki, ječmenov z manj soli</t>
  </si>
  <si>
    <t>KRUH, ekološki, pisani</t>
  </si>
  <si>
    <t>KRUH, ekološki, pšenični polbeli z manj soli</t>
  </si>
  <si>
    <t>KRUH, ekološki, pšenični s črno lečo</t>
  </si>
  <si>
    <t>KRUH, ekološki, s korenčkom</t>
  </si>
  <si>
    <t>PECIVO, ekološko, ajdovo z orehi</t>
  </si>
  <si>
    <t>PECIVO, ekološko, ajdovo</t>
  </si>
  <si>
    <t>PECIVO, ekološko, čičerikino</t>
  </si>
  <si>
    <t>PECIVO, ekološko, črno</t>
  </si>
  <si>
    <t>PECIVO, ekološko, iz tatarske ajde, mešano</t>
  </si>
  <si>
    <t>PECIVO, ekološko, ječmenovo z manj soli</t>
  </si>
  <si>
    <t>PECIVO, ekološko, kakavovo</t>
  </si>
  <si>
    <t>PECIVO, ekološko, korenčkovo, mešano</t>
  </si>
  <si>
    <t>PECIVO, ekološko, koruzno, mešano</t>
  </si>
  <si>
    <t>PECIVO, ekološko, ovseno</t>
  </si>
  <si>
    <t>PECIVO, ekološko, pirino, mešano</t>
  </si>
  <si>
    <t>PECIVO, ekološko, pšenično s črno lečo</t>
  </si>
  <si>
    <t>PECIVO, ekološko, skutino</t>
  </si>
  <si>
    <t>PECIVO, ekološko, z rozinami</t>
  </si>
  <si>
    <t>CVETAČA, ekološka</t>
  </si>
  <si>
    <t>BROKOLI, ekološki</t>
  </si>
  <si>
    <t>PAPRIKA, ekološka</t>
  </si>
  <si>
    <t>SOLATA, zelena, ekološka</t>
  </si>
  <si>
    <t>ZELJE, ekološko</t>
  </si>
  <si>
    <t>BANANE, ekološke</t>
  </si>
  <si>
    <t>JABOLKA, ekološka</t>
  </si>
  <si>
    <t>MARELICE, suhe, ekološke, do 22% vlage</t>
  </si>
  <si>
    <t>POMARANČE, ekološke</t>
  </si>
  <si>
    <t>PALAČINKE, ajdove, brez nadeva, zamrznjene 1 kom - 70 g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</si>
  <si>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</si>
  <si>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</si>
  <si>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</si>
  <si>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>Vsi kruhi morajo biti na željo šole rezani in pakirani. Na vseh izdelkih mora biti deklaracija.</t>
  </si>
  <si>
    <t>Vso pekovsko pecivo mora biti na željo šole prerezano.</t>
  </si>
  <si>
    <t>Vso pekovsko pecivo, ki ni predpakirano mora spremljati vsaj ena deklaracija iz katere je razvidna sestava izdelkov.</t>
  </si>
  <si>
    <t>Suho sadje ne sme biti tretirano z žveplovim dioksidom. Oreščki ne smejo vsebovati aflatoksinov.</t>
  </si>
  <si>
    <t xml:space="preserve">Izdelki ne smejo vsebovati aditivov. </t>
  </si>
  <si>
    <t>Zeliščni čaji lahko vsebujejo samo dele rastlin, ne smejo vsebovati dodatkov (barvil, arom …)</t>
  </si>
  <si>
    <t>Kompoti ne smejo vsebovati dodatkov. Vsebujejo lahko le sadje, vodo in sladkor.</t>
  </si>
  <si>
    <t>Konzervirani izdelki ne smejo vsebovati kalcijevega klorida.</t>
  </si>
  <si>
    <t>do 2</t>
  </si>
  <si>
    <t>do 3</t>
  </si>
  <si>
    <t>do 5</t>
  </si>
  <si>
    <t xml:space="preserve">Za živila, kjer v 2c stolpcu - ZAHTEVANA SHEMA KAKOVOSTI, mora ponudnik predložiti ustrezen veljaven certifikat.  </t>
  </si>
  <si>
    <t>predracun2a_OS_Toneta_Pavcka</t>
  </si>
  <si>
    <t>REZANCI, jušni, jajčni, valjani</t>
  </si>
  <si>
    <t>do 1</t>
  </si>
  <si>
    <t>SOLATA, krhkolistna v glavah kot kristalka, ledenka</t>
  </si>
  <si>
    <t xml:space="preserve">TORTILJE, pšenične, (8/1) </t>
  </si>
  <si>
    <t>JAJCA, kokošja, talna reja, 1. kvalitete, L velikost, 30/1</t>
  </si>
  <si>
    <t>ČAJ DIVJA ČEŠNJA, pakiran v filter vrečke 25 do 60 g, vezane v verigo,  brez umetnih barvil</t>
  </si>
  <si>
    <t>KOMPOT, ananas, v kosih, v lastnem soku, brez dodatkov</t>
  </si>
  <si>
    <t>NAPITEK, rižev, s kakavom oz. čokolado</t>
  </si>
  <si>
    <t>NADOMESTEK ZA SIR GAUDA, rastlinski v kosu</t>
  </si>
  <si>
    <t>NADOMESTEK ZA SIR MOZZARELLA, rastlinski v kosu</t>
  </si>
  <si>
    <t>EKOLOŠKI KEFIR IN KEFIR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</si>
  <si>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</si>
  <si>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</si>
  <si>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</si>
  <si>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</si>
  <si>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</si>
  <si>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</si>
  <si>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</si>
  <si>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EKOLOŠKE TESTENINE</t>
  </si>
  <si>
    <t>EKOLOŠKA ZAMRZNJENA ZELENJAVA</t>
  </si>
  <si>
    <t>JOGURT, grški, različni okusi, 7,2 %-9,8 % m.m.</t>
  </si>
  <si>
    <t>JOGURT, sadni, probiotični, različni okusi, 1,3 % m.m.</t>
  </si>
  <si>
    <t>JOGURT, sadni, različni okusi, brez dodanega sladkorja in sladil do 3,3 g m.m.</t>
  </si>
  <si>
    <t>KAJMAK, navaden, mladi, nad 40 g skupnih maščob</t>
  </si>
  <si>
    <t>MLEKO, sveže, z najmanj 1,5 % m.m., homogenizirano in pasterizirano</t>
  </si>
  <si>
    <t>MLEKO, sveže, z najmanj 3,5 % m.m., homogenizirano in pasterizirano</t>
  </si>
  <si>
    <t>MLEKO, trajno, brez laktoze, z 3,2 % m.m., homogenizirano</t>
  </si>
  <si>
    <t>NAMAZ, sirni, s papriko, nad 15 g skupnih maščob, brez aditivov in konzervansov</t>
  </si>
  <si>
    <t>SIR, mehki, mozzarella, mini kroglice, nad 20 g skupnih maščob</t>
  </si>
  <si>
    <t>SIR, poltrdi, brez laktoze, nad 20 g skupnih maščob, kot Jošt</t>
  </si>
  <si>
    <t>SIR, poltrdi, dimljeni, nad 20 g skupnih maščob, kot Jošt</t>
  </si>
  <si>
    <t>SIR, poltrdi, do 23 g skupnih maščob, kot Samostanski</t>
  </si>
  <si>
    <t>SIR, poltrdi, lahki, do 20 g skupnih maščob, kot Jošt</t>
  </si>
  <si>
    <t>SIR, topljeni, dimljeni, za mazanje, v ovitku, manj kot 19 g skupnih maščob</t>
  </si>
  <si>
    <t>SIR, za žar, brez konzervansov,  22 g skupnih maščob</t>
  </si>
  <si>
    <t>SKUTA, nepasirana, 10 g do 15 g skupnih maščob</t>
  </si>
  <si>
    <t>SKUTA, nepasirana, manj kot 1 g skupnih maščob</t>
  </si>
  <si>
    <t>SKUTA, pasirana, 10 g do 15 g skupnih maščob</t>
  </si>
  <si>
    <t>SKUTA, s sadjem, brez laktoze, arom, barvil, različni okusi, do 2,6 g m.m.</t>
  </si>
  <si>
    <t>SMETANA, za stepanje, 33 %-35 % m.m.</t>
  </si>
  <si>
    <t>SMETANA, za stepanje, rastlinska, 30 % m.m.</t>
  </si>
  <si>
    <t>1,0-1,5</t>
  </si>
  <si>
    <t>KARE, svinjina, sveži, brez kosti, rinfuza, 100 g-150 g</t>
  </si>
  <si>
    <t>PLEČE, svinjina, sveže, celo, brez kosti, v kosu, rinfuz</t>
  </si>
  <si>
    <t>SALAMA, pršut, suhi, sušen, narezan</t>
  </si>
  <si>
    <t>STEGNO, svinjina, sveže, brez kosti, v kosu, rinfuza</t>
  </si>
  <si>
    <t>VRATOVINA, svinjina, prekajena, brez kosti, v kosu</t>
  </si>
  <si>
    <t>PLEČE, junetina, sveže, celo, brez kosti, v kosu, rinfuza</t>
  </si>
  <si>
    <t>PLEČE, teletina, sveže, celo, brez kosti, v kosu, rinfuza</t>
  </si>
  <si>
    <t>STEGNO, junetina, sveže, brez kosti, v kosu, rinfuza</t>
  </si>
  <si>
    <t>STEGNO, teletina, sveže, brez kosti, v kosu, rinfuza</t>
  </si>
  <si>
    <t>ZREZKI, junetina, stegno, sveži, brez kosti, rinfuza, 100 g-150 g</t>
  </si>
  <si>
    <t>FILE, piščančji, zrezki, sveže, brez kosti in kože, rinfuza</t>
  </si>
  <si>
    <t>FILE, piščančji, kocke, sveže, brez kosti in kože, rinfuza</t>
  </si>
  <si>
    <t>FILE, piščančji, trakci, sveže, brez kosti in kože, rinfuza</t>
  </si>
  <si>
    <t>FILE, puranji, zrezki, sveže, brez kosti in kože, rinfuza</t>
  </si>
  <si>
    <t>FILE, puranji, kocke, sveže, brez kosti in kože, rinfuza</t>
  </si>
  <si>
    <t>HRENOVKA, piščančja, v naravnem ovoju ali brez ovoja, pakirano, 90 g-110 g</t>
  </si>
  <si>
    <t>KRAČE, piščančje, sveža, s kostjo in kožo, rinfuza, 120 g</t>
  </si>
  <si>
    <t>NABODALA, piščančja, z zelenjavo, sveža, kos, rinfuza, 120 g</t>
  </si>
  <si>
    <t>PAŠTETA, piščančja, vsaj 30 % delež piščančjega mesa, brez konzervansov, aditivov in brez glutena</t>
  </si>
  <si>
    <t>PRSA, puranja, sveža, brez kosti in kože, rinfuza</t>
  </si>
  <si>
    <t>SALAMA, piščančja, rezana, kot poli ali posebna</t>
  </si>
  <si>
    <t>IK aliVK</t>
  </si>
  <si>
    <t>KRUH, ajdov, mešani</t>
  </si>
  <si>
    <t>KRUH, ajdov, z orehi</t>
  </si>
  <si>
    <t>KRUH, črni, brez aditivov</t>
  </si>
  <si>
    <t>KRUH, graham</t>
  </si>
  <si>
    <t>KRUH, koruzni, mešani</t>
  </si>
  <si>
    <t>KRUH, laneni</t>
  </si>
  <si>
    <t>KRUH, mlečni</t>
  </si>
  <si>
    <t>KRUH, ovseni</t>
  </si>
  <si>
    <t>KRUH, pirin</t>
  </si>
  <si>
    <t>KRUH, pisani</t>
  </si>
  <si>
    <t>KRUH, polbeli, brez aditivov</t>
  </si>
  <si>
    <t>KRUH, polnozrnati, brez aditivov</t>
  </si>
  <si>
    <t>KRUH, rženi, mešani</t>
  </si>
  <si>
    <t>KRUH, s semeni</t>
  </si>
  <si>
    <t>KRUH, sončnični</t>
  </si>
  <si>
    <t>PECIVO, ajdovo</t>
  </si>
  <si>
    <t>PECIVO, ajdovo z orehi</t>
  </si>
  <si>
    <t>PECIVO, črno</t>
  </si>
  <si>
    <t>PECIVO, graham</t>
  </si>
  <si>
    <t>PECIVO, iz tatarske ajde, mešano</t>
  </si>
  <si>
    <t>PECIVO, koruzno, mešano</t>
  </si>
  <si>
    <t>PECIVO, mlečno</t>
  </si>
  <si>
    <t>PECIVO, ovseno</t>
  </si>
  <si>
    <t>PECIVO, pirino, mešano</t>
  </si>
  <si>
    <t>PECIVO, polnozrnato</t>
  </si>
  <si>
    <t>PECIVO, rženo, mešano</t>
  </si>
  <si>
    <t>PECIVO, s hrenovko</t>
  </si>
  <si>
    <t>PECIVO, s posipom</t>
  </si>
  <si>
    <t>PECIVO, s semeni</t>
  </si>
  <si>
    <t>PECIVO, s sirom in šunko, belo / črno</t>
  </si>
  <si>
    <t>PECIVO, s sirom in šunko, polnozrnato</t>
  </si>
  <si>
    <t>PECIVO, s sirom, belo / črno</t>
  </si>
  <si>
    <t>PECIVO, s sirom, polnozrnato</t>
  </si>
  <si>
    <t>PECIVO, s slanino, belo / črno</t>
  </si>
  <si>
    <t>PECIVO, s slanino, polnozrnato</t>
  </si>
  <si>
    <t>PECIVO, skutino</t>
  </si>
  <si>
    <t>PICA MESNA</t>
  </si>
  <si>
    <t>PICA SIROVA</t>
  </si>
  <si>
    <t>SENDVIČ S SIROM, pakiran</t>
  </si>
  <si>
    <t>SENDVIČ ŠUNKA SIR, pakiran</t>
  </si>
  <si>
    <t>SLANIK,  beli / črni, s posipom</t>
  </si>
  <si>
    <t>SLANIK, beli / črni</t>
  </si>
  <si>
    <t>80-100</t>
  </si>
  <si>
    <t>60-80</t>
  </si>
  <si>
    <t>100-120</t>
  </si>
  <si>
    <t>BOROVNIČEVA PALČKA, temna</t>
  </si>
  <si>
    <t>BUREK, piščančji</t>
  </si>
  <si>
    <t>BUREK, pizza</t>
  </si>
  <si>
    <t>KEKSI, kokosovi</t>
  </si>
  <si>
    <t>KEKSI, medenjaki</t>
  </si>
  <si>
    <t>KEKSI, s koščki čokolade</t>
  </si>
  <si>
    <t>KOLAČ, marmorni</t>
  </si>
  <si>
    <t>KROF, lešnikov</t>
  </si>
  <si>
    <t>MUFFIN, borovničev</t>
  </si>
  <si>
    <t>MUFFIN, čokoladni</t>
  </si>
  <si>
    <t>NAVIHANEC, chia, breskev</t>
  </si>
  <si>
    <t>POLŽEK, pizza</t>
  </si>
  <si>
    <t>POLŽEK, sirov</t>
  </si>
  <si>
    <t>ROGLJIČEK, francoski, ajdov, z orehi, brez jajc in mleka</t>
  </si>
  <si>
    <t>ROGLJIČEK, francoski, črni, brez nadeva</t>
  </si>
  <si>
    <t>ROGLJIČKI, francoski s čokolado, mini 40 g</t>
  </si>
  <si>
    <t>ROGLJIČKI, francoski z marmelado, mini 40 g</t>
  </si>
  <si>
    <t>ROLADA, čokoladna</t>
  </si>
  <si>
    <t>ROLADA, sadna</t>
  </si>
  <si>
    <t xml:space="preserve">ŠTRUČKA, temna s sezamom, kot kraljeva </t>
  </si>
  <si>
    <t>ŠTRUKELJ, pehtranov</t>
  </si>
  <si>
    <t>ŠTRUKELJČKI, orehovi, mini 40 g</t>
  </si>
  <si>
    <t>ZAVITEK, polnozrnati, jabolčni</t>
  </si>
  <si>
    <t>ŽEPEK, orehov</t>
  </si>
  <si>
    <t>ŽEPEK, piščančji</t>
  </si>
  <si>
    <t>ŽEPEK, pizza</t>
  </si>
  <si>
    <t>BLEKI, jajčni</t>
  </si>
  <si>
    <t>RINČICE, jajčne</t>
  </si>
  <si>
    <t>TESTENINE, polžki, graham ali pirini ali polnozrnati</t>
  </si>
  <si>
    <t>do 8</t>
  </si>
  <si>
    <t>EKO AJDOVA KAŠA</t>
  </si>
  <si>
    <t>EKO BULGUR</t>
  </si>
  <si>
    <t>EKO JEŠPRENJ</t>
  </si>
  <si>
    <t>EKO KUS KUS, pirin</t>
  </si>
  <si>
    <t>EKO KVINOJA</t>
  </si>
  <si>
    <t>EKO MOKA, pšenična</t>
  </si>
  <si>
    <t>EKO OVSENI KOSMIČI</t>
  </si>
  <si>
    <t>EKO PROSENA KAŠA</t>
  </si>
  <si>
    <t>EKO RIŽ, dolgozrnati</t>
  </si>
  <si>
    <t>EKO RIŽ, okroglozrnati</t>
  </si>
  <si>
    <t>EKO ZDROB, instant, koruzni</t>
  </si>
  <si>
    <t>EKO ZDROB, instant, pirin</t>
  </si>
  <si>
    <t>0,5-0,6</t>
  </si>
  <si>
    <t>ARGENTINSKI OSLIČ (Merluccius hubbsi), file, porcijski, brez kože in kosti, zamrznjen, brez glazure</t>
  </si>
  <si>
    <t>ATLANTSKI LOSOS (Salmo salar), dimljeni, rezan</t>
  </si>
  <si>
    <t xml:space="preserve">ATLANTSKI LOSOS (Salmo salar), file, porcijski, brez kože in kosti, zamrznjen, brez glazure </t>
  </si>
  <si>
    <t>BRANCIN (Dicentrarchus labrax), file, porcijski, brez kosti, zamrznjen, največ 25 % glazure</t>
  </si>
  <si>
    <t>KAPSKI OSLIČ (Merluccius capensis), file, porcijski, brez kože in kosti, zamrznjen, največ 10 % glazure</t>
  </si>
  <si>
    <t xml:space="preserve">KOVAČ, file, porcijski, brez kosti, zamrznjen, največ 30 % glazure </t>
  </si>
  <si>
    <t>MORSKA PLOŠČA PLATESA (Pleuronectes platessa), file, porcijski, brez kože in kosti, zamrznjen, največ 20 % glazure</t>
  </si>
  <si>
    <t>NOVOZELANDSKI REPAK (Macuronus novaezealandiae), file, porcijski,  brez kože in kosti, zamrznjen, brez glazure</t>
  </si>
  <si>
    <t>ORADA (Sparus aurata, S. auratus), file, porcijski, brez kosti, zamrznjen, največ 25 % glazure</t>
  </si>
  <si>
    <t>PANIRAN RIBJI BURGER, losos, brezjajčna panada, zamrznjen</t>
  </si>
  <si>
    <t>PANIRAN RIBJI FILE, bela riba, aljaški polak, brezjajčna panada, zamrznjen</t>
  </si>
  <si>
    <t>POSTRV šarenka (Oncorhynchus mykiss), file, porcijski, brez kosti, svež</t>
  </si>
  <si>
    <t>SAJ TRSKA, file, porcijski, brez kože in kosti, največ 10 % glazure</t>
  </si>
  <si>
    <t>SEVERNOAFRIŠKI ČOPOVEC (Clarius Gariepinus), file, brez kože in kosti, svež</t>
  </si>
  <si>
    <t>SEVERNOAFRIŠKI ČOPOVEC (Clarius Gariepinus), mleti, sveži</t>
  </si>
  <si>
    <t>TILAPIJA PISANI OSTRIŽ, file, porcijski, brez kože in kosti, zamrznjen, največ 30 % glazure</t>
  </si>
  <si>
    <t xml:space="preserve">VITKI SOM (Pangasius hypophthalmus), file, porcijski, brez kože in kosti, zamrznjen, največ 20 % glazure </t>
  </si>
  <si>
    <t>Vse zamrznjene ribe ne smejo biti kemijstko tretirane, ne smejo vsebovati dodatkov, aditivov oziroma E-jev.</t>
  </si>
  <si>
    <t>Vse sveže ribe morajo biti slovenske.</t>
  </si>
  <si>
    <t>ČEBULA</t>
  </si>
  <si>
    <t>KROMPIR, svež, olupljen</t>
  </si>
  <si>
    <t>SOLATA, krhkolistna rozetasta kot gentile</t>
  </si>
  <si>
    <t xml:space="preserve">ZELJE, mlado </t>
  </si>
  <si>
    <t>LIMETE</t>
  </si>
  <si>
    <t>FIŽOL, suhi, pisani</t>
  </si>
  <si>
    <t>BROKOLI, cvetovi, zamrznjen</t>
  </si>
  <si>
    <t>BUČKE, kocke, zamrznjene</t>
  </si>
  <si>
    <t>CVETAČA, cvetovi, zamrznjena</t>
  </si>
  <si>
    <t>CVETAČA, panirana, zamrznjena</t>
  </si>
  <si>
    <t>ČEBULA, kocke, zamrznjena</t>
  </si>
  <si>
    <t>ČESEN, kocke, zamrznjen</t>
  </si>
  <si>
    <t>FIŽOL, stročji, rumeni, zeleni, okrogli, zamrznjen</t>
  </si>
  <si>
    <t>FIŽOL, stročji, zeleni, ploščati, zamrznjen</t>
  </si>
  <si>
    <t>JURČKI, rezani na rezine, zamrznjeni</t>
  </si>
  <si>
    <t>KROMPIR, krhlji brez kože, zamrznjen</t>
  </si>
  <si>
    <t>KROMPIR, pomfrit, zamrznjen</t>
  </si>
  <si>
    <t>POR, rezan, zamrznjen</t>
  </si>
  <si>
    <t>ŠAMPINJONI, rezani, zamrznjeni</t>
  </si>
  <si>
    <t>ŠPINAČA, pasirana, zamrznjena</t>
  </si>
  <si>
    <t>ZELENJAVA NA ŽARU (brokoli, bučke, jajčevci, paprika, čebula), predpečena, zamrznjena</t>
  </si>
  <si>
    <t>ZELENJAVNA MEŠANICA, jušna (korenje, por, cvetača, čebula, fižol, grah, koleraba), zamrznjena</t>
  </si>
  <si>
    <t>ZELENJAVNA MEŠANICA, v rezancih (korenje, zelena, por), zamrznjena</t>
  </si>
  <si>
    <t>ZELENJAVNA MEŠANICA, za francosko solato (korenje, krompir, grah), zamrznjena</t>
  </si>
  <si>
    <t>ZELENJAVNA MEŠANICA, za priloge (cvetača, brokoli, korenje), zamrznjena</t>
  </si>
  <si>
    <t>ZELENJAVNA MEŠANICA, za wok (korenje, grah v stroku, mini koruzni storži), zamrznjena</t>
  </si>
  <si>
    <t>ZELENJAVNA MEŠANICA, za zakuhe (cvetača, fižol,  korenje, grah), zamrznjena</t>
  </si>
  <si>
    <t>BISKVITNI KOLAČ, pehtranov, pečen, zamrznjen</t>
  </si>
  <si>
    <t>PALAČINKE, navadne, brez nadeva, zamrznjene 1 kom  - 70 g</t>
  </si>
  <si>
    <t xml:space="preserve">POLPETI, sojini, z zelenjavo, zamrznjeni </t>
  </si>
  <si>
    <t>ŠTRUKLJI, ajdovi, s skuto, zamrznjeni, palice</t>
  </si>
  <si>
    <t>ŠTRUKLJI, ajdovi, z lešnikovo kremo</t>
  </si>
  <si>
    <t>ŠTRUKLJI, skutini, sladki, zamrznjeni, palice</t>
  </si>
  <si>
    <t>ŠTRUKLJI, skutini, slani, zamrznjeni, palice</t>
  </si>
  <si>
    <t>ZAVITEK, borovničev, s skuto, zamrznjen</t>
  </si>
  <si>
    <t>ZAVITEK, jabolčni, iz polnozrnatega vlečenega testa, zamrznjen</t>
  </si>
  <si>
    <t>ZAVITEK, jabolčni, pečen, zamrznjen</t>
  </si>
  <si>
    <t xml:space="preserve">EKO SADNI SOK, 100 % sadni delež </t>
  </si>
  <si>
    <t xml:space="preserve">EKO SADNI SOK, 100 % sadno zelenjavni delež </t>
  </si>
  <si>
    <t>SADNI SOK, ananas, 100 % sadni delež</t>
  </si>
  <si>
    <t>SADNI SOK, jabolko, bistri, 100 % sadni delež</t>
  </si>
  <si>
    <t>SADNI SOK, pomaranča, 100 % sadni delež</t>
  </si>
  <si>
    <t>SADNO ŽITNA REZINA, min. 33 % sadja, jogurtov obliv 33 %, različni okusi</t>
  </si>
  <si>
    <t>PARADIŽNIKOV KETCHUP, brez sladkorja in konzervansov</t>
  </si>
  <si>
    <t>KOMPOT, breskev, lahko vsebuje citronsko in askorbinsko kislino</t>
  </si>
  <si>
    <t>ČAJ JAGODA-VANILJA, pakiran v filter vrečke 25 do 60 g, vezane v verigo</t>
  </si>
  <si>
    <t>ČAJ BRESKOV, pakiran v filter vrečke 25 do 60 g, vezane v verigo, brez umetnih arom in umetnih barvil</t>
  </si>
  <si>
    <t>ČAJ BOROVNICA, pakiran v filter vrečke 25 do 60 g, vezane v verigo, brez umetnih arom in umetnih barvil</t>
  </si>
  <si>
    <t>OLJE REPIČNO, čisto, jedilno rafinirano</t>
  </si>
  <si>
    <t>KOKOSOVA MAST</t>
  </si>
  <si>
    <t>ČOKOLADA, jedilna, 45 % delež kakava</t>
  </si>
  <si>
    <t>ČOKOLADA, v prahu, min. 35 % kakava</t>
  </si>
  <si>
    <t>KAKAV, napitek, z min. 25 % kakava, v granulah</t>
  </si>
  <si>
    <t>KAKAV, v prahu, min. 20 % kakavovega masla</t>
  </si>
  <si>
    <t>KAVA PRAVA, mleta, z minimalno 75 % kave sorte Arabica in 25% robusta, enakovredna Barcaffe</t>
  </si>
  <si>
    <t>KAVA ŽITNA, instant, 15 % kavnega ekstrakta (ječmen, ječmenov slad, cikorija), z manj mastnim kakavom</t>
  </si>
  <si>
    <t>KREMNI NAMAZ, s kakavom in lešniki, 13 % delež lešnikov, 7,4 % delež kakava, kot Nutella</t>
  </si>
  <si>
    <t>MED, cvetlični, porcijski</t>
  </si>
  <si>
    <t>PAŠTETA, tuna, 32 % tuninega mesa, brez konzervansov</t>
  </si>
  <si>
    <t>PAŠTETA, min. 29 % kokošjega mesa, brez aditivov, brez glutena</t>
  </si>
  <si>
    <t>PAŠTETA, vegetarijanska, min. 23 % čičerike, brez aditivov, brez glutena, kot Argeta</t>
  </si>
  <si>
    <t>PAŠTETA, vegetarijanska, min. 30 % paprika in 33 % čičerike, brez aditivov, brez glutena, kot Argeta</t>
  </si>
  <si>
    <t>MARMELADA, različni okusi, porcijska</t>
  </si>
  <si>
    <t>ČOKOLADNA TABLICA, mlečna 5*15 g (podobno kot kraljestvo živali z sličico/nalepko)</t>
  </si>
  <si>
    <t>VANILIN SLADKOR, 5x10 g</t>
  </si>
  <si>
    <t>KVAS, sveži</t>
  </si>
  <si>
    <t>PECILNI PRAŠEK, 5x13 g</t>
  </si>
  <si>
    <t>TESTO, vlečeno, polnozrnato</t>
  </si>
  <si>
    <t>TESTO, kvašeno, v roli, za pico</t>
  </si>
  <si>
    <t>PIŠKOTI BISKVITNI OTROŠKI,  jajca min. 27 %, enakovredno SAVOIARDI</t>
  </si>
  <si>
    <t>GRISINI, klasični, porcijski</t>
  </si>
  <si>
    <t>PREPEČENEC, polnozrnati, porcijski</t>
  </si>
  <si>
    <t>KOSMIČI, müsli, temna čokolada in lešniki, kot Sport muesli</t>
  </si>
  <si>
    <t>SKUŠA, v rastlinskem olju, fileti</t>
  </si>
  <si>
    <t>TUNA, vrste Tunnus Albacares v oljčnem olju</t>
  </si>
  <si>
    <t>TUNA, kosi, vrste Tunnus Albacares v olivnem olju, ekstra kvalitete kot RIO MARE</t>
  </si>
  <si>
    <t>SKUŠA, z zelenjavo</t>
  </si>
  <si>
    <t>EKO ČOKOLADNI NAMAZ</t>
  </si>
  <si>
    <t>EKO MARMELADA, sadna, različni okusi</t>
  </si>
  <si>
    <t>EKO RIŽEVI VAFLJI, brez soli, brez glutena</t>
  </si>
  <si>
    <t>EKO KORUZNI VAFLJI, brez soli, brez glutena</t>
  </si>
  <si>
    <t>AJVAR, nepekoč, paprika min. 80 %, jajčevci min. 6 %,feferoni max 0,05 %, naravna aroma, kot Eta in enakovredno</t>
  </si>
  <si>
    <t>BISKVIT Z MLEČNIM POLNILOM, brez glutena in laktoze, kot Schar</t>
  </si>
  <si>
    <t>BISKVIT, brownie, brez glutena, kot Schar</t>
  </si>
  <si>
    <t>BISKVIT, marmorni, brez glutena, kot Schar</t>
  </si>
  <si>
    <t>DESERT, kokosov, kakav, brez glutena in mleka, 2x125 g</t>
  </si>
  <si>
    <t>DESERT, kokosov, navaden, brez glutena in mleka, 2x125 g</t>
  </si>
  <si>
    <t>DESERT, kokosov, sadni, brez glutena in mleka, 2x125 g</t>
  </si>
  <si>
    <t>DESERT, rižev, sadni, brez glutena in mleka, 2x125 g</t>
  </si>
  <si>
    <t>DESERT, sojin, čokolada, brez laktoze in glutena, 2x115 g, kot Valsoia</t>
  </si>
  <si>
    <t>DESERT, sojin, sadni, brez laktoze in glutena, 2x125 g, kot Valsoia</t>
  </si>
  <si>
    <t>DESERT, sojin, vanilja, brez laktoze in glutena, 2x115 g, kot Valsoia</t>
  </si>
  <si>
    <t>GRISINI, brez glutena, kot Schar</t>
  </si>
  <si>
    <t>JOGURT, sojin, različni okusi, 2x125 g, kot Valsoia</t>
  </si>
  <si>
    <t>KOSMIČI, žitni, brez glutena, kot Schar</t>
  </si>
  <si>
    <t>KREMA ZA KUHANJE, sojina, kot Valsoia</t>
  </si>
  <si>
    <t>KREMA ZA STEPANJE, rastlinska, brez mleka in glutena</t>
  </si>
  <si>
    <t>KROGLICE JUŠNE POLNOZRNATE, brez glutena</t>
  </si>
  <si>
    <t>KRUH, bel, v rezinah, brez glutena, kot Schar</t>
  </si>
  <si>
    <t>KRUH, domači, v rezinah, brez glutena, kot Schar</t>
  </si>
  <si>
    <t>KRUH, rustikalni, v rezinah, brez glutena, kot Schar</t>
  </si>
  <si>
    <t>KRUH, s semeni, v rezinah, brez glutena, kot Schar</t>
  </si>
  <si>
    <t>KRUH, večzrnati, v rezinah, brez glutena, kot Schar</t>
  </si>
  <si>
    <t>MAJONEZA, rastlinska, brez glutena, jajc</t>
  </si>
  <si>
    <t>MARGARINA, dietna, brez oreščkov in laktoze, min. 60 % olja, kot Vitaquell</t>
  </si>
  <si>
    <t>MASLO, brez laktoze</t>
  </si>
  <si>
    <t>NAMAZ, sojin, brez glutena in laktoze, kot Valsoia</t>
  </si>
  <si>
    <t>NAPITEK, kokosov, navaden</t>
  </si>
  <si>
    <t>NAPITEK, rižev, navaden, brez sladkorja, kot Valsoia</t>
  </si>
  <si>
    <t>NJOKI KROMPIRJEVI, brez glutena, kot Schar</t>
  </si>
  <si>
    <t>PICA, s salamo, brez glutena in laktoze, zamrznjena, kot Schar</t>
  </si>
  <si>
    <t>PICA, sirova, brez glutena in laktoze, zamrznjena, kot Schar</t>
  </si>
  <si>
    <t>PIŠKOTI, masleni, brez glutena, kot Schar</t>
  </si>
  <si>
    <t>PIŠKOTI, otroški, brez glutena, kot Savoiardi, kot Schar</t>
  </si>
  <si>
    <t>PIŠKOTI, s koščki čokolade, brez glutena, kot Schar</t>
  </si>
  <si>
    <t>PREPEČENEC, brez glutena, kot Schar</t>
  </si>
  <si>
    <t>RIŽEVA PLOŠČICA S ČOKOLADO IN POMARANČO, brez glutena, kot Benlian Food</t>
  </si>
  <si>
    <t>ŠTRUČKA, sladka, brez glutena, kot Schar</t>
  </si>
  <si>
    <t>TESTENINE KORUZNE, peresniki, brez glutena, kot Le Veneziane</t>
  </si>
  <si>
    <t>TESTENINE KORUZNE, polžki, brez glutena, kot Le Veneziane</t>
  </si>
  <si>
    <t>TESTENINE KORUZNE, široki rezanci, brez glutena, kot Le Veneziane</t>
  </si>
  <si>
    <t>TESTENINE KORUZNE, špageti, brez glutena, kot Le Veneziane</t>
  </si>
  <si>
    <t>TESTO, listnato, brez glutena, kot Schar</t>
  </si>
  <si>
    <t>TESTO, za pico, brez glutena, kot Schar</t>
  </si>
  <si>
    <t>TORTELINI, brez glutena, kot Schar</t>
  </si>
  <si>
    <t>VAFLJI, različni okusi, brez glutena, kot Schar</t>
  </si>
  <si>
    <t>BISKVITI, s sadnim polnilom, več vrst, brez glutena, pšenice, mleka, jajc, soje in kvasa, kot Orgran</t>
  </si>
  <si>
    <t>DROBTINE, krušne, brez glutena, pšenice, mleka, jajc, soje in kvasa, kot Orgran kot Orgran</t>
  </si>
  <si>
    <t>DROBTINE, riževe, brez glutena, pšenice, mleka, jajc, soje in kvasa, kot Orgran</t>
  </si>
  <si>
    <t>HRUSTLJAVI KRUHKI, ajdovi, brez glutena, pšenice, mleka, jajc, soje in kvasa, kot Orgran</t>
  </si>
  <si>
    <t>HRUSTLJAVI KRUHKI, večzrnati s kvinojo, brez glutena, pšenice, mleka, jajc, soje in kvasa, kot Orgran</t>
  </si>
  <si>
    <t>KAŠA KVINOJINA, z gozdnimi sadeži, brez glutena, pšenice, mleka, jajc, soje in kvasa, kot Orgran</t>
  </si>
  <si>
    <t>KOSMIČI, koruzni, brez glutena, pšenice, mleka, jajc, soje, oreščkov, kvasa in brez dodanega sladkorja, kot Orgran</t>
  </si>
  <si>
    <t>KOSMIČI, polnozrnati z gozdnimi sadeži, brez glutena, pšenice, mleka, jajc, soje, oreščkov, kvasa in brez dodanega sladkorja, kot Orgran</t>
  </si>
  <si>
    <t>MEŠANICA ZA PRIPRAVO BROWNIE, brez glutena, pšenice, mleka, jajc, soje in kvasa, kot Orgran</t>
  </si>
  <si>
    <t>MOKA, večnamenska, brez glutena, pšenice, mleka, jajc, soje, oreščkov, kvasa in brez dodanega sladkorja, kot Orgran</t>
  </si>
  <si>
    <t>PIŠKOTI OTROŠKI, več vrst, brez glutena, mleka, jajc, soje in oreščkov, kot Orgran</t>
  </si>
  <si>
    <t>TESTENINE AJDOVE, svedri, brez glutena, pšenice, mleka, jajc, soje in kvasa, kot Orgran</t>
  </si>
  <si>
    <t>TESTENINE KORUZNE IN RIŽEVE, polžki, brez glutena, pšenice, mleka, jajc, soje in kvasa, kot Orgran</t>
  </si>
  <si>
    <t>TESTENINE KORUZNE Z ZELENJAVO, peresniki, brez glutena, pšenice, mleka, jajc, soje in kvasa, kot Orgran</t>
  </si>
  <si>
    <t>TESTENINE KVINOJINE, peresniki, brez glutena, pšenice, mleka, jajc, soje in kvasa, kot Orgran</t>
  </si>
  <si>
    <t>EKO NAMAZ IZ NEMLEČNEGA NADOMESTKA ČOKOLADE, karamela, brez glutena, mleka in oreščkov, kot Plamil</t>
  </si>
  <si>
    <t>EKO NAMAZ IZ NEMLEČNEGA NADOMESTKA ČOKOLADE, lešnik, brez glutena, mleka in oreščkov, kot Plamil</t>
  </si>
  <si>
    <t>EKO NAMAZ OTROŠKI, brez glutena, kvasa in dodanih sladkorjev, kot ZwergenWiese</t>
  </si>
  <si>
    <t>EKO PLOŠČICA IZ NADOMESTKA MLEČNE ČOKOLADE, brez glutena, oreščkov in mleka, kot Plamil</t>
  </si>
  <si>
    <t>JOGURT, ekološki, sadni, različni okusi, do 3,2 % m.m.</t>
  </si>
  <si>
    <t>JOGURT, ekološki, naravni, do 3,2 % m.m.</t>
  </si>
  <si>
    <t>JOGURT, ekološki, sadni, z žitnimi kosmiči, do 3,2 % m.m.</t>
  </si>
  <si>
    <t>KISLA SMETANA, ekološka, I. vrste</t>
  </si>
  <si>
    <t>MASLO, ekološko, I. vrste</t>
  </si>
  <si>
    <t>MLEKO, ekološko, 3,5 % m.m.</t>
  </si>
  <si>
    <t>MLEKO, ekološko, z okusom, 3,5 % m.m.</t>
  </si>
  <si>
    <t xml:space="preserve">SMOOTHIE, ekološki, do 3,2% m. m. </t>
  </si>
  <si>
    <t>KEFIR, z naravnimi kefirnimi zrni, ekološki, brez laktoze</t>
  </si>
  <si>
    <t>KEFIR, z naravnimi kefirnimi zrni, ekološki, različni okusi, do 3,2 % m.m.</t>
  </si>
  <si>
    <t>KEFIR, z naravnimi kefirnimi zrni, ekološki, sadni, z žitnimi kosmiči, do 3,2 % m.m.</t>
  </si>
  <si>
    <t>KEFIR, z naravnimi kefirnimi zrni, sadni, do 3,2% m.m. IK</t>
  </si>
  <si>
    <t>ČEVAPČIČI, goveji, ekološki, manj začinjeni</t>
  </si>
  <si>
    <t>ČEVAPČIČI, mešani, ekološki, manj začinjeni</t>
  </si>
  <si>
    <t>HRENOVKA, konjska, ekološka, v naravnem ovoju, brez konzervansov in glutena, pakirano, 90 g-110 g</t>
  </si>
  <si>
    <t>KARE, svinjina, ekološki, brez kosti</t>
  </si>
  <si>
    <t>KLOBASA, prekajene, ekološke, nemastne, manj začinjene</t>
  </si>
  <si>
    <t>KOSTI, goveje, rahle, ekološke, sveže, nažagane</t>
  </si>
  <si>
    <t>KRVAVICE, ekološke, manj začinjene</t>
  </si>
  <si>
    <t>MESNI SIR, ekološki, v kosu</t>
  </si>
  <si>
    <t>MLETO MESO, svinjina, pleče, ekološko, sveže, 100 % svinjina, max. 20 % maščobe, pakirano</t>
  </si>
  <si>
    <t>MLETO MESO, mešano, pleče, ekološko, sveže, 100 % telečje, max. 20 % maščobe, pakirano</t>
  </si>
  <si>
    <t>PEČENICE, teletina, ekološke, nemastne, manj začinjene</t>
  </si>
  <si>
    <t>PLESKAVICE, goveje, ekološke, manj začinjene</t>
  </si>
  <si>
    <t>PLESKAVICE, mešane, ekološke, manj začinjene</t>
  </si>
  <si>
    <t>VRATOVINA, svinjina, ekološka, prekajena, brez kosti, v kosu</t>
  </si>
  <si>
    <t>MESNI SIR, piščančji, ekološki</t>
  </si>
  <si>
    <t>PRSA, puranji, file, sveža, ekološka, brez kosti in kože</t>
  </si>
  <si>
    <t>Burek, pica in drugo mora biti na željo šole dostavljeno toplo.</t>
  </si>
  <si>
    <t>Pecivo pomeni žemlja, kajzerica, bombeta, štručka, pletenka ali želvica.</t>
  </si>
  <si>
    <t>Kruh pomeni štruca, model ali hlebec.</t>
  </si>
  <si>
    <t>BUHTELJ, ekološki, ajdov, različni nadevi</t>
  </si>
  <si>
    <t>BUHTELJ, ekološki, iz tatarske ajde, različni nadevi</t>
  </si>
  <si>
    <t>BUHTELJ, ekološki, pirin, različni nadevi</t>
  </si>
  <si>
    <t>KIFELJČEK, ekološki, bel / črn, mlečni</t>
  </si>
  <si>
    <t>KIFELJČEK, ekološki, koruzni</t>
  </si>
  <si>
    <t>KRUH, ekološki, črni</t>
  </si>
  <si>
    <t>KRUH, ekološki, graham</t>
  </si>
  <si>
    <t>KRUH, ekološki, iz tatarske ajde</t>
  </si>
  <si>
    <t>KRUH, ekološki, kamutov, mešni</t>
  </si>
  <si>
    <t>KRUH, ekološki, koruzni, mešani</t>
  </si>
  <si>
    <t>KRUH, ekološki, ovseni, mešani</t>
  </si>
  <si>
    <t>KRUH, ekološki, pirin, mešani</t>
  </si>
  <si>
    <t>KRUH, ekološki, rženi, mešani</t>
  </si>
  <si>
    <t>KRUH, ekološki, polnozrnati</t>
  </si>
  <si>
    <t>KRUH, ekološki, s semeni</t>
  </si>
  <si>
    <t>KRUH, ekološki, črni, z orehi</t>
  </si>
  <si>
    <t>KRUH, ekološki, koruzni, s semeni</t>
  </si>
  <si>
    <t>MAFIN, polnozrnati, ekološki, različni okusi</t>
  </si>
  <si>
    <t>PECIVO, ekološko, graham</t>
  </si>
  <si>
    <t>PECIVO, ekološko, kamutovo, mešano</t>
  </si>
  <si>
    <t>PECIVO, ekološko, mlečno</t>
  </si>
  <si>
    <t>PECIVO, ekološko, polnozrnato</t>
  </si>
  <si>
    <t>PECIVO, ekološko, rženo, mešano</t>
  </si>
  <si>
    <t>PECIVO, ekološko, s hrenovko</t>
  </si>
  <si>
    <t>PECIVO, ekološko, s posipom</t>
  </si>
  <si>
    <t>PECIVO, ekološko, s semeni</t>
  </si>
  <si>
    <t>PECIVO, ekološko, s sirom in šunko, belo / črno</t>
  </si>
  <si>
    <t>PECIVO, ekološko, s sirom in šunko, polnozrnato</t>
  </si>
  <si>
    <t>PECIVO, ekološko, s sirom, belo/črno</t>
  </si>
  <si>
    <t>PECIVO, ekološko, s sirom, polnozrnato</t>
  </si>
  <si>
    <t>PECIVO, ekološko, s slanino, belo / črno</t>
  </si>
  <si>
    <t>PECIVO, ekološko, s slanino, polnozrnato</t>
  </si>
  <si>
    <t>SLANIK, ekološki,  beli / črni, s posipom</t>
  </si>
  <si>
    <t>SLANIK, ekološki, beli / črni</t>
  </si>
  <si>
    <t>SLANIK, ekološki, pirin</t>
  </si>
  <si>
    <t>BUČKE, cukini, ekološke</t>
  </si>
  <si>
    <t>KORENJE, rdeče, ekološko</t>
  </si>
  <si>
    <t>ROZINE, suhe, ekološke</t>
  </si>
  <si>
    <t>SLIVE, suhe, ekološke, brez koščic</t>
  </si>
  <si>
    <t>BROKOLI, ekološki, cvetovi, zamrznjen</t>
  </si>
  <si>
    <t>CVETAČA, ekološka, cvetovi, zamrznjena</t>
  </si>
  <si>
    <t>KORENJE, ekološko, kocke, zamrznjen</t>
  </si>
  <si>
    <t>ŠPINAČA, ekološka, pasirana, zamrznjena</t>
  </si>
  <si>
    <t>EKO REZANCI, polširoki, pirini</t>
  </si>
  <si>
    <t>EKO REZANCI, polširoki, polnozrnati</t>
  </si>
  <si>
    <t>EKO REZANCI, polširoki, korenčkovi</t>
  </si>
  <si>
    <t>EKO REZANCI, polširoki, špinačni</t>
  </si>
  <si>
    <t>EKO POLŽKI, temni</t>
  </si>
  <si>
    <t>EKO SVEDRI, pirini</t>
  </si>
  <si>
    <t>8,0-10</t>
  </si>
  <si>
    <t>EKO SADNI SOK, jabolko, bistri, 100 % sadni delež</t>
  </si>
  <si>
    <t>REBRA, svinjska, sveža,  brez kože s kostjo</t>
  </si>
  <si>
    <t>Vso pekovsko pecivo mora biti na željo šole prerezano in pakirano.</t>
  </si>
  <si>
    <t>SLANIK, pirin</t>
  </si>
  <si>
    <t>artikel brišemo</t>
  </si>
  <si>
    <t>PARADIŽNIKOV KONCENTRAT brez konzervansov</t>
  </si>
  <si>
    <t>TESTO, vlečeno - hlajeno</t>
  </si>
  <si>
    <t>TESTO, vlečeno, polnozrnato - hlajeno</t>
  </si>
  <si>
    <t>TESTO, kvašeno, v roli, za pico - hlajeno</t>
  </si>
  <si>
    <t>TESTO, listnato, v roli - hlajeno</t>
  </si>
  <si>
    <t>BISKVIT S ČOKOLADO, brez glutena, kot Schar</t>
  </si>
  <si>
    <t xml:space="preserve">DESERT, rižev, kakav, brez glutena in mleka, brez vseh alergenov, 4x100 g </t>
  </si>
  <si>
    <t>BISKVITNE TORTICE Z MARELIČNIM NADEVOM, brez glutena, brez vseh alergenov</t>
  </si>
  <si>
    <t>DESERT, rižev, vanilja, brez glutena in mleka, brez vseh alergenov,  4x100 g</t>
  </si>
  <si>
    <t>KOSMIČI, riževi in proseni z gozdnimi sadeži, brez vseh alergenov</t>
  </si>
  <si>
    <t>KOSMIČI, čokoladni napihnjenci, brez vseh alergenov</t>
  </si>
  <si>
    <t xml:space="preserve">PIŠKOTI, živali, brez vseh alergenov </t>
  </si>
  <si>
    <t>ŽITNA REZINA S ČOKOLADO, brez vseh alergenov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</si>
</sst>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#,##0_ ;\-#,##0\ "/>
    <numFmt numFmtId="175" formatCode="0.0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b/>
      <sz val="10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4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3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30" fillId="40" borderId="4" applyNumberFormat="0" applyAlignment="0" applyProtection="0"/>
    <xf numFmtId="0" fontId="30" fillId="9" borderId="4" applyNumberFormat="0" applyAlignment="0" applyProtection="0"/>
    <xf numFmtId="0" fontId="16" fillId="52" borderId="0" applyNumberFormat="0" applyBorder="0" applyAlignment="0" applyProtection="0"/>
    <xf numFmtId="0" fontId="16" fillId="54" borderId="0" applyNumberFormat="0" applyBorder="0" applyAlignment="0" applyProtection="0"/>
    <xf numFmtId="0" fontId="17" fillId="43" borderId="0" applyNumberFormat="0" applyBorder="0" applyAlignment="0" applyProtection="0"/>
    <xf numFmtId="0" fontId="18" fillId="55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61" borderId="0" applyNumberFormat="0" applyBorder="0" applyAlignment="0" applyProtection="0"/>
    <xf numFmtId="0" fontId="26" fillId="0" borderId="10" applyNumberFormat="0" applyFill="0" applyAlignment="0" applyProtection="0"/>
    <xf numFmtId="0" fontId="27" fillId="62" borderId="5" applyNumberFormat="0" applyAlignment="0" applyProtection="0"/>
    <xf numFmtId="0" fontId="28" fillId="55" borderId="4" applyNumberFormat="0" applyAlignment="0" applyProtection="0"/>
    <xf numFmtId="0" fontId="29" fillId="42" borderId="0" applyNumberFormat="0" applyBorder="0" applyAlignment="0" applyProtection="0"/>
    <xf numFmtId="0" fontId="30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3" borderId="0" applyNumberFormat="0" applyBorder="0" applyAlignment="0" applyProtection="0"/>
    <xf numFmtId="0" fontId="3" fillId="0" borderId="0"/>
    <xf numFmtId="0" fontId="74" fillId="63" borderId="0">
      <alignment horizontal="center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5" borderId="28" applyNumberFormat="0" applyAlignment="0" applyProtection="0"/>
    <xf numFmtId="0" fontId="73" fillId="57" borderId="29" applyNumberFormat="0" applyAlignment="0" applyProtection="0"/>
    <xf numFmtId="0" fontId="28" fillId="55" borderId="30" applyNumberFormat="0" applyAlignment="0" applyProtection="0"/>
    <xf numFmtId="0" fontId="30" fillId="46" borderId="30" applyNumberFormat="0" applyAlignment="0" applyProtection="0"/>
    <xf numFmtId="0" fontId="2" fillId="0" borderId="31" applyNumberFormat="0" applyFill="0" applyAlignment="0" applyProtection="0"/>
    <xf numFmtId="8" fontId="1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75" borderId="0" applyBorder="0" applyProtection="0"/>
    <xf numFmtId="0" fontId="42" fillId="69" borderId="0" applyBorder="0" applyProtection="0"/>
    <xf numFmtId="0" fontId="42" fillId="73" borderId="0" applyBorder="0" applyProtection="0"/>
    <xf numFmtId="0" fontId="42" fillId="76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75" borderId="0" applyBorder="0" applyProtection="0"/>
    <xf numFmtId="0" fontId="42" fillId="69" borderId="0" applyBorder="0" applyProtection="0"/>
    <xf numFmtId="0" fontId="42" fillId="73" borderId="0" applyBorder="0" applyProtection="0"/>
    <xf numFmtId="0" fontId="42" fillId="76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83" fillId="67" borderId="0" applyBorder="0" applyProtection="0"/>
    <xf numFmtId="0" fontId="84" fillId="72" borderId="32" applyProtection="0"/>
    <xf numFmtId="0" fontId="84" fillId="72" borderId="32" applyProtection="0"/>
    <xf numFmtId="0" fontId="85" fillId="85" borderId="33" applyProtection="0"/>
    <xf numFmtId="0" fontId="86" fillId="68" borderId="0" applyBorder="0" applyProtection="0"/>
    <xf numFmtId="0" fontId="87" fillId="0" borderId="0" applyBorder="0" applyProtection="0"/>
    <xf numFmtId="0" fontId="86" fillId="68" borderId="0" applyBorder="0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1" fillId="72" borderId="32" applyProtection="0"/>
    <xf numFmtId="0" fontId="91" fillId="72" borderId="32" applyProtection="0"/>
    <xf numFmtId="0" fontId="92" fillId="72" borderId="37" applyProtection="0"/>
    <xf numFmtId="0" fontId="93" fillId="0" borderId="38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6" borderId="0" applyBorder="0" applyProtection="0"/>
    <xf numFmtId="0" fontId="99" fillId="86" borderId="0" applyBorder="0" applyProtection="0"/>
    <xf numFmtId="0" fontId="100" fillId="87" borderId="0" applyBorder="0" applyProtection="0"/>
    <xf numFmtId="0" fontId="42" fillId="88" borderId="39" applyProtection="0"/>
    <xf numFmtId="0" fontId="42" fillId="88" borderId="39" applyProtection="0"/>
    <xf numFmtId="168" fontId="42" fillId="0" borderId="0" applyBorder="0" applyProtection="0"/>
    <xf numFmtId="0" fontId="97" fillId="88" borderId="39" applyProtection="0"/>
    <xf numFmtId="0" fontId="101" fillId="0" borderId="0" applyBorder="0" applyProtection="0"/>
    <xf numFmtId="0" fontId="92" fillId="72" borderId="37" applyProtection="0"/>
    <xf numFmtId="0" fontId="92" fillId="72" borderId="37" applyProtection="0"/>
    <xf numFmtId="0" fontId="87" fillId="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93" fillId="0" borderId="38" applyProtection="0"/>
    <xf numFmtId="0" fontId="85" fillId="85" borderId="33" applyProtection="0"/>
    <xf numFmtId="0" fontId="84" fillId="72" borderId="32" applyProtection="0"/>
    <xf numFmtId="0" fontId="74" fillId="89" borderId="0">
      <alignment horizontal="center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83" fillId="67" borderId="0" applyBorder="0" applyProtection="0"/>
    <xf numFmtId="0" fontId="94" fillId="0" borderId="0" applyBorder="0" applyProtection="0"/>
    <xf numFmtId="0" fontId="45" fillId="0" borderId="40" applyProtection="0"/>
    <xf numFmtId="0" fontId="45" fillId="0" borderId="4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1" borderId="32" applyProtection="0"/>
    <xf numFmtId="0" fontId="45" fillId="0" borderId="40" applyProtection="0"/>
    <xf numFmtId="0" fontId="101" fillId="0" borderId="0" applyBorder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3" fillId="57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45" applyNumberFormat="0" applyAlignment="0" applyProtection="0"/>
    <xf numFmtId="0" fontId="73" fillId="57" borderId="46" applyNumberFormat="0" applyAlignment="0" applyProtection="0"/>
    <xf numFmtId="0" fontId="28" fillId="55" borderId="48" applyNumberFormat="0" applyAlignment="0" applyProtection="0"/>
    <xf numFmtId="0" fontId="30" fillId="46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6" borderId="83" applyNumberFormat="0" applyAlignment="0" applyProtection="0"/>
    <xf numFmtId="0" fontId="2" fillId="0" borderId="68" applyNumberFormat="0" applyFill="0" applyAlignment="0" applyProtection="0"/>
    <xf numFmtId="0" fontId="2" fillId="0" borderId="91" applyNumberFormat="0" applyFill="0" applyAlignment="0" applyProtection="0"/>
    <xf numFmtId="0" fontId="18" fillId="9" borderId="66" applyNumberFormat="0" applyAlignment="0" applyProtection="0"/>
    <xf numFmtId="0" fontId="18" fillId="9" borderId="89" applyNumberFormat="0" applyAlignment="0" applyProtection="0"/>
    <xf numFmtId="0" fontId="2" fillId="0" borderId="64" applyNumberFormat="0" applyFill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30" fillId="9" borderId="61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" fillId="24" borderId="78" applyNumberFormat="0" applyFont="0" applyAlignment="0" applyProtection="0"/>
    <xf numFmtId="0" fontId="30" fillId="46" borderId="88" applyNumberFormat="0" applyAlignment="0" applyProtection="0"/>
    <xf numFmtId="0" fontId="2" fillId="0" borderId="71" applyNumberFormat="0" applyFill="0" applyAlignment="0" applyProtection="0"/>
    <xf numFmtId="0" fontId="73" fillId="57" borderId="86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28" fillId="9" borderId="49" applyNumberFormat="0" applyAlignment="0" applyProtection="0"/>
    <xf numFmtId="0" fontId="2" fillId="0" borderId="59" applyNumberFormat="0" applyFill="0" applyAlignment="0" applyProtection="0"/>
    <xf numFmtId="0" fontId="2" fillId="0" borderId="68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2" fillId="0" borderId="52" applyNumberFormat="0" applyFill="0" applyAlignment="0" applyProtection="0"/>
    <xf numFmtId="0" fontId="18" fillId="9" borderId="62" applyNumberFormat="0" applyAlignment="0" applyProtection="0"/>
    <xf numFmtId="44" fontId="5" fillId="0" borderId="0" applyFont="0" applyFill="0" applyBorder="0" applyAlignment="0" applyProtection="0"/>
    <xf numFmtId="0" fontId="28" fillId="9" borderId="65" applyNumberFormat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30" fillId="9" borderId="80" applyNumberFormat="0" applyAlignment="0" applyProtection="0"/>
    <xf numFmtId="0" fontId="28" fillId="9" borderId="6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8" applyNumberFormat="0" applyFont="0" applyAlignment="0" applyProtection="0"/>
    <xf numFmtId="0" fontId="4" fillId="24" borderId="86" applyNumberFormat="0" applyFon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55" borderId="60" applyNumberFormat="0" applyAlignment="0" applyProtection="0"/>
    <xf numFmtId="0" fontId="18" fillId="55" borderId="62" applyNumberFormat="0" applyAlignment="0" applyProtection="0"/>
    <xf numFmtId="0" fontId="4" fillId="24" borderId="86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89" applyNumberFormat="0" applyAlignment="0" applyProtection="0"/>
    <xf numFmtId="0" fontId="4" fillId="24" borderId="67" applyNumberFormat="0" applyFont="0" applyAlignment="0" applyProtection="0"/>
    <xf numFmtId="0" fontId="28" fillId="9" borderId="61" applyNumberFormat="0" applyAlignment="0" applyProtection="0"/>
    <xf numFmtId="0" fontId="18" fillId="55" borderId="74" applyNumberFormat="0" applyAlignment="0" applyProtection="0"/>
    <xf numFmtId="0" fontId="30" fillId="9" borderId="61" applyNumberFormat="0" applyAlignment="0" applyProtection="0"/>
    <xf numFmtId="0" fontId="28" fillId="9" borderId="80" applyNumberFormat="0" applyAlignment="0" applyProtection="0"/>
    <xf numFmtId="0" fontId="30" fillId="40" borderId="49" applyNumberFormat="0" applyAlignment="0" applyProtection="0"/>
    <xf numFmtId="0" fontId="30" fillId="9" borderId="49" applyNumberFormat="0" applyAlignment="0" applyProtection="0"/>
    <xf numFmtId="0" fontId="4" fillId="24" borderId="58" applyNumberFormat="0" applyFont="0" applyAlignment="0" applyProtection="0"/>
    <xf numFmtId="0" fontId="18" fillId="55" borderId="50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30" fillId="9" borderId="88" applyNumberFormat="0" applyAlignment="0" applyProtection="0"/>
    <xf numFmtId="0" fontId="30" fillId="46" borderId="8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73" applyNumberFormat="0" applyAlignment="0" applyProtection="0"/>
    <xf numFmtId="0" fontId="30" fillId="9" borderId="80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3" fillId="24" borderId="86" applyNumberFormat="0" applyFont="0" applyAlignment="0" applyProtection="0"/>
    <xf numFmtId="0" fontId="18" fillId="55" borderId="85" applyNumberFormat="0" applyAlignment="0" applyProtection="0"/>
    <xf numFmtId="0" fontId="2" fillId="0" borderId="87" applyNumberFormat="0" applyFill="0" applyAlignment="0" applyProtection="0"/>
    <xf numFmtId="0" fontId="30" fillId="9" borderId="83" applyNumberFormat="0" applyAlignment="0" applyProtection="0"/>
    <xf numFmtId="0" fontId="30" fillId="9" borderId="80" applyNumberFormat="0" applyAlignment="0" applyProtection="0"/>
    <xf numFmtId="0" fontId="73" fillId="57" borderId="51" applyNumberFormat="0" applyAlignment="0" applyProtection="0"/>
    <xf numFmtId="0" fontId="2" fillId="0" borderId="59" applyNumberFormat="0" applyFill="0" applyAlignment="0" applyProtection="0"/>
    <xf numFmtId="0" fontId="18" fillId="9" borderId="66" applyNumberFormat="0" applyAlignment="0" applyProtection="0"/>
    <xf numFmtId="0" fontId="3" fillId="24" borderId="78" applyNumberFormat="0" applyFont="0" applyAlignment="0" applyProtection="0"/>
    <xf numFmtId="0" fontId="73" fillId="57" borderId="58" applyNumberFormat="0" applyAlignment="0" applyProtection="0"/>
    <xf numFmtId="0" fontId="28" fillId="55" borderId="65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2" applyNumberFormat="0" applyFill="0" applyAlignment="0" applyProtection="0"/>
    <xf numFmtId="0" fontId="4" fillId="24" borderId="86" applyNumberFormat="0" applyFont="0" applyAlignment="0" applyProtection="0"/>
    <xf numFmtId="0" fontId="18" fillId="55" borderId="57" applyNumberFormat="0" applyAlignment="0" applyProtection="0"/>
    <xf numFmtId="0" fontId="18" fillId="55" borderId="66" applyNumberFormat="0" applyAlignment="0" applyProtection="0"/>
    <xf numFmtId="0" fontId="3" fillId="24" borderId="58" applyNumberFormat="0" applyFont="0" applyAlignment="0" applyProtection="0"/>
    <xf numFmtId="0" fontId="2" fillId="0" borderId="68" applyNumberFormat="0" applyFill="0" applyAlignment="0" applyProtection="0"/>
    <xf numFmtId="0" fontId="18" fillId="55" borderId="57" applyNumberFormat="0" applyAlignment="0" applyProtection="0"/>
    <xf numFmtId="8" fontId="1" fillId="0" borderId="0" applyFont="0" applyFill="0" applyBorder="0" applyAlignment="0" applyProtection="0"/>
    <xf numFmtId="0" fontId="18" fillId="55" borderId="85" applyNumberFormat="0" applyAlignment="0" applyProtection="0"/>
    <xf numFmtId="0" fontId="28" fillId="9" borderId="88" applyNumberFormat="0" applyAlignment="0" applyProtection="0"/>
    <xf numFmtId="0" fontId="28" fillId="55" borderId="61" applyNumberFormat="0" applyAlignment="0" applyProtection="0"/>
    <xf numFmtId="0" fontId="2" fillId="0" borderId="76" applyNumberFormat="0" applyFill="0" applyAlignment="0" applyProtection="0"/>
    <xf numFmtId="0" fontId="73" fillId="57" borderId="90" applyNumberFormat="0" applyAlignment="0" applyProtection="0"/>
    <xf numFmtId="0" fontId="4" fillId="24" borderId="86" applyNumberFormat="0" applyFont="0" applyAlignment="0" applyProtection="0"/>
    <xf numFmtId="44" fontId="5" fillId="0" borderId="0" applyFont="0" applyFill="0" applyBorder="0" applyAlignment="0" applyProtection="0"/>
    <xf numFmtId="0" fontId="3" fillId="24" borderId="63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6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84" applyNumberFormat="0" applyAlignment="0" applyProtection="0"/>
    <xf numFmtId="0" fontId="73" fillId="57" borderId="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5" borderId="50" applyNumberFormat="0" applyAlignment="0" applyProtection="0"/>
    <xf numFmtId="0" fontId="73" fillId="57" borderId="51" applyNumberFormat="0" applyAlignment="0" applyProtection="0"/>
    <xf numFmtId="0" fontId="28" fillId="55" borderId="53" applyNumberFormat="0" applyAlignment="0" applyProtection="0"/>
    <xf numFmtId="0" fontId="30" fillId="46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6" applyNumberFormat="0" applyFont="0" applyAlignment="0" applyProtection="0"/>
    <xf numFmtId="0" fontId="18" fillId="9" borderId="62" applyNumberFormat="0" applyAlignment="0" applyProtection="0"/>
    <xf numFmtId="0" fontId="18" fillId="55" borderId="69" applyNumberFormat="0" applyAlignment="0" applyProtection="0"/>
    <xf numFmtId="0" fontId="2" fillId="0" borderId="76" applyNumberFormat="0" applyFill="0" applyAlignment="0" applyProtection="0"/>
    <xf numFmtId="0" fontId="18" fillId="9" borderId="69" applyNumberFormat="0" applyAlignment="0" applyProtection="0"/>
    <xf numFmtId="0" fontId="3" fillId="24" borderId="78" applyNumberFormat="0" applyFon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83" applyNumberFormat="0" applyAlignment="0" applyProtection="0"/>
    <xf numFmtId="0" fontId="18" fillId="55" borderId="77" applyNumberFormat="0" applyAlignment="0" applyProtection="0"/>
    <xf numFmtId="0" fontId="30" fillId="9" borderId="84" applyNumberFormat="0" applyAlignment="0" applyProtection="0"/>
    <xf numFmtId="0" fontId="4" fillId="24" borderId="78" applyNumberFormat="0" applyFont="0" applyAlignment="0" applyProtection="0"/>
    <xf numFmtId="0" fontId="30" fillId="9" borderId="88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60" applyNumberFormat="0" applyAlignment="0" applyProtection="0"/>
    <xf numFmtId="0" fontId="2" fillId="0" borderId="79" applyNumberFormat="0" applyFill="0" applyAlignment="0" applyProtection="0"/>
    <xf numFmtId="0" fontId="30" fillId="9" borderId="83" applyNumberFormat="0" applyAlignment="0" applyProtection="0"/>
    <xf numFmtId="0" fontId="4" fillId="24" borderId="67" applyNumberFormat="0" applyFont="0" applyAlignment="0" applyProtection="0"/>
    <xf numFmtId="0" fontId="28" fillId="9" borderId="83" applyNumberFormat="0" applyAlignment="0" applyProtection="0"/>
    <xf numFmtId="0" fontId="2" fillId="0" borderId="68" applyNumberFormat="0" applyFill="0" applyAlignment="0" applyProtection="0"/>
    <xf numFmtId="0" fontId="73" fillId="57" borderId="75" applyNumberFormat="0" applyAlignment="0" applyProtection="0"/>
    <xf numFmtId="0" fontId="2" fillId="0" borderId="76" applyNumberFormat="0" applyFill="0" applyAlignment="0" applyProtection="0"/>
    <xf numFmtId="0" fontId="30" fillId="46" borderId="84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18" fillId="9" borderId="62" applyNumberFormat="0" applyAlignment="0" applyProtection="0"/>
    <xf numFmtId="0" fontId="18" fillId="55" borderId="62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8" fillId="9" borderId="61" applyNumberFormat="0" applyAlignment="0" applyProtection="0"/>
    <xf numFmtId="0" fontId="4" fillId="24" borderId="86" applyNumberFormat="0" applyFont="0" applyAlignment="0" applyProtection="0"/>
    <xf numFmtId="0" fontId="4" fillId="24" borderId="63" applyNumberFormat="0" applyFont="0" applyAlignment="0" applyProtection="0"/>
    <xf numFmtId="0" fontId="18" fillId="9" borderId="74" applyNumberFormat="0" applyAlignment="0" applyProtection="0"/>
    <xf numFmtId="0" fontId="28" fillId="55" borderId="65" applyNumberFormat="0" applyAlignment="0" applyProtection="0"/>
    <xf numFmtId="0" fontId="18" fillId="9" borderId="57" applyNumberFormat="0" applyAlignment="0" applyProtection="0"/>
    <xf numFmtId="0" fontId="30" fillId="40" borderId="88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9" borderId="6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69" applyNumberFormat="0" applyAlignment="0" applyProtection="0"/>
    <xf numFmtId="0" fontId="4" fillId="24" borderId="86" applyNumberFormat="0" applyFont="0" applyAlignment="0" applyProtection="0"/>
    <xf numFmtId="0" fontId="73" fillId="57" borderId="67" applyNumberFormat="0" applyAlignment="0" applyProtection="0"/>
    <xf numFmtId="0" fontId="30" fillId="46" borderId="65" applyNumberFormat="0" applyAlignment="0" applyProtection="0"/>
    <xf numFmtId="0" fontId="18" fillId="9" borderId="74" applyNumberFormat="0" applyAlignment="0" applyProtection="0"/>
    <xf numFmtId="0" fontId="18" fillId="55" borderId="85" applyNumberFormat="0" applyAlignment="0" applyProtection="0"/>
    <xf numFmtId="0" fontId="4" fillId="24" borderId="58" applyNumberFormat="0" applyFont="0" applyAlignment="0" applyProtection="0"/>
    <xf numFmtId="0" fontId="28" fillId="55" borderId="65" applyNumberFormat="0" applyAlignment="0" applyProtection="0"/>
    <xf numFmtId="0" fontId="28" fillId="9" borderId="84" applyNumberFormat="0" applyAlignment="0" applyProtection="0"/>
    <xf numFmtId="0" fontId="2" fillId="0" borderId="64" applyNumberFormat="0" applyFill="0" applyAlignment="0" applyProtection="0"/>
    <xf numFmtId="0" fontId="73" fillId="57" borderId="75" applyNumberFormat="0" applyAlignment="0" applyProtection="0"/>
    <xf numFmtId="0" fontId="28" fillId="55" borderId="84" applyNumberFormat="0" applyAlignment="0" applyProtection="0"/>
    <xf numFmtId="0" fontId="2" fillId="0" borderId="64" applyNumberFormat="0" applyFill="0" applyAlignment="0" applyProtection="0"/>
    <xf numFmtId="0" fontId="73" fillId="57" borderId="63" applyNumberFormat="0" applyAlignment="0" applyProtection="0"/>
    <xf numFmtId="0" fontId="3" fillId="24" borderId="63" applyNumberFormat="0" applyFont="0" applyAlignment="0" applyProtection="0"/>
    <xf numFmtId="0" fontId="18" fillId="55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5" borderId="66" applyNumberFormat="0" applyAlignment="0" applyProtection="0"/>
    <xf numFmtId="0" fontId="4" fillId="24" borderId="63" applyNumberFormat="0" applyFont="0" applyAlignment="0" applyProtection="0"/>
    <xf numFmtId="0" fontId="73" fillId="57" borderId="63" applyNumberFormat="0" applyAlignment="0" applyProtection="0"/>
    <xf numFmtId="0" fontId="73" fillId="57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18" fillId="55" borderId="85" applyNumberFormat="0" applyAlignment="0" applyProtection="0"/>
    <xf numFmtId="0" fontId="2" fillId="0" borderId="79" applyNumberFormat="0" applyFill="0" applyAlignment="0" applyProtection="0"/>
    <xf numFmtId="0" fontId="2" fillId="0" borderId="87" applyNumberFormat="0" applyFill="0" applyAlignment="0" applyProtection="0"/>
    <xf numFmtId="0" fontId="2" fillId="0" borderId="68" applyNumberFormat="0" applyFill="0" applyAlignment="0" applyProtection="0"/>
    <xf numFmtId="0" fontId="28" fillId="9" borderId="84" applyNumberFormat="0" applyAlignment="0" applyProtection="0"/>
    <xf numFmtId="0" fontId="18" fillId="55" borderId="85" applyNumberFormat="0" applyAlignment="0" applyProtection="0"/>
    <xf numFmtId="0" fontId="18" fillId="9" borderId="89" applyNumberFormat="0" applyAlignment="0" applyProtection="0"/>
    <xf numFmtId="0" fontId="2" fillId="0" borderId="59" applyNumberFormat="0" applyFill="0" applyAlignment="0" applyProtection="0"/>
    <xf numFmtId="0" fontId="4" fillId="24" borderId="75" applyNumberFormat="0" applyFont="0" applyAlignment="0" applyProtection="0"/>
    <xf numFmtId="0" fontId="30" fillId="46" borderId="88" applyNumberFormat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4" fillId="24" borderId="58" applyNumberFormat="0" applyFont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9" applyNumberFormat="0" applyAlignment="0" applyProtection="0"/>
    <xf numFmtId="0" fontId="4" fillId="24" borderId="75" applyNumberFormat="0" applyFont="0" applyAlignment="0" applyProtection="0"/>
    <xf numFmtId="0" fontId="2" fillId="0" borderId="79" applyNumberFormat="0" applyFill="0" applyAlignment="0" applyProtection="0"/>
    <xf numFmtId="0" fontId="4" fillId="24" borderId="63" applyNumberFormat="0" applyFont="0" applyAlignment="0" applyProtection="0"/>
    <xf numFmtId="0" fontId="28" fillId="55" borderId="88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3" fillId="57" borderId="86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73" fillId="57" borderId="63" applyNumberFormat="0" applyAlignment="0" applyProtection="0"/>
    <xf numFmtId="0" fontId="30" fillId="46" borderId="65" applyNumberFormat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3" fillId="57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0" applyNumberFormat="0" applyAlignment="0" applyProtection="0"/>
    <xf numFmtId="0" fontId="73" fillId="57" borderId="51" applyNumberFormat="0" applyAlignment="0" applyProtection="0"/>
    <xf numFmtId="0" fontId="28" fillId="55" borderId="53" applyNumberFormat="0" applyAlignment="0" applyProtection="0"/>
    <xf numFmtId="0" fontId="30" fillId="46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55" borderId="54" applyNumberFormat="0" applyAlignment="0" applyProtection="0"/>
    <xf numFmtId="0" fontId="18" fillId="9" borderId="54" applyNumberFormat="0" applyAlignment="0" applyProtection="0"/>
    <xf numFmtId="0" fontId="30" fillId="9" borderId="49" applyNumberFormat="0" applyAlignment="0" applyProtection="0"/>
    <xf numFmtId="0" fontId="18" fillId="55" borderId="54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49" applyNumberFormat="0" applyAlignment="0" applyProtection="0"/>
    <xf numFmtId="0" fontId="30" fillId="9" borderId="49" applyNumberFormat="0" applyAlignment="0" applyProtection="0"/>
    <xf numFmtId="0" fontId="30" fillId="40" borderId="49" applyNumberFormat="0" applyAlignment="0" applyProtection="0"/>
    <xf numFmtId="0" fontId="30" fillId="9" borderId="49" applyNumberFormat="0" applyAlignment="0" applyProtection="0"/>
    <xf numFmtId="0" fontId="73" fillId="57" borderId="55" applyNumberFormat="0" applyAlignment="0" applyProtection="0"/>
    <xf numFmtId="0" fontId="18" fillId="9" borderId="54" applyNumberFormat="0" applyAlignment="0" applyProtection="0"/>
    <xf numFmtId="0" fontId="18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0" fontId="73" fillId="57" borderId="55" applyNumberFormat="0" applyAlignment="0" applyProtection="0"/>
    <xf numFmtId="0" fontId="18" fillId="55" borderId="54" applyNumberFormat="0" applyAlignment="0" applyProtection="0"/>
    <xf numFmtId="8" fontId="1" fillId="0" borderId="0" applyFont="0" applyFill="0" applyBorder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4" applyNumberFormat="0" applyAlignment="0" applyProtection="0"/>
    <xf numFmtId="0" fontId="73" fillId="57" borderId="55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4" applyNumberFormat="0" applyAlignment="0" applyProtection="0"/>
    <xf numFmtId="0" fontId="73" fillId="57" borderId="55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3" fillId="57" borderId="55" applyNumberFormat="0" applyAlignment="0" applyProtection="0"/>
    <xf numFmtId="0" fontId="28" fillId="9" borderId="49" applyNumberFormat="0" applyAlignment="0" applyProtection="0"/>
    <xf numFmtId="0" fontId="4" fillId="24" borderId="55" applyNumberFormat="0" applyFont="0" applyAlignment="0" applyProtection="0"/>
    <xf numFmtId="0" fontId="28" fillId="55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5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7" borderId="55" applyNumberForma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18" fillId="55" borderId="54" applyNumberFormat="0" applyAlignment="0" applyProtection="0"/>
    <xf numFmtId="0" fontId="18" fillId="55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40" borderId="49" applyNumberForma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18" fillId="55" borderId="54" applyNumberFormat="0" applyAlignment="0" applyProtection="0"/>
    <xf numFmtId="0" fontId="18" fillId="55" borderId="54" applyNumberFormat="0" applyAlignment="0" applyProtection="0"/>
    <xf numFmtId="0" fontId="73" fillId="57" borderId="55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73" fillId="57" borderId="55" applyNumberFormat="0" applyAlignment="0" applyProtection="0"/>
    <xf numFmtId="0" fontId="30" fillId="40" borderId="49" applyNumberFormat="0" applyAlignment="0" applyProtection="0"/>
    <xf numFmtId="0" fontId="18" fillId="9" borderId="54" applyNumberFormat="0" applyAlignment="0" applyProtection="0"/>
    <xf numFmtId="0" fontId="73" fillId="57" borderId="55" applyNumberFormat="0" applyAlignment="0" applyProtection="0"/>
    <xf numFmtId="0" fontId="18" fillId="9" borderId="54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5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18" fillId="55" borderId="54" applyNumberFormat="0" applyAlignment="0" applyProtection="0"/>
    <xf numFmtId="0" fontId="30" fillId="46" borderId="49" applyNumberFormat="0" applyAlignment="0" applyProtection="0"/>
    <xf numFmtId="0" fontId="2" fillId="0" borderId="56" applyNumberFormat="0" applyFill="0" applyAlignment="0" applyProtection="0"/>
    <xf numFmtId="0" fontId="30" fillId="46" borderId="49" applyNumberFormat="0" applyAlignment="0" applyProtection="0"/>
    <xf numFmtId="0" fontId="18" fillId="55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5" borderId="49" applyNumberFormat="0" applyAlignment="0" applyProtection="0"/>
    <xf numFmtId="0" fontId="2" fillId="0" borderId="56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5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30" fillId="40" borderId="80" applyNumberFormat="0" applyAlignment="0" applyProtection="0"/>
    <xf numFmtId="0" fontId="2" fillId="0" borderId="68" applyNumberFormat="0" applyFill="0" applyAlignment="0" applyProtection="0"/>
    <xf numFmtId="0" fontId="18" fillId="9" borderId="69" applyNumberFormat="0" applyAlignment="0" applyProtection="0"/>
    <xf numFmtId="0" fontId="28" fillId="9" borderId="83" applyNumberFormat="0" applyAlignment="0" applyProtection="0"/>
    <xf numFmtId="0" fontId="2" fillId="0" borderId="68" applyNumberFormat="0" applyFill="0" applyAlignment="0" applyProtection="0"/>
    <xf numFmtId="0" fontId="73" fillId="57" borderId="78" applyNumberFormat="0" applyAlignment="0" applyProtection="0"/>
    <xf numFmtId="0" fontId="30" fillId="46" borderId="84" applyNumberFormat="0" applyAlignment="0" applyProtection="0"/>
    <xf numFmtId="0" fontId="4" fillId="24" borderId="78" applyNumberFormat="0" applyFont="0" applyAlignment="0" applyProtection="0"/>
    <xf numFmtId="0" fontId="2" fillId="0" borderId="79" applyNumberFormat="0" applyFill="0" applyAlignment="0" applyProtection="0"/>
    <xf numFmtId="0" fontId="30" fillId="9" borderId="88" applyNumberFormat="0" applyAlignment="0" applyProtection="0"/>
    <xf numFmtId="0" fontId="30" fillId="9" borderId="83" applyNumberFormat="0" applyAlignment="0" applyProtection="0"/>
    <xf numFmtId="0" fontId="4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5" borderId="74" applyNumberFormat="0" applyAlignment="0" applyProtection="0"/>
    <xf numFmtId="0" fontId="2" fillId="0" borderId="87" applyNumberFormat="0" applyFill="0" applyAlignment="0" applyProtection="0"/>
    <xf numFmtId="0" fontId="18" fillId="55" borderId="77" applyNumberFormat="0" applyAlignment="0" applyProtection="0"/>
    <xf numFmtId="0" fontId="18" fillId="9" borderId="74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65" applyNumberFormat="0" applyAlignment="0" applyProtection="0"/>
    <xf numFmtId="0" fontId="28" fillId="9" borderId="84" applyNumberFormat="0" applyAlignment="0" applyProtection="0"/>
    <xf numFmtId="0" fontId="18" fillId="9" borderId="89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4" fillId="24" borderId="75" applyNumberFormat="0" applyFon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30" fillId="9" borderId="84" applyNumberFormat="0" applyAlignment="0" applyProtection="0"/>
    <xf numFmtId="0" fontId="18" fillId="55" borderId="77" applyNumberFormat="0" applyAlignment="0" applyProtection="0"/>
    <xf numFmtId="0" fontId="30" fillId="46" borderId="65" applyNumberFormat="0" applyAlignment="0" applyProtection="0"/>
    <xf numFmtId="0" fontId="18" fillId="55" borderId="89" applyNumberFormat="0" applyAlignment="0" applyProtection="0"/>
    <xf numFmtId="0" fontId="18" fillId="9" borderId="74" applyNumberFormat="0" applyAlignment="0" applyProtection="0"/>
    <xf numFmtId="0" fontId="18" fillId="55" borderId="85" applyNumberFormat="0" applyAlignment="0" applyProtection="0"/>
    <xf numFmtId="0" fontId="4" fillId="24" borderId="63" applyNumberFormat="0" applyFont="0" applyAlignment="0" applyProtection="0"/>
    <xf numFmtId="0" fontId="28" fillId="55" borderId="61" applyNumberFormat="0" applyAlignment="0" applyProtection="0"/>
    <xf numFmtId="0" fontId="4" fillId="24" borderId="70" applyNumberFormat="0" applyFont="0" applyAlignment="0" applyProtection="0"/>
    <xf numFmtId="0" fontId="3" fillId="24" borderId="63" applyNumberFormat="0" applyFont="0" applyAlignment="0" applyProtection="0"/>
    <xf numFmtId="0" fontId="30" fillId="46" borderId="61" applyNumberFormat="0" applyAlignment="0" applyProtection="0"/>
    <xf numFmtId="0" fontId="30" fillId="46" borderId="88" applyNumberFormat="0" applyAlignment="0" applyProtection="0"/>
    <xf numFmtId="0" fontId="18" fillId="9" borderId="66" applyNumberFormat="0" applyAlignment="0" applyProtection="0"/>
    <xf numFmtId="0" fontId="30" fillId="46" borderId="88" applyNumberFormat="0" applyAlignment="0" applyProtection="0"/>
    <xf numFmtId="0" fontId="28" fillId="9" borderId="72" applyNumberFormat="0" applyAlignment="0" applyProtection="0"/>
    <xf numFmtId="0" fontId="30" fillId="46" borderId="61" applyNumberFormat="0" applyAlignment="0" applyProtection="0"/>
    <xf numFmtId="0" fontId="28" fillId="55" borderId="61" applyNumberFormat="0" applyAlignment="0" applyProtection="0"/>
    <xf numFmtId="0" fontId="18" fillId="9" borderId="62" applyNumberFormat="0" applyAlignment="0" applyProtection="0"/>
    <xf numFmtId="0" fontId="28" fillId="9" borderId="73" applyNumberFormat="0" applyAlignment="0" applyProtection="0"/>
    <xf numFmtId="0" fontId="4" fillId="24" borderId="86" applyNumberFormat="0" applyFon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28" fillId="55" borderId="80" applyNumberFormat="0" applyAlignment="0" applyProtection="0"/>
    <xf numFmtId="0" fontId="73" fillId="57" borderId="67" applyNumberFormat="0" applyAlignment="0" applyProtection="0"/>
    <xf numFmtId="0" fontId="18" fillId="9" borderId="89" applyNumberFormat="0" applyAlignment="0" applyProtection="0"/>
    <xf numFmtId="0" fontId="2" fillId="0" borderId="76" applyNumberFormat="0" applyFill="0" applyAlignment="0" applyProtection="0"/>
    <xf numFmtId="0" fontId="30" fillId="46" borderId="73" applyNumberFormat="0" applyAlignment="0" applyProtection="0"/>
    <xf numFmtId="0" fontId="30" fillId="9" borderId="73" applyNumberFormat="0" applyAlignment="0" applyProtection="0"/>
    <xf numFmtId="0" fontId="2" fillId="0" borderId="79" applyNumberFormat="0" applyFill="0" applyAlignment="0" applyProtection="0"/>
    <xf numFmtId="0" fontId="28" fillId="55" borderId="73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8" fillId="9" borderId="73" applyNumberFormat="0" applyAlignment="0" applyProtection="0"/>
    <xf numFmtId="0" fontId="2" fillId="0" borderId="87" applyNumberFormat="0" applyFill="0" applyAlignment="0" applyProtection="0"/>
    <xf numFmtId="0" fontId="73" fillId="57" borderId="86" applyNumberFormat="0" applyAlignment="0" applyProtection="0"/>
    <xf numFmtId="0" fontId="30" fillId="9" borderId="80" applyNumberFormat="0" applyAlignment="0" applyProtection="0"/>
    <xf numFmtId="0" fontId="28" fillId="55" borderId="65" applyNumberFormat="0" applyAlignment="0" applyProtection="0"/>
    <xf numFmtId="0" fontId="18" fillId="55" borderId="69" applyNumberFormat="0" applyAlignment="0" applyProtection="0"/>
    <xf numFmtId="0" fontId="2" fillId="0" borderId="91" applyNumberFormat="0" applyFill="0" applyAlignment="0" applyProtection="0"/>
    <xf numFmtId="0" fontId="2" fillId="0" borderId="87" applyNumberFormat="0" applyFill="0" applyAlignment="0" applyProtection="0"/>
    <xf numFmtId="0" fontId="28" fillId="55" borderId="73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78" applyNumberFormat="0" applyFont="0" applyAlignment="0" applyProtection="0"/>
    <xf numFmtId="0" fontId="18" fillId="55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3" fillId="57" borderId="58" applyNumberFormat="0" applyAlignment="0" applyProtection="0"/>
    <xf numFmtId="0" fontId="2" fillId="0" borderId="59" applyNumberFormat="0" applyFill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8" fillId="9" borderId="84" applyNumberFormat="0" applyAlignment="0" applyProtection="0"/>
    <xf numFmtId="0" fontId="28" fillId="55" borderId="80" applyNumberFormat="0" applyAlignment="0" applyProtection="0"/>
    <xf numFmtId="0" fontId="2" fillId="0" borderId="79" applyNumberFormat="0" applyFill="0" applyAlignment="0" applyProtection="0"/>
    <xf numFmtId="0" fontId="30" fillId="9" borderId="84" applyNumberFormat="0" applyAlignment="0" applyProtection="0"/>
    <xf numFmtId="0" fontId="28" fillId="55" borderId="61" applyNumberFormat="0" applyAlignment="0" applyProtection="0"/>
    <xf numFmtId="0" fontId="18" fillId="9" borderId="89" applyNumberFormat="0" applyAlignment="0" applyProtection="0"/>
    <xf numFmtId="0" fontId="2" fillId="0" borderId="68" applyNumberFormat="0" applyFill="0" applyAlignment="0" applyProtection="0"/>
    <xf numFmtId="0" fontId="18" fillId="55" borderId="66" applyNumberFormat="0" applyAlignment="0" applyProtection="0"/>
    <xf numFmtId="0" fontId="18" fillId="9" borderId="81" applyNumberFormat="0" applyAlignment="0" applyProtection="0"/>
    <xf numFmtId="0" fontId="18" fillId="9" borderId="85" applyNumberFormat="0" applyAlignment="0" applyProtection="0"/>
    <xf numFmtId="0" fontId="2" fillId="0" borderId="79" applyNumberFormat="0" applyFill="0" applyAlignment="0" applyProtection="0"/>
    <xf numFmtId="0" fontId="18" fillId="55" borderId="62" applyNumberFormat="0" applyAlignment="0" applyProtection="0"/>
    <xf numFmtId="0" fontId="2" fillId="0" borderId="68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73" applyNumberFormat="0" applyAlignment="0" applyProtection="0"/>
    <xf numFmtId="0" fontId="30" fillId="9" borderId="65" applyNumberFormat="0" applyAlignment="0" applyProtection="0"/>
    <xf numFmtId="0" fontId="18" fillId="55" borderId="77" applyNumberFormat="0" applyAlignment="0" applyProtection="0"/>
    <xf numFmtId="0" fontId="18" fillId="55" borderId="62" applyNumberFormat="0" applyAlignment="0" applyProtection="0"/>
    <xf numFmtId="0" fontId="30" fillId="9" borderId="80" applyNumberFormat="0" applyAlignment="0" applyProtection="0"/>
    <xf numFmtId="0" fontId="30" fillId="9" borderId="84" applyNumberFormat="0" applyAlignment="0" applyProtection="0"/>
    <xf numFmtId="0" fontId="28" fillId="9" borderId="80" applyNumberFormat="0" applyAlignment="0" applyProtection="0"/>
    <xf numFmtId="0" fontId="18" fillId="9" borderId="62" applyNumberFormat="0" applyAlignment="0" applyProtection="0"/>
    <xf numFmtId="0" fontId="18" fillId="9" borderId="69" applyNumberFormat="0" applyAlignment="0" applyProtection="0"/>
    <xf numFmtId="0" fontId="30" fillId="9" borderId="72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4" fillId="24" borderId="90" applyNumberFormat="0" applyFont="0" applyAlignment="0" applyProtection="0"/>
    <xf numFmtId="0" fontId="2" fillId="0" borderId="79" applyNumberFormat="0" applyFill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18" fillId="55" borderId="8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84" applyNumberFormat="0" applyAlignment="0" applyProtection="0"/>
    <xf numFmtId="0" fontId="30" fillId="46" borderId="73" applyNumberFormat="0" applyAlignment="0" applyProtection="0"/>
    <xf numFmtId="0" fontId="2" fillId="0" borderId="82" applyNumberFormat="0" applyFill="0" applyAlignment="0" applyProtection="0"/>
    <xf numFmtId="0" fontId="28" fillId="55" borderId="80" applyNumberFormat="0" applyAlignment="0" applyProtection="0"/>
    <xf numFmtId="0" fontId="73" fillId="57" borderId="63" applyNumberFormat="0" applyAlignment="0" applyProtection="0"/>
    <xf numFmtId="0" fontId="18" fillId="55" borderId="57" applyNumberFormat="0" applyAlignment="0" applyProtection="0"/>
    <xf numFmtId="0" fontId="73" fillId="57" borderId="58" applyNumberFormat="0" applyAlignment="0" applyProtection="0"/>
    <xf numFmtId="0" fontId="28" fillId="55" borderId="60" applyNumberFormat="0" applyAlignment="0" applyProtection="0"/>
    <xf numFmtId="0" fontId="30" fillId="46" borderId="60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85" applyNumberFormat="0" applyAlignment="0" applyProtection="0"/>
    <xf numFmtId="0" fontId="4" fillId="24" borderId="63" applyNumberFormat="0" applyFont="0" applyAlignment="0" applyProtection="0"/>
    <xf numFmtId="0" fontId="2" fillId="0" borderId="82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91" applyNumberFormat="0" applyFill="0" applyAlignment="0" applyProtection="0"/>
    <xf numFmtId="0" fontId="18" fillId="9" borderId="62" applyNumberFormat="0" applyAlignment="0" applyProtection="0"/>
    <xf numFmtId="0" fontId="3" fillId="24" borderId="86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5" borderId="88" applyNumberFormat="0" applyAlignment="0" applyProtection="0"/>
    <xf numFmtId="0" fontId="18" fillId="55" borderId="85" applyNumberFormat="0" applyAlignment="0" applyProtection="0"/>
    <xf numFmtId="0" fontId="2" fillId="0" borderId="91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87" applyNumberFormat="0" applyFill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4" fillId="24" borderId="70" applyNumberFormat="0" applyFont="0" applyAlignment="0" applyProtection="0"/>
    <xf numFmtId="0" fontId="2" fillId="0" borderId="64" applyNumberFormat="0" applyFill="0" applyAlignment="0" applyProtection="0"/>
    <xf numFmtId="0" fontId="28" fillId="9" borderId="72" applyNumberFormat="0" applyAlignment="0" applyProtection="0"/>
    <xf numFmtId="0" fontId="2" fillId="0" borderId="79" applyNumberFormat="0" applyFill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4" fillId="24" borderId="75" applyNumberFormat="0" applyFont="0" applyAlignment="0" applyProtection="0"/>
    <xf numFmtId="0" fontId="30" fillId="46" borderId="73" applyNumberFormat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28" fillId="9" borderId="80" applyNumberFormat="0" applyAlignment="0" applyProtection="0"/>
    <xf numFmtId="0" fontId="30" fillId="46" borderId="61" applyNumberFormat="0" applyAlignment="0" applyProtection="0"/>
    <xf numFmtId="0" fontId="4" fillId="24" borderId="78" applyNumberFormat="0" applyFont="0" applyAlignment="0" applyProtection="0"/>
    <xf numFmtId="0" fontId="28" fillId="55" borderId="72" applyNumberFormat="0" applyAlignment="0" applyProtection="0"/>
    <xf numFmtId="0" fontId="73" fillId="57" borderId="63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73" fillId="57" borderId="78" applyNumberFormat="0" applyAlignment="0" applyProtection="0"/>
    <xf numFmtId="0" fontId="30" fillId="40" borderId="61" applyNumberFormat="0" applyAlignment="0" applyProtection="0"/>
    <xf numFmtId="0" fontId="4" fillId="24" borderId="63" applyNumberFormat="0" applyFont="0" applyAlignment="0" applyProtection="0"/>
    <xf numFmtId="0" fontId="2" fillId="0" borderId="71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18" fillId="55" borderId="77" applyNumberFormat="0" applyAlignment="0" applyProtection="0"/>
    <xf numFmtId="0" fontId="3" fillId="24" borderId="67" applyNumberFormat="0" applyFont="0" applyAlignment="0" applyProtection="0"/>
    <xf numFmtId="0" fontId="18" fillId="55" borderId="81" applyNumberFormat="0" applyAlignment="0" applyProtection="0"/>
    <xf numFmtId="0" fontId="73" fillId="57" borderId="78" applyNumberFormat="0" applyAlignment="0" applyProtection="0"/>
    <xf numFmtId="0" fontId="73" fillId="57" borderId="78" applyNumberFormat="0" applyAlignment="0" applyProtection="0"/>
    <xf numFmtId="0" fontId="4" fillId="24" borderId="90" applyNumberFormat="0" applyFont="0" applyAlignment="0" applyProtection="0"/>
    <xf numFmtId="0" fontId="30" fillId="40" borderId="65" applyNumberFormat="0" applyAlignment="0" applyProtection="0"/>
    <xf numFmtId="0" fontId="4" fillId="24" borderId="78" applyNumberFormat="0" applyFont="0" applyAlignment="0" applyProtection="0"/>
    <xf numFmtId="0" fontId="18" fillId="55" borderId="74" applyNumberFormat="0" applyAlignment="0" applyProtection="0"/>
    <xf numFmtId="0" fontId="18" fillId="55" borderId="62" applyNumberFormat="0" applyAlignment="0" applyProtection="0"/>
    <xf numFmtId="0" fontId="4" fillId="24" borderId="86" applyNumberFormat="0" applyFont="0" applyAlignment="0" applyProtection="0"/>
    <xf numFmtId="0" fontId="18" fillId="9" borderId="66" applyNumberFormat="0" applyAlignment="0" applyProtection="0"/>
    <xf numFmtId="0" fontId="18" fillId="9" borderId="85" applyNumberFormat="0" applyAlignment="0" applyProtection="0"/>
    <xf numFmtId="0" fontId="30" fillId="40" borderId="73" applyNumberFormat="0" applyAlignment="0" applyProtection="0"/>
    <xf numFmtId="0" fontId="4" fillId="24" borderId="90" applyNumberFormat="0" applyFont="0" applyAlignment="0" applyProtection="0"/>
    <xf numFmtId="0" fontId="18" fillId="9" borderId="62" applyNumberFormat="0" applyAlignment="0" applyProtection="0"/>
    <xf numFmtId="0" fontId="2" fillId="0" borderId="91" applyNumberFormat="0" applyFill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55" borderId="74" applyNumberFormat="0" applyAlignment="0" applyProtection="0"/>
    <xf numFmtId="0" fontId="18" fillId="55" borderId="74" applyNumberFormat="0" applyAlignment="0" applyProtection="0"/>
    <xf numFmtId="0" fontId="30" fillId="46" borderId="84" applyNumberFormat="0" applyAlignment="0" applyProtection="0"/>
    <xf numFmtId="0" fontId="18" fillId="9" borderId="85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9" applyNumberFormat="0" applyAlignment="0" applyProtection="0"/>
    <xf numFmtId="0" fontId="28" fillId="55" borderId="84" applyNumberFormat="0" applyAlignment="0" applyProtection="0"/>
    <xf numFmtId="0" fontId="73" fillId="57" borderId="70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30" fillId="46" borderId="73" applyNumberFormat="0" applyAlignment="0" applyProtection="0"/>
    <xf numFmtId="0" fontId="30" fillId="9" borderId="80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4" fillId="24" borderId="90" applyNumberFormat="0" applyFont="0" applyAlignment="0" applyProtection="0"/>
    <xf numFmtId="0" fontId="18" fillId="55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75" applyNumberFormat="0" applyFon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6" borderId="73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73" fillId="57" borderId="90" applyNumberFormat="0" applyAlignment="0" applyProtection="0"/>
    <xf numFmtId="0" fontId="73" fillId="57" borderId="75" applyNumberFormat="0" applyAlignment="0" applyProtection="0"/>
    <xf numFmtId="0" fontId="2" fillId="0" borderId="64" applyNumberFormat="0" applyFill="0" applyAlignment="0" applyProtection="0"/>
    <xf numFmtId="0" fontId="18" fillId="55" borderId="69" applyNumberFormat="0" applyAlignment="0" applyProtection="0"/>
    <xf numFmtId="0" fontId="73" fillId="57" borderId="78" applyNumberFormat="0" applyAlignment="0" applyProtection="0"/>
    <xf numFmtId="0" fontId="30" fillId="40" borderId="88" applyNumberFormat="0" applyAlignment="0" applyProtection="0"/>
    <xf numFmtId="0" fontId="4" fillId="24" borderId="63" applyNumberFormat="0" applyFont="0" applyAlignment="0" applyProtection="0"/>
    <xf numFmtId="0" fontId="2" fillId="0" borderId="79" applyNumberFormat="0" applyFill="0" applyAlignment="0" applyProtection="0"/>
    <xf numFmtId="0" fontId="30" fillId="40" borderId="73" applyNumberFormat="0" applyAlignment="0" applyProtection="0"/>
    <xf numFmtId="0" fontId="28" fillId="55" borderId="73" applyNumberFormat="0" applyAlignment="0" applyProtection="0"/>
    <xf numFmtId="0" fontId="18" fillId="55" borderId="74" applyNumberFormat="0" applyAlignment="0" applyProtection="0"/>
    <xf numFmtId="0" fontId="73" fillId="57" borderId="75" applyNumberFormat="0" applyAlignment="0" applyProtection="0"/>
    <xf numFmtId="0" fontId="18" fillId="55" borderId="85" applyNumberFormat="0" applyAlignment="0" applyProtection="0"/>
    <xf numFmtId="0" fontId="4" fillId="24" borderId="67" applyNumberFormat="0" applyFont="0" applyAlignment="0" applyProtection="0"/>
    <xf numFmtId="0" fontId="2" fillId="0" borderId="82" applyNumberFormat="0" applyFill="0" applyAlignment="0" applyProtection="0"/>
    <xf numFmtId="0" fontId="18" fillId="9" borderId="74" applyNumberFormat="0" applyAlignment="0" applyProtection="0"/>
    <xf numFmtId="0" fontId="73" fillId="57" borderId="67" applyNumberFormat="0" applyAlignment="0" applyProtection="0"/>
    <xf numFmtId="0" fontId="2" fillId="0" borderId="87" applyNumberFormat="0" applyFill="0" applyAlignment="0" applyProtection="0"/>
    <xf numFmtId="0" fontId="30" fillId="46" borderId="84" applyNumberFormat="0" applyAlignment="0" applyProtection="0"/>
    <xf numFmtId="0" fontId="2" fillId="0" borderId="91" applyNumberFormat="0" applyFill="0" applyAlignment="0" applyProtection="0"/>
    <xf numFmtId="0" fontId="30" fillId="9" borderId="61" applyNumberFormat="0" applyAlignment="0" applyProtection="0"/>
    <xf numFmtId="0" fontId="18" fillId="55" borderId="77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2" fillId="0" borderId="64" applyNumberFormat="0" applyFill="0" applyAlignment="0" applyProtection="0"/>
    <xf numFmtId="0" fontId="4" fillId="24" borderId="75" applyNumberFormat="0" applyFont="0" applyAlignment="0" applyProtection="0"/>
    <xf numFmtId="0" fontId="18" fillId="55" borderId="69" applyNumberFormat="0" applyAlignment="0" applyProtection="0"/>
    <xf numFmtId="0" fontId="4" fillId="24" borderId="86" applyNumberFormat="0" applyFont="0" applyAlignment="0" applyProtection="0"/>
    <xf numFmtId="0" fontId="4" fillId="24" borderId="78" applyNumberFormat="0" applyFont="0" applyAlignment="0" applyProtection="0"/>
    <xf numFmtId="0" fontId="18" fillId="9" borderId="66" applyNumberFormat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30" fillId="46" borderId="61" applyNumberFormat="0" applyAlignment="0" applyProtection="0"/>
    <xf numFmtId="0" fontId="30" fillId="46" borderId="61" applyNumberFormat="0" applyAlignment="0" applyProtection="0"/>
    <xf numFmtId="0" fontId="4" fillId="24" borderId="78" applyNumberFormat="0" applyFont="0" applyAlignment="0" applyProtection="0"/>
    <xf numFmtId="0" fontId="28" fillId="55" borderId="84" applyNumberFormat="0" applyAlignment="0" applyProtection="0"/>
    <xf numFmtId="0" fontId="18" fillId="55" borderId="89" applyNumberFormat="0" applyAlignment="0" applyProtection="0"/>
    <xf numFmtId="0" fontId="30" fillId="9" borderId="84" applyNumberFormat="0" applyAlignment="0" applyProtection="0"/>
    <xf numFmtId="0" fontId="28" fillId="9" borderId="65" applyNumberFormat="0" applyAlignment="0" applyProtection="0"/>
    <xf numFmtId="0" fontId="28" fillId="9" borderId="80" applyNumberFormat="0" applyAlignment="0" applyProtection="0"/>
    <xf numFmtId="0" fontId="3" fillId="24" borderId="90" applyNumberFormat="0" applyFon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30" fillId="40" borderId="80" applyNumberForma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73" fillId="57" borderId="86" applyNumberFormat="0" applyAlignment="0" applyProtection="0"/>
    <xf numFmtId="0" fontId="2" fillId="0" borderId="87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73" fillId="57" borderId="78" applyNumberFormat="0" applyAlignment="0" applyProtection="0"/>
    <xf numFmtId="0" fontId="18" fillId="9" borderId="62" applyNumberFormat="0" applyAlignment="0" applyProtection="0"/>
    <xf numFmtId="0" fontId="3" fillId="24" borderId="75" applyNumberFormat="0" applyFont="0" applyAlignment="0" applyProtection="0"/>
    <xf numFmtId="0" fontId="4" fillId="24" borderId="86" applyNumberFormat="0" applyFont="0" applyAlignment="0" applyProtection="0"/>
    <xf numFmtId="0" fontId="4" fillId="24" borderId="90" applyNumberFormat="0" applyFont="0" applyAlignment="0" applyProtection="0"/>
    <xf numFmtId="0" fontId="18" fillId="9" borderId="74" applyNumberFormat="0" applyAlignment="0" applyProtection="0"/>
    <xf numFmtId="0" fontId="4" fillId="24" borderId="63" applyNumberFormat="0" applyFont="0" applyAlignment="0" applyProtection="0"/>
    <xf numFmtId="0" fontId="18" fillId="9" borderId="89" applyNumberFormat="0" applyAlignment="0" applyProtection="0"/>
    <xf numFmtId="0" fontId="30" fillId="9" borderId="84" applyNumberFormat="0" applyAlignment="0" applyProtection="0"/>
    <xf numFmtId="0" fontId="73" fillId="57" borderId="67" applyNumberFormat="0" applyAlignment="0" applyProtection="0"/>
    <xf numFmtId="0" fontId="73" fillId="57" borderId="63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74" applyNumberFormat="0" applyAlignment="0" applyProtection="0"/>
    <xf numFmtId="0" fontId="4" fillId="24" borderId="78" applyNumberFormat="0" applyFont="0" applyAlignment="0" applyProtection="0"/>
    <xf numFmtId="0" fontId="4" fillId="24" borderId="90" applyNumberFormat="0" applyFont="0" applyAlignment="0" applyProtection="0"/>
    <xf numFmtId="0" fontId="4" fillId="24" borderId="67" applyNumberFormat="0" applyFont="0" applyAlignment="0" applyProtection="0"/>
    <xf numFmtId="0" fontId="18" fillId="55" borderId="85" applyNumberFormat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1" applyNumberFormat="0" applyAlignment="0" applyProtection="0"/>
    <xf numFmtId="0" fontId="2" fillId="0" borderId="76" applyNumberFormat="0" applyFill="0" applyAlignment="0" applyProtection="0"/>
    <xf numFmtId="0" fontId="2" fillId="0" borderId="87" applyNumberFormat="0" applyFill="0" applyAlignment="0" applyProtection="0"/>
    <xf numFmtId="0" fontId="73" fillId="57" borderId="75" applyNumberFormat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4" fillId="24" borderId="78" applyNumberFormat="0" applyFont="0" applyAlignment="0" applyProtection="0"/>
    <xf numFmtId="0" fontId="18" fillId="55" borderId="85" applyNumberFormat="0" applyAlignment="0" applyProtection="0"/>
    <xf numFmtId="0" fontId="18" fillId="9" borderId="77" applyNumberFormat="0" applyAlignment="0" applyProtection="0"/>
    <xf numFmtId="0" fontId="30" fillId="9" borderId="73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79" applyNumberFormat="0" applyFill="0" applyAlignment="0" applyProtection="0"/>
    <xf numFmtId="0" fontId="18" fillId="9" borderId="74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30" fillId="9" borderId="73" applyNumberFormat="0" applyAlignment="0" applyProtection="0"/>
    <xf numFmtId="0" fontId="30" fillId="46" borderId="80" applyNumberFormat="0" applyAlignment="0" applyProtection="0"/>
    <xf numFmtId="0" fontId="28" fillId="9" borderId="80" applyNumberFormat="0" applyAlignment="0" applyProtection="0"/>
    <xf numFmtId="0" fontId="30" fillId="9" borderId="65" applyNumberFormat="0" applyAlignment="0" applyProtection="0"/>
    <xf numFmtId="0" fontId="73" fillId="57" borderId="78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30" fillId="46" borderId="80" applyNumberFormat="0" applyAlignment="0" applyProtection="0"/>
    <xf numFmtId="0" fontId="30" fillId="46" borderId="65" applyNumberFormat="0" applyAlignment="0" applyProtection="0"/>
    <xf numFmtId="0" fontId="28" fillId="9" borderId="80" applyNumberFormat="0" applyAlignment="0" applyProtection="0"/>
    <xf numFmtId="0" fontId="18" fillId="9" borderId="85" applyNumberFormat="0" applyAlignment="0" applyProtection="0"/>
    <xf numFmtId="0" fontId="4" fillId="24" borderId="78" applyNumberFormat="0" applyFont="0" applyAlignment="0" applyProtection="0"/>
    <xf numFmtId="0" fontId="18" fillId="55" borderId="62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5" borderId="77" applyNumberFormat="0" applyAlignment="0" applyProtection="0"/>
    <xf numFmtId="0" fontId="73" fillId="57" borderId="63" applyNumberFormat="0" applyAlignment="0" applyProtection="0"/>
    <xf numFmtId="0" fontId="2" fillId="0" borderId="71" applyNumberFormat="0" applyFill="0" applyAlignment="0" applyProtection="0"/>
    <xf numFmtId="0" fontId="18" fillId="55" borderId="89" applyNumberFormat="0" applyAlignment="0" applyProtection="0"/>
    <xf numFmtId="0" fontId="18" fillId="9" borderId="74" applyNumberFormat="0" applyAlignment="0" applyProtection="0"/>
    <xf numFmtId="0" fontId="2" fillId="0" borderId="82" applyNumberFormat="0" applyFill="0" applyAlignment="0" applyProtection="0"/>
    <xf numFmtId="0" fontId="18" fillId="9" borderId="85" applyNumberFormat="0" applyAlignment="0" applyProtection="0"/>
    <xf numFmtId="0" fontId="30" fillId="9" borderId="88" applyNumberFormat="0" applyAlignment="0" applyProtection="0"/>
    <xf numFmtId="0" fontId="3" fillId="24" borderId="75" applyNumberFormat="0" applyFont="0" applyAlignment="0" applyProtection="0"/>
    <xf numFmtId="0" fontId="18" fillId="55" borderId="81" applyNumberFormat="0" applyAlignment="0" applyProtection="0"/>
    <xf numFmtId="0" fontId="4" fillId="24" borderId="63" applyNumberFormat="0" applyFont="0" applyAlignment="0" applyProtection="0"/>
    <xf numFmtId="0" fontId="2" fillId="0" borderId="76" applyNumberFormat="0" applyFill="0" applyAlignment="0" applyProtection="0"/>
    <xf numFmtId="0" fontId="2" fillId="0" borderId="91" applyNumberFormat="0" applyFill="0" applyAlignment="0" applyProtection="0"/>
    <xf numFmtId="0" fontId="30" fillId="9" borderId="84" applyNumberFormat="0" applyAlignment="0" applyProtection="0"/>
    <xf numFmtId="0" fontId="30" fillId="9" borderId="80" applyNumberFormat="0" applyAlignment="0" applyProtection="0"/>
    <xf numFmtId="0" fontId="4" fillId="24" borderId="63" applyNumberFormat="0" applyFont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5" borderId="66" applyNumberFormat="0" applyAlignment="0" applyProtection="0"/>
    <xf numFmtId="0" fontId="73" fillId="57" borderId="86" applyNumberFormat="0" applyAlignment="0" applyProtection="0"/>
    <xf numFmtId="0" fontId="28" fillId="55" borderId="73" applyNumberFormat="0" applyAlignment="0" applyProtection="0"/>
    <xf numFmtId="0" fontId="28" fillId="9" borderId="73" applyNumberFormat="0" applyAlignment="0" applyProtection="0"/>
    <xf numFmtId="0" fontId="18" fillId="9" borderId="89" applyNumberFormat="0" applyAlignment="0" applyProtection="0"/>
    <xf numFmtId="0" fontId="2" fillId="0" borderId="79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3" fillId="57" borderId="67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55" borderId="77" applyNumberFormat="0" applyAlignment="0" applyProtection="0"/>
    <xf numFmtId="0" fontId="18" fillId="9" borderId="69" applyNumberFormat="0" applyAlignment="0" applyProtection="0"/>
    <xf numFmtId="0" fontId="73" fillId="57" borderId="63" applyNumberFormat="0" applyAlignment="0" applyProtection="0"/>
    <xf numFmtId="0" fontId="28" fillId="55" borderId="84" applyNumberFormat="0" applyAlignment="0" applyProtection="0"/>
    <xf numFmtId="0" fontId="4" fillId="24" borderId="86" applyNumberFormat="0" applyFont="0" applyAlignment="0" applyProtection="0"/>
    <xf numFmtId="0" fontId="18" fillId="55" borderId="66" applyNumberFormat="0" applyAlignment="0" applyProtection="0"/>
    <xf numFmtId="0" fontId="30" fillId="40" borderId="61" applyNumberFormat="0" applyAlignment="0" applyProtection="0"/>
    <xf numFmtId="0" fontId="18" fillId="9" borderId="85" applyNumberFormat="0" applyAlignment="0" applyProtection="0"/>
    <xf numFmtId="0" fontId="4" fillId="24" borderId="78" applyNumberFormat="0" applyFont="0" applyAlignment="0" applyProtection="0"/>
    <xf numFmtId="0" fontId="4" fillId="24" borderId="86" applyNumberFormat="0" applyFont="0" applyAlignment="0" applyProtection="0"/>
    <xf numFmtId="0" fontId="18" fillId="55" borderId="66" applyNumberFormat="0" applyAlignment="0" applyProtection="0"/>
    <xf numFmtId="0" fontId="28" fillId="9" borderId="80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2" fillId="0" borderId="91" applyNumberFormat="0" applyFill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30" fillId="40" borderId="65" applyNumberFormat="0" applyAlignment="0" applyProtection="0"/>
    <xf numFmtId="0" fontId="3" fillId="24" borderId="63" applyNumberFormat="0" applyFont="0" applyAlignment="0" applyProtection="0"/>
    <xf numFmtId="0" fontId="4" fillId="24" borderId="70" applyNumberFormat="0" applyFont="0" applyAlignment="0" applyProtection="0"/>
    <xf numFmtId="0" fontId="4" fillId="24" borderId="75" applyNumberFormat="0" applyFont="0" applyAlignment="0" applyProtection="0"/>
    <xf numFmtId="0" fontId="18" fillId="55" borderId="69" applyNumberFormat="0" applyAlignment="0" applyProtection="0"/>
    <xf numFmtId="0" fontId="30" fillId="9" borderId="61" applyNumberFormat="0" applyAlignment="0" applyProtection="0"/>
    <xf numFmtId="0" fontId="18" fillId="9" borderId="74" applyNumberFormat="0" applyAlignment="0" applyProtection="0"/>
    <xf numFmtId="0" fontId="73" fillId="57" borderId="67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2" fillId="0" borderId="91" applyNumberFormat="0" applyFill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55" borderId="77" applyNumberFormat="0" applyAlignment="0" applyProtection="0"/>
    <xf numFmtId="0" fontId="18" fillId="55" borderId="81" applyNumberFormat="0" applyAlignment="0" applyProtection="0"/>
    <xf numFmtId="0" fontId="4" fillId="24" borderId="63" applyNumberFormat="0" applyFont="0" applyAlignment="0" applyProtection="0"/>
    <xf numFmtId="0" fontId="30" fillId="46" borderId="80" applyNumberFormat="0" applyAlignment="0" applyProtection="0"/>
    <xf numFmtId="0" fontId="2" fillId="0" borderId="87" applyNumberFormat="0" applyFill="0" applyAlignment="0" applyProtection="0"/>
    <xf numFmtId="0" fontId="4" fillId="24" borderId="63" applyNumberFormat="0" applyFon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86" applyNumberFormat="0" applyFont="0" applyAlignment="0" applyProtection="0"/>
    <xf numFmtId="0" fontId="2" fillId="0" borderId="68" applyNumberFormat="0" applyFill="0" applyAlignment="0" applyProtection="0"/>
    <xf numFmtId="0" fontId="28" fillId="55" borderId="80" applyNumberFormat="0" applyAlignment="0" applyProtection="0"/>
    <xf numFmtId="0" fontId="2" fillId="0" borderId="79" applyNumberFormat="0" applyFill="0" applyAlignment="0" applyProtection="0"/>
    <xf numFmtId="0" fontId="18" fillId="9" borderId="89" applyNumberFormat="0" applyAlignment="0" applyProtection="0"/>
    <xf numFmtId="0" fontId="28" fillId="9" borderId="73" applyNumberFormat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5" borderId="69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4" fillId="24" borderId="86" applyNumberFormat="0" applyFont="0" applyAlignment="0" applyProtection="0"/>
    <xf numFmtId="0" fontId="18" fillId="55" borderId="74" applyNumberFormat="0" applyAlignment="0" applyProtection="0"/>
    <xf numFmtId="0" fontId="2" fillId="0" borderId="87" applyNumberFormat="0" applyFill="0" applyAlignment="0" applyProtection="0"/>
    <xf numFmtId="0" fontId="73" fillId="57" borderId="63" applyNumberFormat="0" applyAlignment="0" applyProtection="0"/>
    <xf numFmtId="0" fontId="73" fillId="57" borderId="86" applyNumberFormat="0" applyAlignment="0" applyProtection="0"/>
    <xf numFmtId="0" fontId="28" fillId="55" borderId="83" applyNumberForma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30" fillId="46" borderId="88" applyNumberFormat="0" applyAlignment="0" applyProtection="0"/>
    <xf numFmtId="0" fontId="30" fillId="46" borderId="84" applyNumberFormat="0" applyAlignment="0" applyProtection="0"/>
    <xf numFmtId="0" fontId="73" fillId="57" borderId="78" applyNumberFormat="0" applyAlignment="0" applyProtection="0"/>
    <xf numFmtId="0" fontId="18" fillId="55" borderId="89" applyNumberFormat="0" applyAlignment="0" applyProtection="0"/>
    <xf numFmtId="0" fontId="4" fillId="24" borderId="67" applyNumberFormat="0" applyFont="0" applyAlignment="0" applyProtection="0"/>
    <xf numFmtId="0" fontId="18" fillId="55" borderId="62" applyNumberFormat="0" applyAlignment="0" applyProtection="0"/>
    <xf numFmtId="0" fontId="30" fillId="40" borderId="84" applyNumberFormat="0" applyAlignment="0" applyProtection="0"/>
    <xf numFmtId="0" fontId="2" fillId="0" borderId="87" applyNumberFormat="0" applyFill="0" applyAlignment="0" applyProtection="0"/>
    <xf numFmtId="0" fontId="18" fillId="9" borderId="66" applyNumberFormat="0" applyAlignment="0" applyProtection="0"/>
    <xf numFmtId="0" fontId="2" fillId="0" borderId="91" applyNumberFormat="0" applyFill="0" applyAlignment="0" applyProtection="0"/>
    <xf numFmtId="0" fontId="18" fillId="9" borderId="74" applyNumberFormat="0" applyAlignment="0" applyProtection="0"/>
    <xf numFmtId="0" fontId="3" fillId="24" borderId="63" applyNumberFormat="0" applyFont="0" applyAlignment="0" applyProtection="0"/>
    <xf numFmtId="0" fontId="73" fillId="57" borderId="78" applyNumberFormat="0" applyAlignment="0" applyProtection="0"/>
    <xf numFmtId="0" fontId="18" fillId="9" borderId="89" applyNumberFormat="0" applyAlignment="0" applyProtection="0"/>
    <xf numFmtId="0" fontId="4" fillId="24" borderId="67" applyNumberFormat="0" applyFont="0" applyAlignment="0" applyProtection="0"/>
    <xf numFmtId="0" fontId="2" fillId="0" borderId="82" applyNumberFormat="0" applyFill="0" applyAlignment="0" applyProtection="0"/>
    <xf numFmtId="0" fontId="18" fillId="9" borderId="66" applyNumberFormat="0" applyAlignment="0" applyProtection="0"/>
    <xf numFmtId="0" fontId="30" fillId="46" borderId="65" applyNumberFormat="0" applyAlignment="0" applyProtection="0"/>
    <xf numFmtId="0" fontId="30" fillId="46" borderId="72" applyNumberFormat="0" applyAlignment="0" applyProtection="0"/>
    <xf numFmtId="0" fontId="28" fillId="9" borderId="73" applyNumberFormat="0" applyAlignment="0" applyProtection="0"/>
    <xf numFmtId="0" fontId="18" fillId="9" borderId="81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5" borderId="62" applyNumberFormat="0" applyAlignment="0" applyProtection="0"/>
    <xf numFmtId="0" fontId="4" fillId="24" borderId="75" applyNumberFormat="0" applyFont="0" applyAlignment="0" applyProtection="0"/>
    <xf numFmtId="0" fontId="30" fillId="9" borderId="88" applyNumberFormat="0" applyAlignment="0" applyProtection="0"/>
    <xf numFmtId="0" fontId="30" fillId="9" borderId="61" applyNumberFormat="0" applyAlignment="0" applyProtection="0"/>
    <xf numFmtId="0" fontId="73" fillId="57" borderId="75" applyNumberFormat="0" applyAlignment="0" applyProtection="0"/>
    <xf numFmtId="0" fontId="2" fillId="0" borderId="64" applyNumberFormat="0" applyFill="0" applyAlignment="0" applyProtection="0"/>
    <xf numFmtId="0" fontId="18" fillId="55" borderId="74" applyNumberFormat="0" applyAlignment="0" applyProtection="0"/>
    <xf numFmtId="0" fontId="2" fillId="0" borderId="64" applyNumberFormat="0" applyFill="0" applyAlignment="0" applyProtection="0"/>
    <xf numFmtId="0" fontId="2" fillId="0" borderId="87" applyNumberFormat="0" applyFill="0" applyAlignment="0" applyProtection="0"/>
    <xf numFmtId="0" fontId="18" fillId="55" borderId="77" applyNumberFormat="0" applyAlignment="0" applyProtection="0"/>
    <xf numFmtId="0" fontId="18" fillId="9" borderId="62" applyNumberFormat="0" applyAlignment="0" applyProtection="0"/>
    <xf numFmtId="0" fontId="30" fillId="9" borderId="80" applyNumberFormat="0" applyAlignment="0" applyProtection="0"/>
    <xf numFmtId="0" fontId="28" fillId="9" borderId="73" applyNumberFormat="0" applyAlignment="0" applyProtection="0"/>
    <xf numFmtId="0" fontId="2" fillId="0" borderId="64" applyNumberFormat="0" applyFill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28" fillId="9" borderId="65" applyNumberFormat="0" applyAlignment="0" applyProtection="0"/>
    <xf numFmtId="0" fontId="18" fillId="55" borderId="81" applyNumberFormat="0" applyAlignment="0" applyProtection="0"/>
    <xf numFmtId="0" fontId="4" fillId="24" borderId="78" applyNumberFormat="0" applyFont="0" applyAlignment="0" applyProtection="0"/>
    <xf numFmtId="0" fontId="3" fillId="24" borderId="90" applyNumberFormat="0" applyFon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2" fillId="0" borderId="91" applyNumberFormat="0" applyFill="0" applyAlignment="0" applyProtection="0"/>
    <xf numFmtId="0" fontId="28" fillId="9" borderId="61" applyNumberFormat="0" applyAlignment="0" applyProtection="0"/>
    <xf numFmtId="0" fontId="2" fillId="0" borderId="76" applyNumberFormat="0" applyFill="0" applyAlignment="0" applyProtection="0"/>
    <xf numFmtId="0" fontId="3" fillId="24" borderId="70" applyNumberFormat="0" applyFont="0" applyAlignment="0" applyProtection="0"/>
    <xf numFmtId="0" fontId="18" fillId="9" borderId="62" applyNumberFormat="0" applyAlignment="0" applyProtection="0"/>
    <xf numFmtId="0" fontId="2" fillId="0" borderId="76" applyNumberFormat="0" applyFill="0" applyAlignment="0" applyProtection="0"/>
    <xf numFmtId="0" fontId="18" fillId="55" borderId="66" applyNumberFormat="0" applyAlignment="0" applyProtection="0"/>
    <xf numFmtId="0" fontId="30" fillId="46" borderId="80" applyNumberFormat="0" applyAlignment="0" applyProtection="0"/>
    <xf numFmtId="0" fontId="4" fillId="24" borderId="86" applyNumberFormat="0" applyFont="0" applyAlignment="0" applyProtection="0"/>
    <xf numFmtId="0" fontId="30" fillId="9" borderId="84" applyNumberFormat="0" applyAlignment="0" applyProtection="0"/>
    <xf numFmtId="0" fontId="4" fillId="24" borderId="75" applyNumberFormat="0" applyFon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18" fillId="55" borderId="62" applyNumberFormat="0" applyAlignment="0" applyProtection="0"/>
    <xf numFmtId="0" fontId="2" fillId="0" borderId="68" applyNumberFormat="0" applyFill="0" applyAlignment="0" applyProtection="0"/>
    <xf numFmtId="0" fontId="18" fillId="9" borderId="77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2" fillId="0" borderId="82" applyNumberFormat="0" applyFill="0" applyAlignment="0" applyProtection="0"/>
    <xf numFmtId="0" fontId="28" fillId="55" borderId="88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73" fillId="57" borderId="78" applyNumberFormat="0" applyAlignment="0" applyProtection="0"/>
    <xf numFmtId="0" fontId="28" fillId="9" borderId="73" applyNumberFormat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3" fillId="24" borderId="75" applyNumberFormat="0" applyFont="0" applyAlignment="0" applyProtection="0"/>
    <xf numFmtId="0" fontId="4" fillId="24" borderId="90" applyNumberFormat="0" applyFont="0" applyAlignment="0" applyProtection="0"/>
    <xf numFmtId="0" fontId="18" fillId="9" borderId="62" applyNumberFormat="0" applyAlignment="0" applyProtection="0"/>
    <xf numFmtId="0" fontId="18" fillId="9" borderId="77" applyNumberFormat="0" applyAlignment="0" applyProtection="0"/>
    <xf numFmtId="0" fontId="18" fillId="9" borderId="85" applyNumberFormat="0" applyAlignment="0" applyProtection="0"/>
    <xf numFmtId="0" fontId="30" fillId="9" borderId="84" applyNumberFormat="0" applyAlignment="0" applyProtection="0"/>
    <xf numFmtId="0" fontId="2" fillId="0" borderId="91" applyNumberFormat="0" applyFill="0" applyAlignment="0" applyProtection="0"/>
    <xf numFmtId="0" fontId="30" fillId="9" borderId="65" applyNumberFormat="0" applyAlignment="0" applyProtection="0"/>
    <xf numFmtId="0" fontId="2" fillId="0" borderId="76" applyNumberFormat="0" applyFill="0" applyAlignment="0" applyProtection="0"/>
    <xf numFmtId="0" fontId="30" fillId="9" borderId="65" applyNumberFormat="0" applyAlignment="0" applyProtection="0"/>
    <xf numFmtId="0" fontId="28" fillId="5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87" applyNumberFormat="0" applyFill="0" applyAlignment="0" applyProtection="0"/>
    <xf numFmtId="0" fontId="3" fillId="24" borderId="78" applyNumberFormat="0" applyFont="0" applyAlignment="0" applyProtection="0"/>
    <xf numFmtId="0" fontId="18" fillId="55" borderId="77" applyNumberFormat="0" applyAlignment="0" applyProtection="0"/>
    <xf numFmtId="0" fontId="30" fillId="9" borderId="88" applyNumberFormat="0" applyAlignment="0" applyProtection="0"/>
    <xf numFmtId="0" fontId="2" fillId="0" borderId="64" applyNumberFormat="0" applyFill="0" applyAlignment="0" applyProtection="0"/>
    <xf numFmtId="0" fontId="2" fillId="0" borderId="76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" fillId="0" borderId="76" applyNumberFormat="0" applyFill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73" fillId="57" borderId="78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4" fillId="24" borderId="86" applyNumberFormat="0" applyFont="0" applyAlignment="0" applyProtection="0"/>
    <xf numFmtId="0" fontId="30" fillId="9" borderId="73" applyNumberFormat="0" applyAlignment="0" applyProtection="0"/>
    <xf numFmtId="0" fontId="18" fillId="9" borderId="77" applyNumberFormat="0" applyAlignment="0" applyProtection="0"/>
    <xf numFmtId="0" fontId="18" fillId="55" borderId="69" applyNumberFormat="0" applyAlignment="0" applyProtection="0"/>
    <xf numFmtId="0" fontId="18" fillId="55" borderId="85" applyNumberFormat="0" applyAlignment="0" applyProtection="0"/>
    <xf numFmtId="0" fontId="30" fillId="9" borderId="80" applyNumberFormat="0" applyAlignment="0" applyProtection="0"/>
    <xf numFmtId="0" fontId="3" fillId="24" borderId="78" applyNumberFormat="0" applyFont="0" applyAlignment="0" applyProtection="0"/>
    <xf numFmtId="0" fontId="28" fillId="9" borderId="73" applyNumberFormat="0" applyAlignment="0" applyProtection="0"/>
    <xf numFmtId="0" fontId="18" fillId="9" borderId="81" applyNumberFormat="0" applyAlignment="0" applyProtection="0"/>
    <xf numFmtId="0" fontId="30" fillId="9" borderId="65" applyNumberFormat="0" applyAlignment="0" applyProtection="0"/>
    <xf numFmtId="0" fontId="2" fillId="0" borderId="79" applyNumberFormat="0" applyFill="0" applyAlignment="0" applyProtection="0"/>
    <xf numFmtId="0" fontId="4" fillId="24" borderId="90" applyNumberFormat="0" applyFont="0" applyAlignment="0" applyProtection="0"/>
    <xf numFmtId="0" fontId="4" fillId="24" borderId="63" applyNumberFormat="0" applyFont="0" applyAlignment="0" applyProtection="0"/>
    <xf numFmtId="0" fontId="30" fillId="40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5" borderId="62" applyNumberFormat="0" applyAlignment="0" applyProtection="0"/>
    <xf numFmtId="0" fontId="18" fillId="55" borderId="62" applyNumberFormat="0" applyAlignment="0" applyProtection="0"/>
    <xf numFmtId="0" fontId="73" fillId="57" borderId="63" applyNumberFormat="0" applyAlignment="0" applyProtection="0"/>
    <xf numFmtId="0" fontId="28" fillId="55" borderId="61" applyNumberFormat="0" applyAlignment="0" applyProtection="0"/>
    <xf numFmtId="0" fontId="30" fillId="46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3" fillId="57" borderId="63" applyNumberFormat="0" applyAlignment="0" applyProtection="0"/>
    <xf numFmtId="0" fontId="30" fillId="40" borderId="61" applyNumberFormat="0" applyAlignment="0" applyProtection="0"/>
    <xf numFmtId="0" fontId="18" fillId="9" borderId="62" applyNumberFormat="0" applyAlignment="0" applyProtection="0"/>
    <xf numFmtId="0" fontId="73" fillId="57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5" borderId="62" applyNumberFormat="0" applyAlignment="0" applyProtection="0"/>
    <xf numFmtId="0" fontId="30" fillId="46" borderId="61" applyNumberFormat="0" applyAlignment="0" applyProtection="0"/>
    <xf numFmtId="0" fontId="2" fillId="0" borderId="64" applyNumberFormat="0" applyFill="0" applyAlignment="0" applyProtection="0"/>
    <xf numFmtId="0" fontId="30" fillId="46" borderId="61" applyNumberFormat="0" applyAlignment="0" applyProtection="0"/>
    <xf numFmtId="0" fontId="18" fillId="55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5" borderId="61" applyNumberFormat="0" applyAlignment="0" applyProtection="0"/>
    <xf numFmtId="0" fontId="2" fillId="0" borderId="64" applyNumberFormat="0" applyFill="0" applyAlignment="0" applyProtection="0"/>
    <xf numFmtId="0" fontId="30" fillId="46" borderId="84" applyNumberFormat="0" applyAlignment="0" applyProtection="0"/>
    <xf numFmtId="0" fontId="18" fillId="9" borderId="74" applyNumberFormat="0" applyAlignment="0" applyProtection="0"/>
    <xf numFmtId="0" fontId="4" fillId="24" borderId="90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4" fillId="24" borderId="90" applyNumberFormat="0" applyFont="0" applyAlignment="0" applyProtection="0"/>
    <xf numFmtId="0" fontId="30" fillId="9" borderId="73" applyNumberFormat="0" applyAlignment="0" applyProtection="0"/>
    <xf numFmtId="0" fontId="73" fillId="57" borderId="90" applyNumberFormat="0" applyAlignment="0" applyProtection="0"/>
    <xf numFmtId="0" fontId="28" fillId="9" borderId="88" applyNumberFormat="0" applyAlignment="0" applyProtection="0"/>
    <xf numFmtId="0" fontId="2" fillId="0" borderId="87" applyNumberFormat="0" applyFill="0" applyAlignment="0" applyProtection="0"/>
    <xf numFmtId="0" fontId="3" fillId="24" borderId="75" applyNumberFormat="0" applyFont="0" applyAlignment="0" applyProtection="0"/>
    <xf numFmtId="0" fontId="18" fillId="9" borderId="85" applyNumberFormat="0" applyAlignment="0" applyProtection="0"/>
    <xf numFmtId="0" fontId="28" fillId="55" borderId="80" applyNumberFormat="0" applyAlignment="0" applyProtection="0"/>
    <xf numFmtId="0" fontId="73" fillId="57" borderId="86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30" fillId="9" borderId="80" applyNumberFormat="0" applyAlignment="0" applyProtection="0"/>
    <xf numFmtId="0" fontId="18" fillId="9" borderId="74" applyNumberFormat="0" applyAlignment="0" applyProtection="0"/>
    <xf numFmtId="0" fontId="2" fillId="0" borderId="87" applyNumberFormat="0" applyFill="0" applyAlignment="0" applyProtection="0"/>
    <xf numFmtId="0" fontId="73" fillId="57" borderId="86" applyNumberFormat="0" applyAlignment="0" applyProtection="0"/>
    <xf numFmtId="0" fontId="2" fillId="0" borderId="76" applyNumberFormat="0" applyFill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4" fillId="24" borderId="75" applyNumberFormat="0" applyFont="0" applyAlignment="0" applyProtection="0"/>
    <xf numFmtId="0" fontId="18" fillId="9" borderId="85" applyNumberFormat="0" applyAlignment="0" applyProtection="0"/>
    <xf numFmtId="0" fontId="73" fillId="57" borderId="70" applyNumberFormat="0" applyAlignment="0" applyProtection="0"/>
    <xf numFmtId="0" fontId="28" fillId="55" borderId="83" applyNumberFormat="0" applyAlignment="0" applyProtection="0"/>
    <xf numFmtId="0" fontId="28" fillId="55" borderId="84" applyNumberFormat="0" applyAlignment="0" applyProtection="0"/>
    <xf numFmtId="0" fontId="18" fillId="9" borderId="89" applyNumberFormat="0" applyAlignment="0" applyProtection="0"/>
    <xf numFmtId="0" fontId="2" fillId="0" borderId="87" applyNumberFormat="0" applyFill="0" applyAlignment="0" applyProtection="0"/>
    <xf numFmtId="0" fontId="30" fillId="9" borderId="73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3" fillId="57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7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5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7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5" borderId="66" applyNumberFormat="0" applyAlignment="0" applyProtection="0"/>
    <xf numFmtId="0" fontId="18" fillId="55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0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5" borderId="66" applyNumberFormat="0" applyAlignment="0" applyProtection="0"/>
    <xf numFmtId="0" fontId="18" fillId="55" borderId="66" applyNumberFormat="0" applyAlignment="0" applyProtection="0"/>
    <xf numFmtId="0" fontId="73" fillId="57" borderId="67" applyNumberFormat="0" applyAlignment="0" applyProtection="0"/>
    <xf numFmtId="0" fontId="28" fillId="55" borderId="65" applyNumberFormat="0" applyAlignment="0" applyProtection="0"/>
    <xf numFmtId="0" fontId="30" fillId="46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3" fillId="57" borderId="67" applyNumberFormat="0" applyAlignment="0" applyProtection="0"/>
    <xf numFmtId="0" fontId="30" fillId="40" borderId="65" applyNumberFormat="0" applyAlignment="0" applyProtection="0"/>
    <xf numFmtId="0" fontId="18" fillId="9" borderId="66" applyNumberFormat="0" applyAlignment="0" applyProtection="0"/>
    <xf numFmtId="0" fontId="73" fillId="57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5" borderId="66" applyNumberFormat="0" applyAlignment="0" applyProtection="0"/>
    <xf numFmtId="0" fontId="30" fillId="46" borderId="65" applyNumberFormat="0" applyAlignment="0" applyProtection="0"/>
    <xf numFmtId="0" fontId="2" fillId="0" borderId="68" applyNumberFormat="0" applyFill="0" applyAlignment="0" applyProtection="0"/>
    <xf numFmtId="0" fontId="30" fillId="46" borderId="65" applyNumberFormat="0" applyAlignment="0" applyProtection="0"/>
    <xf numFmtId="0" fontId="18" fillId="55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5" borderId="65" applyNumberFormat="0" applyAlignment="0" applyProtection="0"/>
    <xf numFmtId="0" fontId="2" fillId="0" borderId="68" applyNumberFormat="0" applyFill="0" applyAlignment="0" applyProtection="0"/>
    <xf numFmtId="0" fontId="30" fillId="9" borderId="88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9" borderId="80" applyNumberFormat="0" applyAlignment="0" applyProtection="0"/>
    <xf numFmtId="0" fontId="4" fillId="24" borderId="86" applyNumberFormat="0" applyFont="0" applyAlignment="0" applyProtection="0"/>
    <xf numFmtId="0" fontId="30" fillId="40" borderId="84" applyNumberFormat="0" applyAlignment="0" applyProtection="0"/>
    <xf numFmtId="0" fontId="18" fillId="9" borderId="85" applyNumberFormat="0" applyAlignment="0" applyProtection="0"/>
    <xf numFmtId="0" fontId="18" fillId="55" borderId="69" applyNumberFormat="0" applyAlignment="0" applyProtection="0"/>
    <xf numFmtId="0" fontId="2" fillId="0" borderId="82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8" fillId="55" borderId="80" applyNumberFormat="0" applyAlignment="0" applyProtection="0"/>
    <xf numFmtId="0" fontId="3" fillId="24" borderId="90" applyNumberFormat="0" applyFont="0" applyAlignment="0" applyProtection="0"/>
    <xf numFmtId="0" fontId="4" fillId="24" borderId="78" applyNumberFormat="0" applyFont="0" applyAlignment="0" applyProtection="0"/>
    <xf numFmtId="0" fontId="30" fillId="46" borderId="80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28" fillId="9" borderId="84" applyNumberFormat="0" applyAlignment="0" applyProtection="0"/>
    <xf numFmtId="0" fontId="18" fillId="9" borderId="69" applyNumberFormat="0" applyAlignment="0" applyProtection="0"/>
    <xf numFmtId="0" fontId="18" fillId="9" borderId="85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30" fillId="46" borderId="80" applyNumberFormat="0" applyAlignment="0" applyProtection="0"/>
    <xf numFmtId="0" fontId="2" fillId="0" borderId="82" applyNumberFormat="0" applyFill="0" applyAlignment="0" applyProtection="0"/>
    <xf numFmtId="0" fontId="4" fillId="24" borderId="78" applyNumberFormat="0" applyFont="0" applyAlignment="0" applyProtection="0"/>
    <xf numFmtId="0" fontId="18" fillId="9" borderId="85" applyNumberFormat="0" applyAlignment="0" applyProtection="0"/>
    <xf numFmtId="0" fontId="2" fillId="0" borderId="91" applyNumberFormat="0" applyFill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73" fillId="57" borderId="75" applyNumberFormat="0" applyAlignment="0" applyProtection="0"/>
    <xf numFmtId="0" fontId="28" fillId="9" borderId="73" applyNumberFormat="0" applyAlignment="0" applyProtection="0"/>
    <xf numFmtId="0" fontId="4" fillId="24" borderId="75" applyNumberFormat="0" applyFont="0" applyAlignment="0" applyProtection="0"/>
    <xf numFmtId="0" fontId="28" fillId="55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73" fillId="57" borderId="75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5" borderId="74" applyNumberFormat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73" fillId="57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55" borderId="74" applyNumberFormat="0" applyAlignment="0" applyProtection="0"/>
    <xf numFmtId="0" fontId="18" fillId="55" borderId="74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30" fillId="40" borderId="73" applyNumberFormat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5" borderId="74" applyNumberFormat="0" applyAlignment="0" applyProtection="0"/>
    <xf numFmtId="0" fontId="18" fillId="55" borderId="74" applyNumberFormat="0" applyAlignment="0" applyProtection="0"/>
    <xf numFmtId="0" fontId="73" fillId="57" borderId="75" applyNumberFormat="0" applyAlignment="0" applyProtection="0"/>
    <xf numFmtId="0" fontId="28" fillId="55" borderId="73" applyNumberFormat="0" applyAlignment="0" applyProtection="0"/>
    <xf numFmtId="0" fontId="30" fillId="46" borderId="73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3" fillId="57" borderId="75" applyNumberFormat="0" applyAlignment="0" applyProtection="0"/>
    <xf numFmtId="0" fontId="30" fillId="40" borderId="73" applyNumberFormat="0" applyAlignment="0" applyProtection="0"/>
    <xf numFmtId="0" fontId="18" fillId="9" borderId="74" applyNumberFormat="0" applyAlignment="0" applyProtection="0"/>
    <xf numFmtId="0" fontId="73" fillId="57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5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5" borderId="74" applyNumberFormat="0" applyAlignment="0" applyProtection="0"/>
    <xf numFmtId="0" fontId="30" fillId="46" borderId="73" applyNumberFormat="0" applyAlignment="0" applyProtection="0"/>
    <xf numFmtId="0" fontId="2" fillId="0" borderId="76" applyNumberFormat="0" applyFill="0" applyAlignment="0" applyProtection="0"/>
    <xf numFmtId="0" fontId="30" fillId="46" borderId="73" applyNumberFormat="0" applyAlignment="0" applyProtection="0"/>
    <xf numFmtId="0" fontId="18" fillId="55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5" borderId="73" applyNumberFormat="0" applyAlignment="0" applyProtection="0"/>
    <xf numFmtId="0" fontId="2" fillId="0" borderId="76" applyNumberFormat="0" applyFill="0" applyAlignment="0" applyProtection="0"/>
    <xf numFmtId="0" fontId="2" fillId="0" borderId="87" applyNumberFormat="0" applyFill="0" applyAlignment="0" applyProtection="0"/>
    <xf numFmtId="0" fontId="28" fillId="9" borderId="80" applyNumberForma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18" fillId="9" borderId="89" applyNumberFormat="0" applyAlignment="0" applyProtection="0"/>
    <xf numFmtId="0" fontId="30" fillId="9" borderId="83" applyNumberFormat="0" applyAlignment="0" applyProtection="0"/>
    <xf numFmtId="0" fontId="2" fillId="0" borderId="91" applyNumberFormat="0" applyFill="0" applyAlignment="0" applyProtection="0"/>
    <xf numFmtId="0" fontId="28" fillId="9" borderId="83" applyNumberFormat="0" applyAlignment="0" applyProtection="0"/>
    <xf numFmtId="0" fontId="4" fillId="24" borderId="86" applyNumberFormat="0" applyFont="0" applyAlignment="0" applyProtection="0"/>
    <xf numFmtId="0" fontId="2" fillId="0" borderId="82" applyNumberFormat="0" applyFill="0" applyAlignment="0" applyProtection="0"/>
    <xf numFmtId="0" fontId="4" fillId="24" borderId="86" applyNumberFormat="0" applyFon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18" fillId="55" borderId="77" applyNumberFormat="0" applyAlignment="0" applyProtection="0"/>
    <xf numFmtId="0" fontId="30" fillId="46" borderId="83" applyNumberFormat="0" applyAlignment="0" applyProtection="0"/>
    <xf numFmtId="0" fontId="18" fillId="9" borderId="77" applyNumberFormat="0" applyAlignment="0" applyProtection="0"/>
    <xf numFmtId="0" fontId="2" fillId="0" borderId="87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28" fillId="9" borderId="88" applyNumberFormat="0" applyAlignment="0" applyProtection="0"/>
    <xf numFmtId="0" fontId="18" fillId="9" borderId="85" applyNumberFormat="0" applyAlignment="0" applyProtection="0"/>
    <xf numFmtId="0" fontId="2" fillId="0" borderId="79" applyNumberFormat="0" applyFill="0" applyAlignment="0" applyProtection="0"/>
    <xf numFmtId="0" fontId="30" fillId="9" borderId="88" applyNumberForma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4" fillId="24" borderId="86" applyNumberFormat="0" applyFon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18" fillId="9" borderId="89" applyNumberFormat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18" fillId="55" borderId="69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28" fillId="55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5" borderId="69" applyNumberFormat="0" applyAlignment="0" applyProtection="0"/>
    <xf numFmtId="0" fontId="28" fillId="9" borderId="84" applyNumberFormat="0" applyAlignment="0" applyProtection="0"/>
    <xf numFmtId="0" fontId="2" fillId="0" borderId="79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18" fillId="9" borderId="77" applyNumberFormat="0" applyAlignment="0" applyProtection="0"/>
    <xf numFmtId="0" fontId="18" fillId="55" borderId="69" applyNumberFormat="0" applyAlignment="0" applyProtection="0"/>
    <xf numFmtId="0" fontId="73" fillId="57" borderId="86" applyNumberFormat="0" applyAlignment="0" applyProtection="0"/>
    <xf numFmtId="0" fontId="73" fillId="57" borderId="86" applyNumberFormat="0" applyAlignment="0" applyProtection="0"/>
    <xf numFmtId="0" fontId="18" fillId="55" borderId="85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89" applyNumberFormat="0" applyAlignment="0" applyProtection="0"/>
    <xf numFmtId="0" fontId="18" fillId="9" borderId="69" applyNumberFormat="0" applyAlignment="0" applyProtection="0"/>
    <xf numFmtId="0" fontId="18" fillId="55" borderId="89" applyNumberFormat="0" applyAlignment="0" applyProtection="0"/>
    <xf numFmtId="0" fontId="18" fillId="55" borderId="69" applyNumberFormat="0" applyAlignment="0" applyProtection="0"/>
    <xf numFmtId="0" fontId="18" fillId="55" borderId="69" applyNumberFormat="0" applyAlignment="0" applyProtection="0"/>
    <xf numFmtId="0" fontId="18" fillId="9" borderId="69" applyNumberFormat="0" applyAlignment="0" applyProtection="0"/>
    <xf numFmtId="0" fontId="30" fillId="40" borderId="80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5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3" fillId="57" borderId="78" applyNumberFormat="0" applyAlignment="0" applyProtection="0"/>
    <xf numFmtId="0" fontId="2" fillId="0" borderId="79" applyNumberFormat="0" applyFill="0" applyAlignment="0" applyProtection="0"/>
    <xf numFmtId="0" fontId="30" fillId="9" borderId="80" applyNumberFormat="0" applyAlignment="0" applyProtection="0"/>
    <xf numFmtId="0" fontId="18" fillId="55" borderId="77" applyNumberFormat="0" applyAlignment="0" applyProtection="0"/>
    <xf numFmtId="0" fontId="18" fillId="55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40" borderId="80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18" fillId="55" borderId="77" applyNumberFormat="0" applyAlignment="0" applyProtection="0"/>
    <xf numFmtId="0" fontId="18" fillId="55" borderId="77" applyNumberFormat="0" applyAlignment="0" applyProtection="0"/>
    <xf numFmtId="0" fontId="73" fillId="57" borderId="78" applyNumberFormat="0" applyAlignment="0" applyProtection="0"/>
    <xf numFmtId="0" fontId="28" fillId="55" borderId="80" applyNumberFormat="0" applyAlignment="0" applyProtection="0"/>
    <xf numFmtId="0" fontId="30" fillId="46" borderId="80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73" fillId="57" borderId="78" applyNumberFormat="0" applyAlignment="0" applyProtection="0"/>
    <xf numFmtId="0" fontId="30" fillId="40" borderId="80" applyNumberFormat="0" applyAlignment="0" applyProtection="0"/>
    <xf numFmtId="0" fontId="18" fillId="9" borderId="77" applyNumberFormat="0" applyAlignment="0" applyProtection="0"/>
    <xf numFmtId="0" fontId="73" fillId="57" borderId="78" applyNumberFormat="0" applyAlignment="0" applyProtection="0"/>
    <xf numFmtId="0" fontId="18" fillId="9" borderId="77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5" borderId="80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18" fillId="55" borderId="77" applyNumberFormat="0" applyAlignment="0" applyProtection="0"/>
    <xf numFmtId="0" fontId="30" fillId="46" borderId="80" applyNumberFormat="0" applyAlignment="0" applyProtection="0"/>
    <xf numFmtId="0" fontId="2" fillId="0" borderId="79" applyNumberFormat="0" applyFill="0" applyAlignment="0" applyProtection="0"/>
    <xf numFmtId="0" fontId="30" fillId="46" borderId="80" applyNumberFormat="0" applyAlignment="0" applyProtection="0"/>
    <xf numFmtId="0" fontId="18" fillId="55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5" borderId="80" applyNumberForma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73" fillId="57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5" borderId="89" applyNumberFormat="0" applyAlignment="0" applyProtection="0"/>
    <xf numFmtId="0" fontId="28" fillId="55" borderId="84" applyNumberFormat="0" applyAlignment="0" applyProtection="0"/>
    <xf numFmtId="0" fontId="30" fillId="9" borderId="84" applyNumberFormat="0" applyAlignment="0" applyProtection="0"/>
    <xf numFmtId="0" fontId="2" fillId="0" borderId="91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5" borderId="85" applyNumberFormat="0" applyAlignment="0" applyProtection="0"/>
    <xf numFmtId="0" fontId="28" fillId="9" borderId="84" applyNumberFormat="0" applyAlignment="0" applyProtection="0"/>
    <xf numFmtId="0" fontId="28" fillId="9" borderId="88" applyNumberFormat="0" applyAlignment="0" applyProtection="0"/>
    <xf numFmtId="0" fontId="4" fillId="24" borderId="86" applyNumberFormat="0" applyFont="0" applyAlignment="0" applyProtection="0"/>
    <xf numFmtId="0" fontId="28" fillId="55" borderId="8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5" borderId="69" applyNumberFormat="0" applyAlignment="0" applyProtection="0"/>
    <xf numFmtId="0" fontId="4" fillId="24" borderId="90" applyNumberFormat="0" applyFont="0" applyAlignment="0" applyProtection="0"/>
    <xf numFmtId="0" fontId="18" fillId="55" borderId="69" applyNumberFormat="0" applyAlignment="0" applyProtection="0"/>
    <xf numFmtId="0" fontId="18" fillId="55" borderId="69" applyNumberFormat="0" applyAlignment="0" applyProtection="0"/>
    <xf numFmtId="0" fontId="18" fillId="9" borderId="6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5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5" borderId="89" applyNumberFormat="0" applyAlignment="0" applyProtection="0"/>
    <xf numFmtId="0" fontId="18" fillId="9" borderId="69" applyNumberFormat="0" applyAlignment="0" applyProtection="0"/>
    <xf numFmtId="0" fontId="2" fillId="0" borderId="91" applyNumberFormat="0" applyFill="0" applyAlignment="0" applyProtection="0"/>
    <xf numFmtId="0" fontId="73" fillId="57" borderId="90" applyNumberFormat="0" applyAlignment="0" applyProtection="0"/>
    <xf numFmtId="0" fontId="73" fillId="57" borderId="90" applyNumberFormat="0" applyAlignment="0" applyProtection="0"/>
    <xf numFmtId="0" fontId="30" fillId="9" borderId="88" applyNumberFormat="0" applyAlignment="0" applyProtection="0"/>
    <xf numFmtId="0" fontId="18" fillId="9" borderId="69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73" fillId="57" borderId="86" applyNumberFormat="0" applyAlignment="0" applyProtection="0"/>
    <xf numFmtId="0" fontId="30" fillId="40" borderId="84" applyNumberFormat="0" applyAlignment="0" applyProtection="0"/>
    <xf numFmtId="0" fontId="18" fillId="9" borderId="85" applyNumberFormat="0" applyAlignment="0" applyProtection="0"/>
    <xf numFmtId="0" fontId="73" fillId="57" borderId="86" applyNumberFormat="0" applyAlignment="0" applyProtection="0"/>
    <xf numFmtId="0" fontId="18" fillId="9" borderId="85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28" fillId="55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5" borderId="85" applyNumberFormat="0" applyAlignment="0" applyProtection="0"/>
    <xf numFmtId="0" fontId="30" fillId="46" borderId="84" applyNumberFormat="0" applyAlignment="0" applyProtection="0"/>
    <xf numFmtId="0" fontId="2" fillId="0" borderId="87" applyNumberFormat="0" applyFill="0" applyAlignment="0" applyProtection="0"/>
    <xf numFmtId="0" fontId="30" fillId="46" borderId="84" applyNumberFormat="0" applyAlignment="0" applyProtection="0"/>
    <xf numFmtId="0" fontId="18" fillId="55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8" fillId="55" borderId="84" applyNumberFormat="0" applyAlignment="0" applyProtection="0"/>
    <xf numFmtId="0" fontId="2" fillId="0" borderId="87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3" fillId="57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5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3" fillId="57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5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3" fillId="57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5" borderId="89" applyNumberFormat="0" applyAlignment="0" applyProtection="0"/>
    <xf numFmtId="0" fontId="18" fillId="55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0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5" borderId="89" applyNumberFormat="0" applyAlignment="0" applyProtection="0"/>
    <xf numFmtId="0" fontId="18" fillId="55" borderId="89" applyNumberFormat="0" applyAlignment="0" applyProtection="0"/>
    <xf numFmtId="0" fontId="73" fillId="57" borderId="90" applyNumberFormat="0" applyAlignment="0" applyProtection="0"/>
    <xf numFmtId="0" fontId="28" fillId="55" borderId="88" applyNumberFormat="0" applyAlignment="0" applyProtection="0"/>
    <xf numFmtId="0" fontId="30" fillId="46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3" fillId="57" borderId="90" applyNumberFormat="0" applyAlignment="0" applyProtection="0"/>
    <xf numFmtId="0" fontId="30" fillId="40" borderId="88" applyNumberFormat="0" applyAlignment="0" applyProtection="0"/>
    <xf numFmtId="0" fontId="18" fillId="9" borderId="89" applyNumberFormat="0" applyAlignment="0" applyProtection="0"/>
    <xf numFmtId="0" fontId="73" fillId="57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5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5" borderId="89" applyNumberFormat="0" applyAlignment="0" applyProtection="0"/>
    <xf numFmtId="0" fontId="30" fillId="46" borderId="88" applyNumberFormat="0" applyAlignment="0" applyProtection="0"/>
    <xf numFmtId="0" fontId="2" fillId="0" borderId="91" applyNumberFormat="0" applyFill="0" applyAlignment="0" applyProtection="0"/>
    <xf numFmtId="0" fontId="30" fillId="46" borderId="88" applyNumberFormat="0" applyAlignment="0" applyProtection="0"/>
    <xf numFmtId="0" fontId="18" fillId="55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5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3" fillId="24" borderId="105" applyNumberFormat="0" applyFon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46" borderId="106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55" borderId="104" applyNumberFormat="0" applyAlignment="0" applyProtection="0"/>
    <xf numFmtId="0" fontId="28" fillId="9" borderId="106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0" fontId="30" fillId="46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106" applyNumberFormat="0" applyAlignment="0" applyProtection="0"/>
    <xf numFmtId="0" fontId="73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106" applyNumberFormat="0" applyAlignment="0" applyProtection="0"/>
    <xf numFmtId="0" fontId="30" fillId="9" borderId="106" applyNumberForma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1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30" fillId="40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28" fillId="9" borderId="106" applyNumberFormat="0" applyAlignment="0" applyProtection="0"/>
    <xf numFmtId="0" fontId="30" fillId="46" borderId="106" applyNumberForma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0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40" borderId="106" applyNumberFormat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" fillId="24" borderId="105" applyNumberFormat="0" applyFon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28" fillId="9" borderId="106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30" fillId="46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30" fillId="40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30" fillId="46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8" fillId="55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9" borderId="106" applyNumberFormat="0" applyAlignment="0" applyProtection="0"/>
    <xf numFmtId="0" fontId="3" fillId="24" borderId="105" applyNumberFormat="0" applyFon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28" fillId="55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55" borderId="104" applyNumberFormat="0" applyAlignment="0" applyProtection="0"/>
    <xf numFmtId="0" fontId="28" fillId="55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05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73" fillId="57" borderId="105" applyNumberFormat="0" applyAlignment="0" applyProtection="0"/>
    <xf numFmtId="0" fontId="73" fillId="57" borderId="105" applyNumberFormat="0" applyAlignment="0" applyProtection="0"/>
    <xf numFmtId="0" fontId="30" fillId="9" borderId="106" applyNumberFormat="0" applyAlignment="0" applyProtection="0"/>
    <xf numFmtId="0" fontId="18" fillId="9" borderId="104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28" fillId="9" borderId="106" applyNumberFormat="0" applyAlignment="0" applyProtection="0"/>
    <xf numFmtId="0" fontId="4" fillId="24" borderId="105" applyNumberFormat="0" applyFon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3" fillId="57" borderId="105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30" fillId="40" borderId="106" applyNumberFormat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30" fillId="40" borderId="106" applyNumberFormat="0" applyAlignment="0" applyProtection="0"/>
    <xf numFmtId="0" fontId="18" fillId="9" borderId="104" applyNumberFormat="0" applyAlignment="0" applyProtection="0"/>
    <xf numFmtId="0" fontId="73" fillId="57" borderId="105" applyNumberFormat="0" applyAlignment="0" applyProtection="0"/>
    <xf numFmtId="0" fontId="18" fillId="9" borderId="104" applyNumberFormat="0" applyAlignment="0" applyProtection="0"/>
    <xf numFmtId="0" fontId="2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6" applyNumberFormat="0" applyAlignment="0" applyProtection="0"/>
    <xf numFmtId="0" fontId="2" fillId="0" borderId="107" applyNumberFormat="0" applyFill="0" applyAlignment="0" applyProtection="0"/>
    <xf numFmtId="0" fontId="18" fillId="55" borderId="104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0" fontId="30" fillId="46" borderId="106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9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23" xfId="55" applyNumberFormat="1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left" vertical="center" wrapText="1"/>
    </xf>
    <xf numFmtId="0" fontId="51" fillId="32" borderId="23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left" vertical="center" wrapText="1"/>
    </xf>
    <xf numFmtId="0" fontId="15" fillId="26" borderId="23" xfId="0" applyFont="1" applyFill="1" applyBorder="1" applyAlignment="1">
      <alignment horizontal="left" vertical="center" wrapText="1"/>
    </xf>
    <xf numFmtId="0" fontId="59" fillId="37" borderId="23" xfId="0" applyFont="1" applyFill="1" applyBorder="1" applyAlignment="1">
      <alignment horizontal="center" vertical="center" wrapText="1"/>
    </xf>
    <xf numFmtId="0" fontId="59" fillId="37" borderId="23" xfId="0" applyFont="1" applyFill="1" applyBorder="1" applyAlignment="1">
      <alignment horizontal="left" vertical="center" wrapText="1"/>
    </xf>
    <xf numFmtId="0" fontId="15" fillId="38" borderId="23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1" fontId="14" fillId="2" borderId="23" xfId="55" applyNumberFormat="1" applyFont="1" applyFill="1" applyBorder="1" applyAlignment="1">
      <alignment horizontal="left" vertical="center" wrapText="1"/>
    </xf>
    <xf numFmtId="44" fontId="12" fillId="2" borderId="23" xfId="55" applyFont="1" applyFill="1" applyBorder="1" applyAlignment="1">
      <alignment horizontal="left" vertical="center" wrapText="1"/>
    </xf>
    <xf numFmtId="44" fontId="11" fillId="3" borderId="23" xfId="55" applyFont="1" applyFill="1" applyBorder="1" applyAlignment="1">
      <alignment horizontal="center" vertical="center" wrapText="1"/>
    </xf>
    <xf numFmtId="166" fontId="12" fillId="2" borderId="24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23" xfId="0" applyNumberFormat="1" applyFont="1" applyFill="1" applyBorder="1" applyAlignment="1">
      <alignment horizontal="center" vertical="center" wrapText="1"/>
    </xf>
    <xf numFmtId="10" fontId="12" fillId="3" borderId="23" xfId="0" applyNumberFormat="1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103" fillId="3" borderId="2" xfId="0" applyFont="1" applyFill="1" applyBorder="1" applyAlignment="1">
      <alignment horizontal="center" vertical="center" wrapText="1"/>
    </xf>
    <xf numFmtId="44" fontId="104" fillId="2" borderId="2" xfId="55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center" vertical="center" wrapText="1"/>
    </xf>
    <xf numFmtId="3" fontId="105" fillId="3" borderId="23" xfId="0" applyNumberFormat="1" applyFont="1" applyFill="1" applyBorder="1" applyAlignment="1">
      <alignment horizontal="center" vertical="center" wrapText="1"/>
    </xf>
    <xf numFmtId="1" fontId="14" fillId="3" borderId="23" xfId="55" applyNumberFormat="1" applyFont="1" applyFill="1" applyBorder="1" applyAlignment="1">
      <alignment horizontal="left" vertical="center" wrapText="1"/>
    </xf>
    <xf numFmtId="1" fontId="38" fillId="2" borderId="23" xfId="55" applyNumberFormat="1" applyFont="1" applyFill="1" applyBorder="1" applyAlignment="1">
      <alignment horizontal="center" vertical="center" wrapText="1"/>
    </xf>
    <xf numFmtId="44" fontId="38" fillId="2" borderId="23" xfId="55" applyFont="1" applyFill="1" applyBorder="1" applyAlignment="1">
      <alignment horizontal="center" vertical="center" wrapText="1"/>
    </xf>
    <xf numFmtId="0" fontId="106" fillId="0" borderId="23" xfId="0" applyFont="1" applyBorder="1" applyAlignment="1">
      <alignment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 shrinkToFit="1"/>
    </xf>
    <xf numFmtId="166" fontId="12" fillId="2" borderId="23" xfId="0" applyNumberFormat="1" applyFont="1" applyFill="1" applyBorder="1" applyAlignment="1">
      <alignment horizontal="center" vertical="center" wrapText="1"/>
    </xf>
    <xf numFmtId="10" fontId="12" fillId="2" borderId="23" xfId="0" applyNumberFormat="1" applyFont="1" applyFill="1" applyBorder="1" applyAlignment="1">
      <alignment horizontal="center" vertical="center" wrapText="1"/>
    </xf>
    <xf numFmtId="0" fontId="38" fillId="3" borderId="23" xfId="0" applyFont="1" applyFill="1" applyBorder="1" applyAlignment="1">
      <alignment horizontal="center" vertical="center" wrapText="1"/>
    </xf>
    <xf numFmtId="0" fontId="14" fillId="91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7" fillId="92" borderId="92" xfId="0" applyFont="1" applyFill="1" applyBorder="1" applyAlignment="1">
      <alignment horizontal="center" vertical="center" wrapText="1"/>
    </xf>
    <xf numFmtId="0" fontId="108" fillId="92" borderId="92" xfId="0" applyFont="1" applyFill="1" applyBorder="1" applyAlignment="1">
      <alignment horizontal="center" vertical="center" wrapText="1"/>
    </xf>
    <xf numFmtId="1" fontId="108" fillId="28" borderId="92" xfId="0" applyNumberFormat="1" applyFont="1" applyFill="1" applyBorder="1" applyAlignment="1">
      <alignment horizontal="center" vertical="center" wrapText="1"/>
    </xf>
    <xf numFmtId="173" fontId="46" fillId="28" borderId="92" xfId="0" applyNumberFormat="1" applyFont="1" applyFill="1" applyBorder="1" applyAlignment="1">
      <alignment horizontal="center" vertical="center" wrapText="1"/>
    </xf>
    <xf numFmtId="0" fontId="107" fillId="28" borderId="92" xfId="0" applyFont="1" applyFill="1" applyBorder="1" applyAlignment="1">
      <alignment horizontal="center" vertical="center" wrapText="1"/>
    </xf>
    <xf numFmtId="4" fontId="46" fillId="28" borderId="92" xfId="0" applyNumberFormat="1" applyFont="1" applyFill="1" applyBorder="1" applyAlignment="1">
      <alignment horizontal="center" vertical="center" wrapText="1"/>
    </xf>
    <xf numFmtId="1" fontId="107" fillId="92" borderId="92" xfId="0" applyNumberFormat="1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3" fillId="0" borderId="24" xfId="5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3" fillId="0" borderId="41" xfId="50" applyFont="1" applyBorder="1" applyAlignment="1">
      <alignment vertical="center" wrapText="1"/>
    </xf>
    <xf numFmtId="0" fontId="13" fillId="0" borderId="23" xfId="50" applyFont="1" applyBorder="1" applyAlignment="1">
      <alignment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4" fontId="12" fillId="2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44" fontId="7" fillId="2" borderId="93" xfId="55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31" fillId="3" borderId="93" xfId="0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1" fontId="38" fillId="2" borderId="93" xfId="55" applyNumberFormat="1" applyFont="1" applyFill="1" applyBorder="1" applyAlignment="1">
      <alignment horizontal="center" vertical="center" wrapText="1"/>
    </xf>
    <xf numFmtId="4" fontId="38" fillId="2" borderId="93" xfId="55" applyNumberFormat="1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0" fontId="12" fillId="3" borderId="23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23" xfId="0" applyFont="1" applyBorder="1" applyAlignment="1">
      <alignment horizontal="center" vertical="center" wrapText="1"/>
    </xf>
    <xf numFmtId="3" fontId="12" fillId="3" borderId="23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vertical="center" wrapText="1" shrinkToFit="1"/>
    </xf>
    <xf numFmtId="1" fontId="13" fillId="3" borderId="23" xfId="0" applyNumberFormat="1" applyFont="1" applyFill="1" applyBorder="1" applyAlignment="1">
      <alignment horizontal="center" vertical="center" wrapText="1"/>
    </xf>
    <xf numFmtId="49" fontId="13" fillId="3" borderId="23" xfId="55" applyNumberFormat="1" applyFont="1" applyFill="1" applyBorder="1" applyAlignment="1">
      <alignment horizontal="center" vertical="center" wrapText="1"/>
    </xf>
    <xf numFmtId="0" fontId="13" fillId="3" borderId="23" xfId="752" applyFont="1" applyFill="1" applyBorder="1" applyAlignment="1">
      <alignment horizontal="left" vertical="center" wrapText="1"/>
    </xf>
    <xf numFmtId="0" fontId="13" fillId="3" borderId="24" xfId="752" applyFont="1" applyFill="1" applyBorder="1" applyAlignment="1">
      <alignment horizontal="left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9" fillId="3" borderId="97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1" fontId="113" fillId="2" borderId="98" xfId="55" applyNumberFormat="1" applyFont="1" applyFill="1" applyBorder="1" applyAlignment="1">
      <alignment horizontal="center" vertical="center" wrapText="1"/>
    </xf>
    <xf numFmtId="1" fontId="113" fillId="2" borderId="97" xfId="55" applyNumberFormat="1" applyFont="1" applyFill="1" applyBorder="1" applyAlignment="1">
      <alignment horizontal="center" vertical="center" wrapText="1"/>
    </xf>
    <xf numFmtId="1" fontId="113" fillId="2" borderId="97" xfId="55" applyNumberFormat="1" applyFont="1" applyFill="1" applyBorder="1" applyAlignment="1">
      <alignment horizontal="left" vertical="center" wrapText="1"/>
    </xf>
    <xf numFmtId="44" fontId="111" fillId="2" borderId="97" xfId="55" applyFont="1" applyFill="1" applyBorder="1" applyAlignment="1">
      <alignment horizontal="left" vertical="center" wrapText="1"/>
    </xf>
    <xf numFmtId="44" fontId="114" fillId="3" borderId="97" xfId="55" applyFont="1" applyFill="1" applyBorder="1" applyAlignment="1">
      <alignment horizontal="center" vertical="center" wrapText="1"/>
    </xf>
    <xf numFmtId="166" fontId="111" fillId="2" borderId="97" xfId="0" applyNumberFormat="1" applyFont="1" applyFill="1" applyBorder="1" applyAlignment="1">
      <alignment horizontal="center" vertical="center" wrapText="1"/>
    </xf>
    <xf numFmtId="10" fontId="111" fillId="2" borderId="97" xfId="0" applyNumberFormat="1" applyFont="1" applyFill="1" applyBorder="1" applyAlignment="1">
      <alignment horizontal="center" vertical="center" wrapText="1"/>
    </xf>
    <xf numFmtId="166" fontId="111" fillId="2" borderId="96" xfId="0" applyNumberFormat="1" applyFont="1" applyFill="1" applyBorder="1" applyAlignment="1">
      <alignment horizontal="center" vertical="center" wrapText="1"/>
    </xf>
    <xf numFmtId="0" fontId="113" fillId="2" borderId="96" xfId="0" applyFont="1" applyFill="1" applyBorder="1" applyAlignment="1">
      <alignment horizontal="center" vertical="center" wrapText="1"/>
    </xf>
    <xf numFmtId="0" fontId="38" fillId="3" borderId="97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" fontId="111" fillId="2" borderId="97" xfId="55" applyNumberFormat="1" applyFont="1" applyFill="1" applyBorder="1" applyAlignment="1">
      <alignment horizontal="center" vertical="center" wrapText="1"/>
    </xf>
    <xf numFmtId="4" fontId="112" fillId="2" borderId="97" xfId="55" applyNumberFormat="1" applyFont="1" applyFill="1" applyBorder="1" applyAlignment="1">
      <alignment horizontal="center" vertical="center" wrapText="1"/>
    </xf>
    <xf numFmtId="0" fontId="38" fillId="3" borderId="96" xfId="0" applyFont="1" applyFill="1" applyBorder="1" applyAlignment="1">
      <alignment horizontal="center" vertical="center" wrapText="1"/>
    </xf>
    <xf numFmtId="49" fontId="13" fillId="3" borderId="97" xfId="0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2" fillId="2" borderId="97" xfId="55" applyNumberFormat="1" applyFont="1" applyFill="1" applyBorder="1" applyAlignment="1">
      <alignment horizontal="center" vertical="center" wrapText="1"/>
    </xf>
    <xf numFmtId="0" fontId="52" fillId="36" borderId="97" xfId="0" applyFont="1" applyFill="1" applyBorder="1" applyAlignment="1">
      <alignment vertical="center"/>
    </xf>
    <xf numFmtId="44" fontId="11" fillId="3" borderId="97" xfId="55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6" xfId="0" applyFont="1" applyFill="1" applyBorder="1" applyAlignment="1">
      <alignment horizontal="center" vertical="center" wrapText="1"/>
    </xf>
    <xf numFmtId="0" fontId="13" fillId="2" borderId="97" xfId="0" applyFont="1" applyFill="1" applyBorder="1" applyAlignment="1">
      <alignment vertical="center" wrapText="1" shrinkToFit="1"/>
    </xf>
    <xf numFmtId="0" fontId="115" fillId="92" borderId="92" xfId="0" applyFont="1" applyFill="1" applyBorder="1" applyAlignment="1">
      <alignment horizontal="center" vertical="center" wrapText="1"/>
    </xf>
    <xf numFmtId="0" fontId="115" fillId="28" borderId="92" xfId="0" applyFont="1" applyFill="1" applyBorder="1" applyAlignment="1">
      <alignment horizontal="center" vertical="center" wrapText="1"/>
    </xf>
    <xf numFmtId="0" fontId="116" fillId="92" borderId="92" xfId="0" applyFont="1" applyFill="1" applyBorder="1" applyAlignment="1">
      <alignment horizontal="center" vertical="center" wrapText="1"/>
    </xf>
    <xf numFmtId="1" fontId="108" fillId="28" borderId="92" xfId="55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0" fontId="13" fillId="3" borderId="96" xfId="0" applyFont="1" applyFill="1" applyBorder="1" applyAlignment="1">
      <alignment horizontal="center" vertical="center" wrapText="1"/>
    </xf>
    <xf numFmtId="44" fontId="12" fillId="3" borderId="97" xfId="55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 wrapText="1" shrinkToFit="1"/>
    </xf>
    <xf numFmtId="1" fontId="14" fillId="3" borderId="97" xfId="55" applyNumberFormat="1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44" fontId="11" fillId="2" borderId="97" xfId="55" applyFont="1" applyFill="1" applyBorder="1" applyAlignment="1">
      <alignment horizontal="center" vertical="center" wrapText="1"/>
    </xf>
    <xf numFmtId="4" fontId="11" fillId="2" borderId="97" xfId="55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/>
    </xf>
    <xf numFmtId="0" fontId="13" fillId="3" borderId="97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 applyProtection="1">
      <alignment horizontal="center" vertical="center" wrapText="1"/>
    </xf>
    <xf numFmtId="1" fontId="118" fillId="2" borderId="97" xfId="55" applyNumberFormat="1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left" vertical="center" wrapText="1"/>
    </xf>
    <xf numFmtId="44" fontId="120" fillId="2" borderId="97" xfId="55" applyFont="1" applyFill="1" applyBorder="1" applyAlignment="1">
      <alignment horizontal="left" vertical="center" wrapText="1"/>
    </xf>
    <xf numFmtId="44" fontId="121" fillId="3" borderId="97" xfId="55" applyFont="1" applyFill="1" applyBorder="1" applyAlignment="1">
      <alignment horizontal="center" vertical="center" wrapText="1"/>
    </xf>
    <xf numFmtId="166" fontId="120" fillId="2" borderId="97" xfId="0" applyNumberFormat="1" applyFont="1" applyFill="1" applyBorder="1" applyAlignment="1">
      <alignment horizontal="center" vertical="center" wrapText="1"/>
    </xf>
    <xf numFmtId="10" fontId="120" fillId="2" borderId="97" xfId="0" applyNumberFormat="1" applyFont="1" applyFill="1" applyBorder="1" applyAlignment="1">
      <alignment horizontal="center" vertical="center" wrapText="1"/>
    </xf>
    <xf numFmtId="166" fontId="120" fillId="2" borderId="96" xfId="0" applyNumberFormat="1" applyFont="1" applyFill="1" applyBorder="1" applyAlignment="1">
      <alignment horizontal="center" vertical="center" wrapText="1"/>
    </xf>
    <xf numFmtId="0" fontId="117" fillId="0" borderId="97" xfId="0" applyFont="1" applyBorder="1" applyAlignment="1">
      <alignment vertical="center" wrapText="1" shrinkToFit="1"/>
    </xf>
    <xf numFmtId="0" fontId="117" fillId="3" borderId="97" xfId="0" applyFont="1" applyFill="1" applyBorder="1" applyAlignment="1">
      <alignment horizontal="center" vertical="center" wrapText="1"/>
    </xf>
    <xf numFmtId="3" fontId="122" fillId="3" borderId="15" xfId="0" applyNumberFormat="1" applyFont="1" applyFill="1" applyBorder="1" applyAlignment="1">
      <alignment horizontal="center" vertical="center" wrapText="1"/>
    </xf>
    <xf numFmtId="4" fontId="123" fillId="2" borderId="97" xfId="55" applyNumberFormat="1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19" fillId="2" borderId="98" xfId="55" applyNumberFormat="1" applyFont="1" applyFill="1" applyBorder="1" applyAlignment="1">
      <alignment horizontal="center" vertical="center" wrapText="1"/>
    </xf>
    <xf numFmtId="44" fontId="120" fillId="3" borderId="97" xfId="55" applyFont="1" applyFill="1" applyBorder="1" applyAlignment="1">
      <alignment horizontal="left" vertical="center" wrapText="1"/>
    </xf>
    <xf numFmtId="166" fontId="120" fillId="3" borderId="97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23" xfId="55" applyFont="1" applyFill="1" applyBorder="1" applyAlignment="1">
      <alignment horizontal="left" vertical="center" wrapText="1"/>
    </xf>
    <xf numFmtId="0" fontId="14" fillId="91" borderId="97" xfId="0" applyFont="1" applyFill="1" applyBorder="1" applyAlignment="1">
      <alignment horizontal="center" vertical="center" wrapText="1"/>
    </xf>
    <xf numFmtId="0" fontId="106" fillId="0" borderId="23" xfId="0" applyFont="1" applyBorder="1" applyAlignment="1">
      <alignment vertical="center" wrapText="1"/>
    </xf>
    <xf numFmtId="1" fontId="12" fillId="3" borderId="97" xfId="55" applyNumberFormat="1" applyFont="1" applyFill="1" applyBorder="1" applyAlignment="1">
      <alignment horizontal="center" vertical="center" wrapText="1"/>
    </xf>
    <xf numFmtId="4" fontId="11" fillId="3" borderId="97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0" fontId="64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4" fillId="34" borderId="1" xfId="0" applyFont="1" applyFill="1" applyBorder="1" applyAlignment="1">
      <alignment horizontal="left" vertical="center" wrapText="1"/>
    </xf>
    <xf numFmtId="0" fontId="64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3" fontId="14" fillId="3" borderId="23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4" fillId="0" borderId="0" xfId="0" applyFont="1" applyAlignment="1">
      <alignment horizontal="left" vertical="center"/>
    </xf>
    <xf numFmtId="0" fontId="124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24" fillId="0" borderId="0" xfId="0" applyFont="1" applyAlignment="1">
      <alignment vertical="center"/>
    </xf>
    <xf numFmtId="1" fontId="38" fillId="2" borderId="97" xfId="55" applyNumberFormat="1" applyFont="1" applyFill="1" applyBorder="1" applyAlignment="1">
      <alignment horizontal="center" vertical="center" wrapText="1"/>
    </xf>
    <xf numFmtId="4" fontId="38" fillId="2" borderId="97" xfId="55" applyNumberFormat="1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vertical="center" wrapText="1" shrinkToFit="1"/>
    </xf>
    <xf numFmtId="0" fontId="43" fillId="36" borderId="108" xfId="0" applyFont="1" applyFill="1" applyBorder="1" applyAlignment="1">
      <alignment vertical="center" wrapText="1"/>
    </xf>
    <xf numFmtId="0" fontId="13" fillId="0" borderId="108" xfId="0" applyFont="1" applyBorder="1" applyAlignment="1">
      <alignment vertical="center" wrapText="1" shrinkToFit="1"/>
    </xf>
    <xf numFmtId="0" fontId="13" fillId="3" borderId="108" xfId="0" applyFont="1" applyFill="1" applyBorder="1" applyAlignment="1">
      <alignment horizontal="center" vertical="center" wrapText="1"/>
    </xf>
    <xf numFmtId="0" fontId="38" fillId="3" borderId="108" xfId="0" applyFont="1" applyFill="1" applyBorder="1" applyAlignment="1">
      <alignment horizontal="center" vertical="center" wrapText="1"/>
    </xf>
    <xf numFmtId="1" fontId="38" fillId="2" borderId="108" xfId="55" applyNumberFormat="1" applyFont="1" applyFill="1" applyBorder="1" applyAlignment="1">
      <alignment horizontal="center" vertical="center" wrapText="1"/>
    </xf>
    <xf numFmtId="1" fontId="14" fillId="2" borderId="108" xfId="55" applyNumberFormat="1" applyFont="1" applyFill="1" applyBorder="1" applyAlignment="1">
      <alignment horizontal="center" vertical="center" wrapText="1"/>
    </xf>
    <xf numFmtId="1" fontId="14" fillId="2" borderId="108" xfId="55" applyNumberFormat="1" applyFont="1" applyFill="1" applyBorder="1" applyAlignment="1">
      <alignment horizontal="left" vertical="center" wrapText="1"/>
    </xf>
    <xf numFmtId="44" fontId="12" fillId="2" borderId="108" xfId="55" applyFont="1" applyFill="1" applyBorder="1" applyAlignment="1">
      <alignment horizontal="left" vertical="center" wrapText="1"/>
    </xf>
    <xf numFmtId="44" fontId="11" fillId="3" borderId="108" xfId="55" applyFont="1" applyFill="1" applyBorder="1" applyAlignment="1">
      <alignment horizontal="center" vertical="center" wrapText="1"/>
    </xf>
    <xf numFmtId="166" fontId="12" fillId="2" borderId="108" xfId="0" applyNumberFormat="1" applyFont="1" applyFill="1" applyBorder="1" applyAlignment="1">
      <alignment horizontal="center" vertical="center" wrapText="1"/>
    </xf>
    <xf numFmtId="10" fontId="12" fillId="2" borderId="108" xfId="0" applyNumberFormat="1" applyFont="1" applyFill="1" applyBorder="1" applyAlignment="1">
      <alignment horizontal="center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174" fontId="0" fillId="0" borderId="0" xfId="6148" applyNumberFormat="1" applyFont="1" applyAlignment="1">
      <alignment horizontal="center" vertical="center"/>
    </xf>
    <xf numFmtId="174" fontId="65" fillId="39" borderId="103" xfId="6148" applyNumberFormat="1" applyFont="1" applyFill="1" applyBorder="1" applyAlignment="1">
      <alignment horizontal="center" vertical="center" wrapText="1"/>
    </xf>
    <xf numFmtId="174" fontId="65" fillId="39" borderId="22" xfId="6148" applyNumberFormat="1" applyFont="1" applyFill="1" applyBorder="1" applyAlignment="1">
      <alignment horizontal="center" vertical="center" wrapText="1"/>
    </xf>
    <xf numFmtId="174" fontId="36" fillId="3" borderId="103" xfId="6148" applyNumberFormat="1" applyFont="1" applyFill="1" applyBorder="1" applyAlignment="1">
      <alignment horizontal="center" vertical="center" wrapText="1"/>
    </xf>
    <xf numFmtId="174" fontId="36" fillId="3" borderId="22" xfId="6148" applyNumberFormat="1" applyFont="1" applyFill="1" applyBorder="1" applyAlignment="1">
      <alignment horizontal="center" vertical="center" wrapText="1"/>
    </xf>
    <xf numFmtId="174" fontId="36" fillId="0" borderId="103" xfId="6148" applyNumberFormat="1" applyFont="1" applyBorder="1" applyAlignment="1">
      <alignment horizontal="center" vertical="center" wrapText="1"/>
    </xf>
    <xf numFmtId="174" fontId="36" fillId="0" borderId="22" xfId="6148" applyNumberFormat="1" applyFont="1" applyBorder="1" applyAlignment="1">
      <alignment horizontal="center" vertical="center" wrapText="1"/>
    </xf>
    <xf numFmtId="174" fontId="36" fillId="36" borderId="103" xfId="6148" applyNumberFormat="1" applyFont="1" applyFill="1" applyBorder="1" applyAlignment="1">
      <alignment horizontal="center" vertical="center" wrapText="1"/>
    </xf>
    <xf numFmtId="174" fontId="36" fillId="36" borderId="22" xfId="6148" applyNumberFormat="1" applyFont="1" applyFill="1" applyBorder="1" applyAlignment="1">
      <alignment horizontal="center" vertical="center" wrapText="1"/>
    </xf>
    <xf numFmtId="174" fontId="36" fillId="36" borderId="101" xfId="6148" applyNumberFormat="1" applyFont="1" applyFill="1" applyBorder="1" applyAlignment="1">
      <alignment horizontal="center" vertical="center" wrapText="1"/>
    </xf>
    <xf numFmtId="174" fontId="36" fillId="36" borderId="102" xfId="6148" applyNumberFormat="1" applyFont="1" applyFill="1" applyBorder="1" applyAlignment="1">
      <alignment horizontal="center" vertical="center" wrapText="1"/>
    </xf>
    <xf numFmtId="174" fontId="37" fillId="27" borderId="42" xfId="6148" applyNumberFormat="1" applyFont="1" applyFill="1" applyBorder="1" applyAlignment="1">
      <alignment horizontal="center" vertical="center"/>
    </xf>
    <xf numFmtId="174" fontId="37" fillId="27" borderId="111" xfId="6148" applyNumberFormat="1" applyFont="1" applyFill="1" applyBorder="1" applyAlignment="1">
      <alignment horizontal="center" vertical="center"/>
    </xf>
    <xf numFmtId="174" fontId="126" fillId="3" borderId="42" xfId="6148" applyNumberFormat="1" applyFont="1" applyFill="1" applyBorder="1" applyAlignment="1">
      <alignment horizontal="center" vertical="center" wrapText="1"/>
    </xf>
    <xf numFmtId="174" fontId="125" fillId="39" borderId="25" xfId="6148" applyNumberFormat="1" applyFont="1" applyFill="1" applyBorder="1" applyAlignment="1">
      <alignment horizontal="center" vertical="center" wrapText="1"/>
    </xf>
    <xf numFmtId="0" fontId="13" fillId="2" borderId="108" xfId="0" applyFont="1" applyFill="1" applyBorder="1" applyAlignment="1">
      <alignment vertical="center" wrapText="1" shrinkToFit="1"/>
    </xf>
    <xf numFmtId="166" fontId="12" fillId="3" borderId="10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108" xfId="0" applyFont="1" applyFill="1" applyBorder="1" applyAlignment="1">
      <alignment vertical="center" wrapText="1" shrinkToFit="1"/>
    </xf>
    <xf numFmtId="4" fontId="7" fillId="2" borderId="108" xfId="55" applyNumberFormat="1" applyFont="1" applyFill="1" applyBorder="1" applyAlignment="1">
      <alignment horizontal="center" vertical="center" wrapText="1"/>
    </xf>
    <xf numFmtId="1" fontId="14" fillId="3" borderId="108" xfId="55" applyNumberFormat="1" applyFont="1" applyFill="1" applyBorder="1" applyAlignment="1">
      <alignment horizontal="left" vertical="center" wrapText="1"/>
    </xf>
    <xf numFmtId="44" fontId="12" fillId="3" borderId="108" xfId="55" applyFont="1" applyFill="1" applyBorder="1" applyAlignment="1">
      <alignment horizontal="left" vertical="center" wrapText="1"/>
    </xf>
    <xf numFmtId="1" fontId="12" fillId="2" borderId="108" xfId="55" applyNumberFormat="1" applyFont="1" applyFill="1" applyBorder="1" applyAlignment="1">
      <alignment horizontal="center" vertical="center" wrapText="1"/>
    </xf>
    <xf numFmtId="0" fontId="13" fillId="0" borderId="108" xfId="50" applyFont="1" applyBorder="1" applyAlignment="1">
      <alignment vertical="center" wrapText="1" shrinkToFit="1"/>
    </xf>
    <xf numFmtId="166" fontId="14" fillId="3" borderId="96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/>
    </xf>
    <xf numFmtId="0" fontId="13" fillId="3" borderId="108" xfId="0" applyFont="1" applyFill="1" applyBorder="1" applyAlignment="1">
      <alignment vertical="center" wrapText="1"/>
    </xf>
    <xf numFmtId="44" fontId="13" fillId="3" borderId="96" xfId="55" applyFont="1" applyFill="1" applyBorder="1" applyAlignment="1">
      <alignment horizontal="center" vertical="center" wrapText="1"/>
    </xf>
    <xf numFmtId="1" fontId="38" fillId="3" borderId="108" xfId="55" applyNumberFormat="1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108" xfId="5" applyFont="1" applyBorder="1" applyAlignment="1">
      <alignment vertical="center" wrapText="1" shrinkToFit="1"/>
    </xf>
    <xf numFmtId="0" fontId="13" fillId="3" borderId="108" xfId="5" applyFont="1" applyFill="1" applyBorder="1" applyAlignment="1">
      <alignment horizontal="center" vertical="center" wrapText="1"/>
    </xf>
    <xf numFmtId="0" fontId="13" fillId="0" borderId="108" xfId="5" applyFont="1" applyBorder="1" applyAlignment="1">
      <alignment horizontal="left" vertical="center" wrapText="1" readingOrder="1"/>
    </xf>
    <xf numFmtId="0" fontId="13" fillId="0" borderId="108" xfId="5" applyFont="1" applyBorder="1" applyAlignment="1">
      <alignment horizontal="center" vertical="center" wrapText="1"/>
    </xf>
    <xf numFmtId="3" fontId="13" fillId="0" borderId="108" xfId="5" applyNumberFormat="1" applyFont="1" applyBorder="1" applyAlignment="1">
      <alignment horizontal="center" vertical="center" wrapText="1"/>
    </xf>
    <xf numFmtId="44" fontId="7" fillId="2" borderId="108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38" fillId="2" borderId="108" xfId="55" applyNumberFormat="1" applyFont="1" applyFill="1" applyBorder="1" applyAlignment="1">
      <alignment horizontal="center" vertical="center" wrapText="1"/>
    </xf>
    <xf numFmtId="1" fontId="105" fillId="2" borderId="108" xfId="55" applyNumberFormat="1" applyFont="1" applyFill="1" applyBorder="1" applyAlignment="1">
      <alignment horizontal="center" vertical="center" wrapText="1"/>
    </xf>
    <xf numFmtId="166" fontId="14" fillId="91" borderId="15" xfId="0" applyNumberFormat="1" applyFont="1" applyFill="1" applyBorder="1" applyAlignment="1">
      <alignment horizontal="center" vertical="center" wrapText="1"/>
    </xf>
    <xf numFmtId="3" fontId="14" fillId="3" borderId="97" xfId="55" applyNumberFormat="1" applyFont="1" applyFill="1" applyBorder="1" applyAlignment="1">
      <alignment horizontal="center" vertical="center" wrapText="1"/>
    </xf>
    <xf numFmtId="3" fontId="14" fillId="3" borderId="108" xfId="55" applyNumberFormat="1" applyFont="1" applyFill="1" applyBorder="1" applyAlignment="1">
      <alignment horizontal="center" vertical="center" wrapText="1"/>
    </xf>
    <xf numFmtId="0" fontId="106" fillId="0" borderId="97" xfId="0" applyFont="1" applyBorder="1" applyAlignment="1">
      <alignment vertical="center" wrapText="1"/>
    </xf>
    <xf numFmtId="0" fontId="106" fillId="0" borderId="108" xfId="0" applyFont="1" applyBorder="1" applyAlignment="1">
      <alignment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24" fillId="2" borderId="0" xfId="0" applyFont="1" applyFill="1" applyAlignment="1">
      <alignment vertical="center"/>
    </xf>
    <xf numFmtId="166" fontId="36" fillId="36" borderId="108" xfId="0" applyNumberFormat="1" applyFont="1" applyFill="1" applyBorder="1" applyAlignment="1">
      <alignment horizontal="center" vertical="center" wrapText="1"/>
    </xf>
    <xf numFmtId="9" fontId="125" fillId="39" borderId="26" xfId="6148" applyNumberFormat="1" applyFont="1" applyFill="1" applyBorder="1" applyAlignment="1">
      <alignment horizontal="center" vertical="center" wrapText="1"/>
    </xf>
    <xf numFmtId="9" fontId="125" fillId="39" borderId="27" xfId="6148" applyNumberFormat="1" applyFont="1" applyFill="1" applyBorder="1" applyAlignment="1">
      <alignment horizontal="center" vertical="center" wrapText="1"/>
    </xf>
    <xf numFmtId="2" fontId="126" fillId="3" borderId="2" xfId="6148" applyNumberFormat="1" applyFont="1" applyFill="1" applyBorder="1" applyAlignment="1">
      <alignment horizontal="center" vertical="center" wrapText="1"/>
    </xf>
    <xf numFmtId="2" fontId="126" fillId="3" borderId="43" xfId="6148" applyNumberFormat="1" applyFont="1" applyFill="1" applyBorder="1" applyAlignment="1">
      <alignment horizontal="center" vertical="center" wrapText="1"/>
    </xf>
    <xf numFmtId="175" fontId="14" fillId="2" borderId="98" xfId="55" applyNumberFormat="1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left" vertical="center"/>
    </xf>
    <xf numFmtId="0" fontId="33" fillId="27" borderId="114" xfId="0" applyFont="1" applyFill="1" applyBorder="1" applyAlignment="1">
      <alignment vertical="center" wrapText="1" shrinkToFit="1"/>
    </xf>
    <xf numFmtId="0" fontId="33" fillId="27" borderId="114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center" vertical="center" wrapText="1"/>
    </xf>
    <xf numFmtId="0" fontId="36" fillId="27" borderId="114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41" fillId="27" borderId="114" xfId="0" applyNumberFormat="1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 wrapText="1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166" fontId="41" fillId="27" borderId="114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174" fontId="65" fillId="39" borderId="110" xfId="6148" applyNumberFormat="1" applyFont="1" applyFill="1" applyBorder="1" applyAlignment="1">
      <alignment horizontal="center" vertical="center" wrapText="1"/>
    </xf>
    <xf numFmtId="174" fontId="36" fillId="3" borderId="110" xfId="6148" applyNumberFormat="1" applyFont="1" applyFill="1" applyBorder="1" applyAlignment="1">
      <alignment horizontal="center" vertical="center" wrapText="1"/>
    </xf>
    <xf numFmtId="174" fontId="36" fillId="0" borderId="110" xfId="6148" applyNumberFormat="1" applyFont="1" applyBorder="1" applyAlignment="1">
      <alignment horizontal="center" vertical="center" wrapText="1"/>
    </xf>
    <xf numFmtId="174" fontId="36" fillId="36" borderId="110" xfId="6148" applyNumberFormat="1" applyFont="1" applyFill="1" applyBorder="1" applyAlignment="1">
      <alignment horizontal="center" vertical="center" wrapText="1"/>
    </xf>
    <xf numFmtId="174" fontId="36" fillId="36" borderId="113" xfId="6148" applyNumberFormat="1" applyFont="1" applyFill="1" applyBorder="1" applyAlignment="1">
      <alignment horizontal="center" vertical="center" wrapText="1"/>
    </xf>
    <xf numFmtId="174" fontId="37" fillId="27" borderId="18" xfId="6148" applyNumberFormat="1" applyFont="1" applyFill="1" applyBorder="1" applyAlignment="1">
      <alignment horizontal="center" vertical="center"/>
    </xf>
    <xf numFmtId="0" fontId="46" fillId="30" borderId="108" xfId="0" applyFont="1" applyFill="1" applyBorder="1" applyAlignment="1">
      <alignment horizontal="center" vertical="center" wrapText="1"/>
    </xf>
    <xf numFmtId="0" fontId="43" fillId="3" borderId="108" xfId="0" applyFont="1" applyFill="1" applyBorder="1" applyAlignment="1">
      <alignment vertical="center" wrapText="1"/>
    </xf>
    <xf numFmtId="166" fontId="36" fillId="3" borderId="108" xfId="0" applyNumberFormat="1" applyFont="1" applyFill="1" applyBorder="1" applyAlignment="1">
      <alignment horizontal="center" vertical="center" wrapText="1"/>
    </xf>
    <xf numFmtId="1" fontId="36" fillId="3" borderId="108" xfId="0" applyNumberFormat="1" applyFont="1" applyFill="1" applyBorder="1" applyAlignment="1">
      <alignment horizontal="center" vertical="center" wrapText="1"/>
    </xf>
    <xf numFmtId="0" fontId="43" fillId="3" borderId="108" xfId="0" applyFont="1" applyFill="1" applyBorder="1" applyAlignment="1">
      <alignment vertical="center"/>
    </xf>
    <xf numFmtId="0" fontId="0" fillId="3" borderId="108" xfId="0" applyFill="1" applyBorder="1" applyAlignment="1">
      <alignment vertical="center" wrapText="1"/>
    </xf>
    <xf numFmtId="0" fontId="43" fillId="0" borderId="108" xfId="0" applyFont="1" applyBorder="1" applyAlignment="1">
      <alignment vertical="center" wrapText="1"/>
    </xf>
    <xf numFmtId="166" fontId="36" fillId="0" borderId="108" xfId="0" applyNumberFormat="1" applyFont="1" applyBorder="1" applyAlignment="1">
      <alignment horizontal="center" vertical="center" wrapText="1"/>
    </xf>
    <xf numFmtId="1" fontId="36" fillId="0" borderId="108" xfId="0" applyNumberFormat="1" applyFont="1" applyBorder="1" applyAlignment="1">
      <alignment horizontal="center" vertical="center" wrapText="1"/>
    </xf>
    <xf numFmtId="0" fontId="0" fillId="0" borderId="108" xfId="0" applyBorder="1" applyAlignment="1">
      <alignment vertical="center" wrapText="1"/>
    </xf>
    <xf numFmtId="1" fontId="36" fillId="36" borderId="108" xfId="0" applyNumberFormat="1" applyFont="1" applyFill="1" applyBorder="1" applyAlignment="1">
      <alignment horizontal="center" vertical="center" wrapText="1"/>
    </xf>
    <xf numFmtId="166" fontId="10" fillId="27" borderId="108" xfId="0" applyNumberFormat="1" applyFont="1" applyFill="1" applyBorder="1" applyAlignment="1">
      <alignment horizontal="center" vertical="center"/>
    </xf>
    <xf numFmtId="10" fontId="120" fillId="3" borderId="97" xfId="0" applyNumberFormat="1" applyFont="1" applyFill="1" applyBorder="1" applyAlignment="1">
      <alignment horizontal="center" vertical="center" wrapText="1"/>
    </xf>
    <xf numFmtId="0" fontId="127" fillId="0" borderId="97" xfId="0" applyFont="1" applyBorder="1" applyAlignment="1">
      <alignment vertical="center" wrapText="1" shrinkToFit="1"/>
    </xf>
    <xf numFmtId="0" fontId="127" fillId="3" borderId="18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 shrinkToFit="1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0" fontId="127" fillId="3" borderId="108" xfId="0" applyFont="1" applyFill="1" applyBorder="1" applyAlignment="1">
      <alignment horizontal="center" vertical="center" wrapText="1"/>
    </xf>
    <xf numFmtId="1" fontId="128" fillId="2" borderId="110" xfId="55" applyNumberFormat="1" applyFont="1" applyFill="1" applyBorder="1" applyAlignment="1">
      <alignment horizontal="center" vertical="center" wrapText="1"/>
    </xf>
    <xf numFmtId="1" fontId="128" fillId="2" borderId="108" xfId="55" applyNumberFormat="1" applyFont="1" applyFill="1" applyBorder="1" applyAlignment="1">
      <alignment horizontal="center" vertical="center" wrapText="1"/>
    </xf>
    <xf numFmtId="1" fontId="128" fillId="2" borderId="108" xfId="55" applyNumberFormat="1" applyFont="1" applyFill="1" applyBorder="1" applyAlignment="1">
      <alignment horizontal="left" vertical="center" wrapText="1"/>
    </xf>
    <xf numFmtId="44" fontId="127" fillId="2" borderId="108" xfId="55" applyFont="1" applyFill="1" applyBorder="1" applyAlignment="1">
      <alignment horizontal="left" vertical="center" wrapText="1"/>
    </xf>
    <xf numFmtId="44" fontId="127" fillId="3" borderId="108" xfId="55" applyFont="1" applyFill="1" applyBorder="1" applyAlignment="1">
      <alignment horizontal="center" vertical="center" wrapText="1"/>
    </xf>
    <xf numFmtId="166" fontId="127" fillId="2" borderId="108" xfId="0" applyNumberFormat="1" applyFont="1" applyFill="1" applyBorder="1" applyAlignment="1">
      <alignment horizontal="center" vertical="center" wrapText="1"/>
    </xf>
    <xf numFmtId="10" fontId="127" fillId="2" borderId="108" xfId="0" applyNumberFormat="1" applyFont="1" applyFill="1" applyBorder="1" applyAlignment="1">
      <alignment horizontal="center" vertical="center" wrapText="1"/>
    </xf>
    <xf numFmtId="166" fontId="127" fillId="2" borderId="109" xfId="0" applyNumberFormat="1" applyFont="1" applyFill="1" applyBorder="1" applyAlignment="1">
      <alignment horizontal="center" vertical="center" wrapText="1"/>
    </xf>
    <xf numFmtId="0" fontId="128" fillId="2" borderId="109" xfId="0" applyFont="1" applyFill="1" applyBorder="1" applyAlignment="1">
      <alignment horizontal="center" vertical="center" wrapText="1"/>
    </xf>
    <xf numFmtId="0" fontId="127" fillId="3" borderId="108" xfId="0" applyFont="1" applyFill="1" applyBorder="1" applyAlignment="1">
      <alignment vertical="center" wrapText="1" shrinkToFit="1"/>
    </xf>
    <xf numFmtId="1" fontId="127" fillId="2" borderId="108" xfId="55" applyNumberFormat="1" applyFont="1" applyFill="1" applyBorder="1" applyAlignment="1">
      <alignment horizontal="center" vertical="center" wrapText="1"/>
    </xf>
    <xf numFmtId="4" fontId="127" fillId="2" borderId="108" xfId="55" applyNumberFormat="1" applyFont="1" applyFill="1" applyBorder="1" applyAlignment="1">
      <alignment horizontal="center" vertical="center" wrapText="1"/>
    </xf>
    <xf numFmtId="0" fontId="129" fillId="3" borderId="18" xfId="0" applyFont="1" applyFill="1" applyBorder="1" applyAlignment="1">
      <alignment horizontal="center" vertical="center" wrapText="1"/>
    </xf>
    <xf numFmtId="0" fontId="129" fillId="3" borderId="97" xfId="0" applyFont="1" applyFill="1" applyBorder="1" applyAlignment="1">
      <alignment vertical="center" wrapText="1" shrinkToFit="1"/>
    </xf>
    <xf numFmtId="0" fontId="127" fillId="3" borderId="97" xfId="0" applyFont="1" applyFill="1" applyBorder="1" applyAlignment="1">
      <alignment horizontal="center" vertical="center" wrapText="1"/>
    </xf>
    <xf numFmtId="0" fontId="129" fillId="0" borderId="108" xfId="5" applyFont="1" applyBorder="1" applyAlignment="1">
      <alignment vertical="center" wrapText="1" shrinkToFit="1"/>
    </xf>
    <xf numFmtId="0" fontId="127" fillId="0" borderId="108" xfId="5" applyFont="1" applyBorder="1" applyAlignment="1">
      <alignment horizontal="center" vertical="center" wrapText="1"/>
    </xf>
    <xf numFmtId="0" fontId="127" fillId="3" borderId="96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4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174" fontId="44" fillId="39" borderId="19" xfId="6148" applyNumberFormat="1" applyFont="1" applyFill="1" applyBorder="1" applyAlignment="1">
      <alignment horizontal="center" vertical="center"/>
    </xf>
    <xf numFmtId="174" fontId="44" fillId="39" borderId="20" xfId="6148" applyNumberFormat="1" applyFont="1" applyFill="1" applyBorder="1" applyAlignment="1">
      <alignment horizontal="center" vertical="center"/>
    </xf>
    <xf numFmtId="174" fontId="44" fillId="39" borderId="21" xfId="6148" applyNumberFormat="1" applyFont="1" applyFill="1" applyBorder="1" applyAlignment="1">
      <alignment horizontal="center" vertical="center"/>
    </xf>
    <xf numFmtId="0" fontId="45" fillId="29" borderId="108" xfId="0" applyFont="1" applyFill="1" applyBorder="1" applyAlignment="1">
      <alignment horizontal="center" vertical="center" wrapText="1"/>
    </xf>
    <xf numFmtId="0" fontId="10" fillId="27" borderId="10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124" fillId="0" borderId="0" xfId="0" applyFont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center" wrapText="1"/>
    </xf>
    <xf numFmtId="0" fontId="67" fillId="33" borderId="16" xfId="0" applyFont="1" applyFill="1" applyBorder="1" applyAlignment="1">
      <alignment horizontal="left" vertical="center" wrapText="1"/>
    </xf>
    <xf numFmtId="0" fontId="67" fillId="33" borderId="3" xfId="0" applyFont="1" applyFill="1" applyBorder="1" applyAlignment="1">
      <alignment horizontal="left" vertical="center" wrapText="1"/>
    </xf>
    <xf numFmtId="0" fontId="67" fillId="33" borderId="14" xfId="0" applyFont="1" applyFill="1" applyBorder="1" applyAlignment="1">
      <alignment horizontal="left" vertical="center" wrapText="1"/>
    </xf>
    <xf numFmtId="1" fontId="67" fillId="33" borderId="3" xfId="0" applyNumberFormat="1" applyFont="1" applyFill="1" applyBorder="1" applyAlignment="1">
      <alignment horizontal="left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0" fontId="14" fillId="3" borderId="109" xfId="0" applyFont="1" applyFill="1" applyBorder="1" applyAlignment="1">
      <alignment horizontal="center" vertical="center" wrapText="1"/>
    </xf>
    <xf numFmtId="0" fontId="127" fillId="3" borderId="108" xfId="0" applyFont="1" applyFill="1" applyBorder="1" applyAlignment="1">
      <alignment vertical="center" wrapText="1"/>
    </xf>
    <xf numFmtId="0" fontId="127" fillId="3" borderId="109" xfId="0" applyFont="1" applyFill="1" applyBorder="1" applyAlignment="1">
      <alignment horizontal="center" vertical="center" wrapText="1"/>
    </xf>
    <xf numFmtId="0" fontId="128" fillId="3" borderId="15" xfId="0" applyFont="1" applyFill="1" applyBorder="1" applyAlignment="1">
      <alignment horizontal="center" vertical="center" wrapText="1"/>
    </xf>
    <xf numFmtId="1" fontId="128" fillId="3" borderId="108" xfId="55" applyNumberFormat="1" applyFont="1" applyFill="1" applyBorder="1" applyAlignment="1">
      <alignment horizontal="center" vertical="center" wrapText="1"/>
    </xf>
    <xf numFmtId="4" fontId="128" fillId="2" borderId="110" xfId="55" applyNumberFormat="1" applyFont="1" applyFill="1" applyBorder="1" applyAlignment="1">
      <alignment horizontal="center" vertical="center" wrapText="1"/>
    </xf>
    <xf numFmtId="0" fontId="127" fillId="0" borderId="2" xfId="0" applyFont="1" applyBorder="1" applyAlignment="1">
      <alignment vertical="center" wrapText="1"/>
    </xf>
    <xf numFmtId="0" fontId="130" fillId="3" borderId="15" xfId="0" applyFont="1" applyFill="1" applyBorder="1" applyAlignment="1">
      <alignment horizontal="center" vertical="center" wrapText="1"/>
    </xf>
    <xf numFmtId="0" fontId="129" fillId="0" borderId="97" xfId="0" applyFont="1" applyBorder="1" applyAlignment="1">
      <alignment vertical="center" wrapText="1" shrinkToFit="1"/>
    </xf>
    <xf numFmtId="1" fontId="36" fillId="27" borderId="114" xfId="0" applyNumberFormat="1" applyFont="1" applyFill="1" applyBorder="1" applyAlignment="1">
      <alignment horizontal="center" vertical="center"/>
    </xf>
    <xf numFmtId="49" fontId="13" fillId="3" borderId="108" xfId="55" applyNumberFormat="1" applyFont="1" applyFill="1" applyBorder="1" applyAlignment="1">
      <alignment horizontal="center" vertical="center" wrapText="1"/>
    </xf>
    <xf numFmtId="4" fontId="11" fillId="2" borderId="108" xfId="55" applyNumberFormat="1" applyFont="1" applyFill="1" applyBorder="1" applyAlignment="1">
      <alignment horizontal="center" vertical="center" wrapText="1"/>
    </xf>
  </cellXfs>
  <cellStyles count="614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90" xr:uid="{B8431E05-6C68-4C16-B034-8B61E4EB5331}"/>
    <cellStyle name="Calculation 2 2 11" xfId="2188" xr:uid="{00000000-0005-0000-0000-00005C000000}"/>
    <cellStyle name="Calculation 2 2 11 2" xfId="5070" xr:uid="{79892DB2-E916-4252-BF62-9DC2A8EA7961}"/>
    <cellStyle name="Calculation 2 2 12" xfId="3387" xr:uid="{00D985AA-707D-42E3-98E8-26F815833D6B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583" xr:uid="{A41E2553-95DE-433F-A894-3A2BAB3C90E7}"/>
    <cellStyle name="Calculation 2 2 2 2 3" xfId="2654" xr:uid="{00000000-0005-0000-0000-000060000000}"/>
    <cellStyle name="Calculation 2 2 2 2 3 2" xfId="5536" xr:uid="{52D5622E-DEC7-456D-A37F-AA987730D0C2}"/>
    <cellStyle name="Calculation 2 2 2 2 4" xfId="2595" xr:uid="{00000000-0005-0000-0000-000061000000}"/>
    <cellStyle name="Calculation 2 2 2 2 4 2" xfId="5477" xr:uid="{B6DDB5C4-4987-42B1-8760-EBB7697DA7EB}"/>
    <cellStyle name="Calculation 2 2 2 2 5" xfId="3029" xr:uid="{00000000-0005-0000-0000-000062000000}"/>
    <cellStyle name="Calculation 2 2 2 2 5 2" xfId="5911" xr:uid="{CA6C26EB-E778-4C2E-9CD6-E79C05E4E88A}"/>
    <cellStyle name="Calculation 2 2 2 2 6" xfId="1106" xr:uid="{00000000-0005-0000-0000-000063000000}"/>
    <cellStyle name="Calculation 2 2 2 2 6 2" xfId="3992" xr:uid="{F622E3DE-7CC0-4FEA-9C1B-77925D165274}"/>
    <cellStyle name="Calculation 2 2 2 2 7" xfId="841" xr:uid="{00000000-0005-0000-0000-000064000000}"/>
    <cellStyle name="Calculation 2 2 2 2 7 2" xfId="3727" xr:uid="{CDF259E8-8AEE-4DDD-86BD-BC435C7503D6}"/>
    <cellStyle name="Calculation 2 2 2 2 8" xfId="4582" xr:uid="{D3E0C62E-C9E0-435C-B669-C31DCE060C1E}"/>
    <cellStyle name="Calculation 2 2 2 3" xfId="2140" xr:uid="{00000000-0005-0000-0000-000065000000}"/>
    <cellStyle name="Calculation 2 2 2 3 2" xfId="2744" xr:uid="{00000000-0005-0000-0000-000066000000}"/>
    <cellStyle name="Calculation 2 2 2 3 2 2" xfId="5626" xr:uid="{5F4A4B24-F278-444F-A515-A2E2C75B6601}"/>
    <cellStyle name="Calculation 2 2 2 3 3" xfId="2854" xr:uid="{00000000-0005-0000-0000-000067000000}"/>
    <cellStyle name="Calculation 2 2 2 3 3 2" xfId="5736" xr:uid="{7BB2C75B-98B6-43E1-B567-509CF08E53A5}"/>
    <cellStyle name="Calculation 2 2 2 3 4" xfId="2958" xr:uid="{00000000-0005-0000-0000-000068000000}"/>
    <cellStyle name="Calculation 2 2 2 3 4 2" xfId="5840" xr:uid="{34D36DC4-802C-44FB-B7B8-16805A7482EA}"/>
    <cellStyle name="Calculation 2 2 2 3 5" xfId="3081" xr:uid="{00000000-0005-0000-0000-000069000000}"/>
    <cellStyle name="Calculation 2 2 2 3 5 2" xfId="5963" xr:uid="{B4EDD9F1-9806-4409-B4E7-F7A4A38A424E}"/>
    <cellStyle name="Calculation 2 2 2 3 6" xfId="3033" xr:uid="{00000000-0005-0000-0000-00006A000000}"/>
    <cellStyle name="Calculation 2 2 2 3 6 2" xfId="5915" xr:uid="{8AC214DD-C526-48A9-B890-EA18F3465948}"/>
    <cellStyle name="Calculation 2 2 2 3 7" xfId="3230" xr:uid="{00000000-0005-0000-0000-00006B000000}"/>
    <cellStyle name="Calculation 2 2 2 3 7 2" xfId="6112" xr:uid="{65A068A6-A88F-4483-A842-9BC82FBFAA8C}"/>
    <cellStyle name="Calculation 2 2 2 3 8" xfId="5022" xr:uid="{B05153D6-220D-4664-9666-D447ACB1150A}"/>
    <cellStyle name="Calculation 2 2 2 4" xfId="1324" xr:uid="{00000000-0005-0000-0000-00006C000000}"/>
    <cellStyle name="Calculation 2 2 2 4 2" xfId="1065" xr:uid="{00000000-0005-0000-0000-00006D000000}"/>
    <cellStyle name="Calculation 2 2 2 4 2 2" xfId="3951" xr:uid="{F2C3B622-BA7F-4EA3-B22D-046CDF8E1B3F}"/>
    <cellStyle name="Calculation 2 2 2 4 3" xfId="2402" xr:uid="{00000000-0005-0000-0000-00006E000000}"/>
    <cellStyle name="Calculation 2 2 2 4 3 2" xfId="5284" xr:uid="{BDAD8ED2-F0DB-481F-BEF9-418D1DEA82D4}"/>
    <cellStyle name="Calculation 2 2 2 4 4" xfId="2233" xr:uid="{00000000-0005-0000-0000-00006F000000}"/>
    <cellStyle name="Calculation 2 2 2 4 4 2" xfId="5115" xr:uid="{5DBD3587-D14D-4D88-B2FE-1DCE454B0415}"/>
    <cellStyle name="Calculation 2 2 2 4 5" xfId="2908" xr:uid="{00000000-0005-0000-0000-000070000000}"/>
    <cellStyle name="Calculation 2 2 2 4 5 2" xfId="5790" xr:uid="{36E16E95-7BEB-4004-93B4-B375C6608870}"/>
    <cellStyle name="Calculation 2 2 2 4 6" xfId="3025" xr:uid="{00000000-0005-0000-0000-000071000000}"/>
    <cellStyle name="Calculation 2 2 2 4 6 2" xfId="5907" xr:uid="{B9A234EF-E0FC-4580-BFEF-02417E8203BF}"/>
    <cellStyle name="Calculation 2 2 2 4 7" xfId="3011" xr:uid="{00000000-0005-0000-0000-000072000000}"/>
    <cellStyle name="Calculation 2 2 2 4 7 2" xfId="5893" xr:uid="{8FA2B240-FBD2-42AD-B746-1C9567D53549}"/>
    <cellStyle name="Calculation 2 2 2 4 8" xfId="4210" xr:uid="{307CA781-3FC6-4593-8E71-77A0F265CA6E}"/>
    <cellStyle name="Calculation 2 2 2 5" xfId="1263" xr:uid="{00000000-0005-0000-0000-000073000000}"/>
    <cellStyle name="Calculation 2 2 2 5 2" xfId="4149" xr:uid="{0B05FFC2-386D-48C8-B0CB-020414E5D31B}"/>
    <cellStyle name="Calculation 2 2 2 6" xfId="2330" xr:uid="{00000000-0005-0000-0000-000074000000}"/>
    <cellStyle name="Calculation 2 2 2 6 2" xfId="5212" xr:uid="{A9927A03-A28F-401B-A771-DFE157A88263}"/>
    <cellStyle name="Calculation 2 2 2 7" xfId="2288" xr:uid="{00000000-0005-0000-0000-000075000000}"/>
    <cellStyle name="Calculation 2 2 2 7 2" xfId="5170" xr:uid="{DAA8753B-F566-4284-9A3D-2F427152F57A}"/>
    <cellStyle name="Calculation 2 2 2 8" xfId="2999" xr:uid="{00000000-0005-0000-0000-000076000000}"/>
    <cellStyle name="Calculation 2 2 2 8 2" xfId="5881" xr:uid="{5B873D36-ABA1-48F0-97F8-4FFBBB4CF96D}"/>
    <cellStyle name="Calculation 2 2 2 9" xfId="3579" xr:uid="{5123799E-7226-4651-8844-1AE637346B36}"/>
    <cellStyle name="Calculation 2 2 3" xfId="1483" xr:uid="{00000000-0005-0000-0000-000077000000}"/>
    <cellStyle name="Calculation 2 2 3 2" xfId="2345" xr:uid="{00000000-0005-0000-0000-000078000000}"/>
    <cellStyle name="Calculation 2 2 3 2 2" xfId="5227" xr:uid="{CA11CEE8-ABE8-4274-9B72-80804BE5F8EA}"/>
    <cellStyle name="Calculation 2 2 3 3" xfId="2483" xr:uid="{00000000-0005-0000-0000-000079000000}"/>
    <cellStyle name="Calculation 2 2 3 3 2" xfId="5365" xr:uid="{0EA0CD79-ED81-4499-ABCF-2735DEEE0285}"/>
    <cellStyle name="Calculation 2 2 3 4" xfId="2578" xr:uid="{00000000-0005-0000-0000-00007A000000}"/>
    <cellStyle name="Calculation 2 2 3 4 2" xfId="5460" xr:uid="{82E29BCC-846D-4DFB-8F97-257E541832BB}"/>
    <cellStyle name="Calculation 2 2 3 5" xfId="2351" xr:uid="{00000000-0005-0000-0000-00007B000000}"/>
    <cellStyle name="Calculation 2 2 3 5 2" xfId="5233" xr:uid="{C5343EEC-11AA-4A5A-8795-F41531610D6C}"/>
    <cellStyle name="Calculation 2 2 3 6" xfId="2207" xr:uid="{00000000-0005-0000-0000-00007C000000}"/>
    <cellStyle name="Calculation 2 2 3 6 2" xfId="5089" xr:uid="{F6AC10D4-E877-439F-B1AA-99E4A33B6735}"/>
    <cellStyle name="Calculation 2 2 3 7" xfId="1077" xr:uid="{00000000-0005-0000-0000-00007D000000}"/>
    <cellStyle name="Calculation 2 2 3 7 2" xfId="3963" xr:uid="{5E8ED719-2143-4984-9A06-C522543FC75E}"/>
    <cellStyle name="Calculation 2 2 3 8" xfId="4369" xr:uid="{12CC4664-9255-4532-8688-797958ABB321}"/>
    <cellStyle name="Calculation 2 2 4" xfId="1327" xr:uid="{00000000-0005-0000-0000-00007E000000}"/>
    <cellStyle name="Calculation 2 2 4 2" xfId="2484" xr:uid="{00000000-0005-0000-0000-00007F000000}"/>
    <cellStyle name="Calculation 2 2 4 2 2" xfId="5366" xr:uid="{F74C3D71-0FCE-4E08-A12B-00E252187482}"/>
    <cellStyle name="Calculation 2 2 4 3" xfId="2686" xr:uid="{00000000-0005-0000-0000-000080000000}"/>
    <cellStyle name="Calculation 2 2 4 3 2" xfId="5568" xr:uid="{4DEE0C7D-2E3A-4457-8A8C-26AC263F5457}"/>
    <cellStyle name="Calculation 2 2 4 4" xfId="2538" xr:uid="{00000000-0005-0000-0000-000081000000}"/>
    <cellStyle name="Calculation 2 2 4 4 2" xfId="5420" xr:uid="{ADCCD7FF-4F45-48A2-8833-67FDA210442F}"/>
    <cellStyle name="Calculation 2 2 4 5" xfId="2588" xr:uid="{00000000-0005-0000-0000-000082000000}"/>
    <cellStyle name="Calculation 2 2 4 5 2" xfId="5470" xr:uid="{BEE850E7-5209-4B08-A472-F48D1D49BA37}"/>
    <cellStyle name="Calculation 2 2 4 6" xfId="3130" xr:uid="{00000000-0005-0000-0000-000083000000}"/>
    <cellStyle name="Calculation 2 2 4 6 2" xfId="6012" xr:uid="{6DB79302-C56D-4FA5-A030-2AB4067E36A0}"/>
    <cellStyle name="Calculation 2 2 4 7" xfId="3120" xr:uid="{00000000-0005-0000-0000-000084000000}"/>
    <cellStyle name="Calculation 2 2 4 7 2" xfId="6002" xr:uid="{38D52462-B2A1-4405-A313-AB680A5A09CD}"/>
    <cellStyle name="Calculation 2 2 4 8" xfId="4213" xr:uid="{AF8FF199-EC1D-4B2D-B588-9BB975FA3ABC}"/>
    <cellStyle name="Calculation 2 2 5" xfId="2160" xr:uid="{00000000-0005-0000-0000-000085000000}"/>
    <cellStyle name="Calculation 2 2 5 2" xfId="2764" xr:uid="{00000000-0005-0000-0000-000086000000}"/>
    <cellStyle name="Calculation 2 2 5 2 2" xfId="5646" xr:uid="{B6039AC7-AD11-4031-A52D-E5BA5A8CAEAF}"/>
    <cellStyle name="Calculation 2 2 5 3" xfId="2874" xr:uid="{00000000-0005-0000-0000-000087000000}"/>
    <cellStyle name="Calculation 2 2 5 3 2" xfId="5756" xr:uid="{1780D2B4-C2C5-4019-B747-B25FD8523D29}"/>
    <cellStyle name="Calculation 2 2 5 4" xfId="2978" xr:uid="{00000000-0005-0000-0000-000088000000}"/>
    <cellStyle name="Calculation 2 2 5 4 2" xfId="5860" xr:uid="{C8FEF2F1-4136-4FFA-822F-D34BE7B1B4CF}"/>
    <cellStyle name="Calculation 2 2 5 5" xfId="3101" xr:uid="{00000000-0005-0000-0000-000089000000}"/>
    <cellStyle name="Calculation 2 2 5 5 2" xfId="5983" xr:uid="{C5C7B3DB-9FFA-440C-BCBA-A471FED57569}"/>
    <cellStyle name="Calculation 2 2 5 6" xfId="3173" xr:uid="{00000000-0005-0000-0000-00008A000000}"/>
    <cellStyle name="Calculation 2 2 5 6 2" xfId="6055" xr:uid="{506D4413-2DCC-48D3-B71E-BE22084B689A}"/>
    <cellStyle name="Calculation 2 2 5 7" xfId="3250" xr:uid="{00000000-0005-0000-0000-00008B000000}"/>
    <cellStyle name="Calculation 2 2 5 7 2" xfId="6132" xr:uid="{BB0AB647-FF66-468B-93CA-4F70E75AEB96}"/>
    <cellStyle name="Calculation 2 2 5 8" xfId="5042" xr:uid="{950F8DE9-B5C0-416D-90B0-5ECCE56141E8}"/>
    <cellStyle name="Calculation 2 2 6" xfId="2159" xr:uid="{00000000-0005-0000-0000-00008C000000}"/>
    <cellStyle name="Calculation 2 2 6 2" xfId="2763" xr:uid="{00000000-0005-0000-0000-00008D000000}"/>
    <cellStyle name="Calculation 2 2 6 2 2" xfId="5645" xr:uid="{FBDAD5B9-A62E-4B46-B92D-F1D74377E481}"/>
    <cellStyle name="Calculation 2 2 6 3" xfId="2873" xr:uid="{00000000-0005-0000-0000-00008E000000}"/>
    <cellStyle name="Calculation 2 2 6 3 2" xfId="5755" xr:uid="{CCC08EE2-6EB6-422D-BAC9-4433DB31CB65}"/>
    <cellStyle name="Calculation 2 2 6 4" xfId="2977" xr:uid="{00000000-0005-0000-0000-00008F000000}"/>
    <cellStyle name="Calculation 2 2 6 4 2" xfId="5859" xr:uid="{EB29F75F-DC6F-43DE-BE6C-7833224AC4D1}"/>
    <cellStyle name="Calculation 2 2 6 5" xfId="3100" xr:uid="{00000000-0005-0000-0000-000090000000}"/>
    <cellStyle name="Calculation 2 2 6 5 2" xfId="5982" xr:uid="{A217F29D-7E8A-44CA-8CB8-F04D654F9129}"/>
    <cellStyle name="Calculation 2 2 6 6" xfId="3172" xr:uid="{00000000-0005-0000-0000-000091000000}"/>
    <cellStyle name="Calculation 2 2 6 6 2" xfId="6054" xr:uid="{1BB29EE5-9FEA-4E78-9A0F-82512FE9D02D}"/>
    <cellStyle name="Calculation 2 2 6 7" xfId="3249" xr:uid="{00000000-0005-0000-0000-000092000000}"/>
    <cellStyle name="Calculation 2 2 6 7 2" xfId="6131" xr:uid="{E27078E9-B478-4BCE-8F08-F00A280B84EF}"/>
    <cellStyle name="Calculation 2 2 6 8" xfId="5041" xr:uid="{531C37B2-43A8-4B84-A70C-493C5F7B7D37}"/>
    <cellStyle name="Calculation 2 2 7" xfId="972" xr:uid="{00000000-0005-0000-0000-000093000000}"/>
    <cellStyle name="Calculation 2 2 7 2" xfId="3858" xr:uid="{2F0C6DF9-2ED2-494B-9BEB-C3BA840AF7FB}"/>
    <cellStyle name="Calculation 2 2 8" xfId="1050" xr:uid="{00000000-0005-0000-0000-000094000000}"/>
    <cellStyle name="Calculation 2 2 8 2" xfId="3936" xr:uid="{5969566F-CCB9-4395-9807-1B16EA2895A7}"/>
    <cellStyle name="Calculation 2 2 9" xfId="2229" xr:uid="{00000000-0005-0000-0000-000095000000}"/>
    <cellStyle name="Calculation 2 2 9 2" xfId="5111" xr:uid="{949290CD-5F03-46E6-BA52-4B97F93C6C48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78" xr:uid="{1C4C46A4-7849-42EA-B57E-D73F70DE760D}"/>
    <cellStyle name="Calculation 2 4 3" xfId="2449" xr:uid="{00000000-0005-0000-0000-000099000000}"/>
    <cellStyle name="Calculation 2 4 3 2" xfId="5331" xr:uid="{EED9B6F3-7D9F-49CA-97FA-348901C73A16}"/>
    <cellStyle name="Calculation 2 4 4" xfId="2648" xr:uid="{00000000-0005-0000-0000-00009A000000}"/>
    <cellStyle name="Calculation 2 4 4 2" xfId="5530" xr:uid="{A94A9CC7-8626-49CC-BAA8-0786ACCCB35C}"/>
    <cellStyle name="Calculation 2 4 5" xfId="2557" xr:uid="{00000000-0005-0000-0000-00009B000000}"/>
    <cellStyle name="Calculation 2 4 5 2" xfId="5439" xr:uid="{432C13D9-5997-4BD3-ACBF-70AECC6352F1}"/>
    <cellStyle name="Calculation 2 4 6" xfId="2338" xr:uid="{00000000-0005-0000-0000-00009C000000}"/>
    <cellStyle name="Calculation 2 4 6 2" xfId="5220" xr:uid="{4276D87B-1BA3-4B3C-B0F8-8C20CEABB138}"/>
    <cellStyle name="Calculation 2 4 7" xfId="2786" xr:uid="{00000000-0005-0000-0000-00009D000000}"/>
    <cellStyle name="Calculation 2 4 7 2" xfId="5668" xr:uid="{18605A39-DC56-47E1-975A-D6C030207698}"/>
    <cellStyle name="Calculation 2 4 8" xfId="4276" xr:uid="{EBFEE2CA-CF65-444D-A0C3-B4657A96FE4F}"/>
    <cellStyle name="Calculation 2 5" xfId="877" xr:uid="{00000000-0005-0000-0000-00009E000000}"/>
    <cellStyle name="Calculation 2 5 2" xfId="3763" xr:uid="{332556ED-5A8D-43CC-B09A-29DAFCDD0FA0}"/>
    <cellStyle name="Calculation 3" xfId="266" xr:uid="{00000000-0005-0000-0000-00009F000000}"/>
    <cellStyle name="Calculation 3 10" xfId="759" xr:uid="{00000000-0005-0000-0000-0000A0000000}"/>
    <cellStyle name="Calculation 3 10 2" xfId="3645" xr:uid="{9ADD15F8-D049-49D9-A574-6C2DF2903B6A}"/>
    <cellStyle name="Calculation 3 11" xfId="1054" xr:uid="{00000000-0005-0000-0000-0000A1000000}"/>
    <cellStyle name="Calculation 3 11 2" xfId="3940" xr:uid="{0789096D-C2DF-4B7B-82D5-753E46CF1EDE}"/>
    <cellStyle name="Calculation 3 12" xfId="3358" xr:uid="{9E579DD7-E2F5-44AD-BB82-EE250D79065C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82" xr:uid="{50109DAA-A0ED-441E-BE2E-36268B497287}"/>
    <cellStyle name="Calculation 3 2 2 3" xfId="2455" xr:uid="{00000000-0005-0000-0000-0000A5000000}"/>
    <cellStyle name="Calculation 3 2 2 3 2" xfId="5337" xr:uid="{92770CEE-21EA-4D3F-969D-47450E1093F9}"/>
    <cellStyle name="Calculation 3 2 2 4" xfId="2685" xr:uid="{00000000-0005-0000-0000-0000A6000000}"/>
    <cellStyle name="Calculation 3 2 2 4 2" xfId="5567" xr:uid="{BA6A58E0-8423-43E5-9DA1-290405C03596}"/>
    <cellStyle name="Calculation 3 2 2 5" xfId="3028" xr:uid="{00000000-0005-0000-0000-0000A7000000}"/>
    <cellStyle name="Calculation 3 2 2 5 2" xfId="5910" xr:uid="{2DFBC690-860D-47F2-B3E7-EBFDA08D8C76}"/>
    <cellStyle name="Calculation 3 2 2 6" xfId="3125" xr:uid="{00000000-0005-0000-0000-0000A8000000}"/>
    <cellStyle name="Calculation 3 2 2 6 2" xfId="6007" xr:uid="{6D6E38E9-B753-48BF-9C4A-7EAE68EDE387}"/>
    <cellStyle name="Calculation 3 2 2 7" xfId="848" xr:uid="{00000000-0005-0000-0000-0000A9000000}"/>
    <cellStyle name="Calculation 3 2 2 7 2" xfId="3734" xr:uid="{567AD66E-1FDE-40BD-9405-F51F4E310D03}"/>
    <cellStyle name="Calculation 3 2 2 8" xfId="4553" xr:uid="{762E80F0-104C-4578-A976-946D57F80EED}"/>
    <cellStyle name="Calculation 3 2 3" xfId="2134" xr:uid="{00000000-0005-0000-0000-0000AA000000}"/>
    <cellStyle name="Calculation 3 2 3 2" xfId="2738" xr:uid="{00000000-0005-0000-0000-0000AB000000}"/>
    <cellStyle name="Calculation 3 2 3 2 2" xfId="5620" xr:uid="{A793F511-9275-417B-AE53-82D9D0DFF8F0}"/>
    <cellStyle name="Calculation 3 2 3 3" xfId="2848" xr:uid="{00000000-0005-0000-0000-0000AC000000}"/>
    <cellStyle name="Calculation 3 2 3 3 2" xfId="5730" xr:uid="{8E710349-2601-4A3C-A6FE-A1064DE94074}"/>
    <cellStyle name="Calculation 3 2 3 4" xfId="2952" xr:uid="{00000000-0005-0000-0000-0000AD000000}"/>
    <cellStyle name="Calculation 3 2 3 4 2" xfId="5834" xr:uid="{7718087C-680E-43B8-A33A-E3066B2F7D94}"/>
    <cellStyle name="Calculation 3 2 3 5" xfId="3075" xr:uid="{00000000-0005-0000-0000-0000AE000000}"/>
    <cellStyle name="Calculation 3 2 3 5 2" xfId="5957" xr:uid="{5B073ED3-A218-43C5-AB71-FDACB1F35782}"/>
    <cellStyle name="Calculation 3 2 3 6" xfId="3022" xr:uid="{00000000-0005-0000-0000-0000AF000000}"/>
    <cellStyle name="Calculation 3 2 3 6 2" xfId="5904" xr:uid="{3B8F69BF-97CA-4812-A206-C81FD1ABA92C}"/>
    <cellStyle name="Calculation 3 2 3 7" xfId="3224" xr:uid="{00000000-0005-0000-0000-0000B0000000}"/>
    <cellStyle name="Calculation 3 2 3 7 2" xfId="6106" xr:uid="{8B570238-80A3-4653-8049-931AFF35FEA6}"/>
    <cellStyle name="Calculation 3 2 3 8" xfId="5016" xr:uid="{ADD298EE-AD88-4C5D-B525-067F5328920B}"/>
    <cellStyle name="Calculation 3 2 4" xfId="2145" xr:uid="{00000000-0005-0000-0000-0000B1000000}"/>
    <cellStyle name="Calculation 3 2 4 2" xfId="2749" xr:uid="{00000000-0005-0000-0000-0000B2000000}"/>
    <cellStyle name="Calculation 3 2 4 2 2" xfId="5631" xr:uid="{8721751D-B53C-44E4-B593-53235D622528}"/>
    <cellStyle name="Calculation 3 2 4 3" xfId="2859" xr:uid="{00000000-0005-0000-0000-0000B3000000}"/>
    <cellStyle name="Calculation 3 2 4 3 2" xfId="5741" xr:uid="{4D06E442-6A64-48DD-8CEC-88B1E155FE16}"/>
    <cellStyle name="Calculation 3 2 4 4" xfId="2963" xr:uid="{00000000-0005-0000-0000-0000B4000000}"/>
    <cellStyle name="Calculation 3 2 4 4 2" xfId="5845" xr:uid="{2A20447A-6167-4351-987E-FACF89D30F6C}"/>
    <cellStyle name="Calculation 3 2 4 5" xfId="3086" xr:uid="{00000000-0005-0000-0000-0000B5000000}"/>
    <cellStyle name="Calculation 3 2 4 5 2" xfId="5968" xr:uid="{BB5C83C4-E2EA-426C-948C-3E45CB0746E1}"/>
    <cellStyle name="Calculation 3 2 4 6" xfId="3158" xr:uid="{00000000-0005-0000-0000-0000B6000000}"/>
    <cellStyle name="Calculation 3 2 4 6 2" xfId="6040" xr:uid="{648728C7-7C52-472B-8701-4ABD3CDE37FF}"/>
    <cellStyle name="Calculation 3 2 4 7" xfId="3235" xr:uid="{00000000-0005-0000-0000-0000B7000000}"/>
    <cellStyle name="Calculation 3 2 4 7 2" xfId="6117" xr:uid="{F0E844C0-D8A8-457D-972C-78E36EAE5025}"/>
    <cellStyle name="Calculation 3 2 4 8" xfId="5027" xr:uid="{E5CC1A7C-B3A4-4F9C-82F6-78C47650AA18}"/>
    <cellStyle name="Calculation 3 2 5" xfId="1234" xr:uid="{00000000-0005-0000-0000-0000B8000000}"/>
    <cellStyle name="Calculation 3 2 5 2" xfId="4120" xr:uid="{470558E9-7AA8-46A0-ACEF-A10967AFD805}"/>
    <cellStyle name="Calculation 3 2 6" xfId="2312" xr:uid="{00000000-0005-0000-0000-0000B9000000}"/>
    <cellStyle name="Calculation 3 2 6 2" xfId="5194" xr:uid="{C0CDF197-6C10-47CC-905E-FE4068C792CA}"/>
    <cellStyle name="Calculation 3 2 7" xfId="2434" xr:uid="{00000000-0005-0000-0000-0000BA000000}"/>
    <cellStyle name="Calculation 3 2 7 2" xfId="5316" xr:uid="{626B7CD6-A59B-43F9-ACF8-EA6297852527}"/>
    <cellStyle name="Calculation 3 2 8" xfId="1043" xr:uid="{00000000-0005-0000-0000-0000BB000000}"/>
    <cellStyle name="Calculation 3 2 8 2" xfId="3929" xr:uid="{BC20D7BF-F7BA-4EB5-9409-EBBF096ADA8F}"/>
    <cellStyle name="Calculation 3 2 9" xfId="3550" xr:uid="{2C6E5469-9CDE-4D33-850B-15617E08B62B}"/>
    <cellStyle name="Calculation 3 3" xfId="1454" xr:uid="{00000000-0005-0000-0000-0000BC000000}"/>
    <cellStyle name="Calculation 3 3 2" xfId="785" xr:uid="{00000000-0005-0000-0000-0000BD000000}"/>
    <cellStyle name="Calculation 3 3 2 2" xfId="3671" xr:uid="{5DF36A89-EF2C-4FFC-BEA1-80D61E242402}"/>
    <cellStyle name="Calculation 3 3 3" xfId="2458" xr:uid="{00000000-0005-0000-0000-0000BE000000}"/>
    <cellStyle name="Calculation 3 3 3 2" xfId="5340" xr:uid="{577AB6DF-C1E9-44DD-B5AE-054668E64D05}"/>
    <cellStyle name="Calculation 3 3 4" xfId="2247" xr:uid="{00000000-0005-0000-0000-0000BF000000}"/>
    <cellStyle name="Calculation 3 3 4 2" xfId="5129" xr:uid="{2EA45B1D-B577-4CF5-B4C1-AF83CC150BE1}"/>
    <cellStyle name="Calculation 3 3 5" xfId="2511" xr:uid="{00000000-0005-0000-0000-0000C0000000}"/>
    <cellStyle name="Calculation 3 3 5 2" xfId="5393" xr:uid="{8CE24803-D6DA-4469-AF89-32FBB2ED6FD0}"/>
    <cellStyle name="Calculation 3 3 6" xfId="1086" xr:uid="{00000000-0005-0000-0000-0000C1000000}"/>
    <cellStyle name="Calculation 3 3 6 2" xfId="3972" xr:uid="{A482C740-4A47-4847-8F84-B824C60EF621}"/>
    <cellStyle name="Calculation 3 3 7" xfId="3141" xr:uid="{00000000-0005-0000-0000-0000C2000000}"/>
    <cellStyle name="Calculation 3 3 7 2" xfId="6023" xr:uid="{622C82AF-12B0-404D-9735-DCB2EED025DA}"/>
    <cellStyle name="Calculation 3 3 8" xfId="4340" xr:uid="{4AAB035A-4093-4081-9155-D966BE91478F}"/>
    <cellStyle name="Calculation 3 4" xfId="1323" xr:uid="{00000000-0005-0000-0000-0000C3000000}"/>
    <cellStyle name="Calculation 3 4 2" xfId="801" xr:uid="{00000000-0005-0000-0000-0000C4000000}"/>
    <cellStyle name="Calculation 3 4 2 2" xfId="3687" xr:uid="{B79597E6-CEB0-4343-8510-CFFA2E20D03B}"/>
    <cellStyle name="Calculation 3 4 3" xfId="781" xr:uid="{00000000-0005-0000-0000-0000C5000000}"/>
    <cellStyle name="Calculation 3 4 3 2" xfId="3667" xr:uid="{07FAD233-7A63-4C9A-A1F7-4EA552E4715D}"/>
    <cellStyle name="Calculation 3 4 4" xfId="2723" xr:uid="{00000000-0005-0000-0000-0000C6000000}"/>
    <cellStyle name="Calculation 3 4 4 2" xfId="5605" xr:uid="{53680CDA-CCCE-4AFB-999C-E97E8D6F209D}"/>
    <cellStyle name="Calculation 3 4 5" xfId="2502" xr:uid="{00000000-0005-0000-0000-0000C7000000}"/>
    <cellStyle name="Calculation 3 4 5 2" xfId="5384" xr:uid="{093FADE8-9611-42A8-A2CB-9D16A92B1E95}"/>
    <cellStyle name="Calculation 3 4 6" xfId="2905" xr:uid="{00000000-0005-0000-0000-0000C8000000}"/>
    <cellStyle name="Calculation 3 4 6 2" xfId="5787" xr:uid="{9D3C967E-B772-40F1-B3A0-04ADB66B1749}"/>
    <cellStyle name="Calculation 3 4 7" xfId="3131" xr:uid="{00000000-0005-0000-0000-0000C9000000}"/>
    <cellStyle name="Calculation 3 4 7 2" xfId="6013" xr:uid="{11AEEB44-B1D8-4515-9E65-0483CEEE4A58}"/>
    <cellStyle name="Calculation 3 4 8" xfId="4209" xr:uid="{DC866444-F831-4618-9273-BDCF158A9C52}"/>
    <cellStyle name="Calculation 3 5" xfId="2152" xr:uid="{00000000-0005-0000-0000-0000CA000000}"/>
    <cellStyle name="Calculation 3 5 2" xfId="2756" xr:uid="{00000000-0005-0000-0000-0000CB000000}"/>
    <cellStyle name="Calculation 3 5 2 2" xfId="5638" xr:uid="{C1EC43F4-DFC5-450B-91CD-D3F5E926C0F2}"/>
    <cellStyle name="Calculation 3 5 3" xfId="2866" xr:uid="{00000000-0005-0000-0000-0000CC000000}"/>
    <cellStyle name="Calculation 3 5 3 2" xfId="5748" xr:uid="{BF4275C8-1509-456F-ABBB-BB1F8FF02F88}"/>
    <cellStyle name="Calculation 3 5 4" xfId="2970" xr:uid="{00000000-0005-0000-0000-0000CD000000}"/>
    <cellStyle name="Calculation 3 5 4 2" xfId="5852" xr:uid="{9F50FA4D-91FA-41F2-9B41-AC8BD4D37390}"/>
    <cellStyle name="Calculation 3 5 5" xfId="3093" xr:uid="{00000000-0005-0000-0000-0000CE000000}"/>
    <cellStyle name="Calculation 3 5 5 2" xfId="5975" xr:uid="{31DE255C-31C7-4154-BCAE-0E21D10C4CEB}"/>
    <cellStyle name="Calculation 3 5 6" xfId="3165" xr:uid="{00000000-0005-0000-0000-0000CF000000}"/>
    <cellStyle name="Calculation 3 5 6 2" xfId="6047" xr:uid="{CBA4C1C4-90A0-43C7-AD3F-50C3E833E2A6}"/>
    <cellStyle name="Calculation 3 5 7" xfId="3242" xr:uid="{00000000-0005-0000-0000-0000D0000000}"/>
    <cellStyle name="Calculation 3 5 7 2" xfId="6124" xr:uid="{EFCEB82C-FF92-4598-92F1-5B13BAA22296}"/>
    <cellStyle name="Calculation 3 5 8" xfId="5034" xr:uid="{FA127648-415B-4116-BD26-0F7BC392898F}"/>
    <cellStyle name="Calculation 3 6" xfId="2101" xr:uid="{00000000-0005-0000-0000-0000D1000000}"/>
    <cellStyle name="Calculation 3 6 2" xfId="1126" xr:uid="{00000000-0005-0000-0000-0000D2000000}"/>
    <cellStyle name="Calculation 3 6 2 2" xfId="4012" xr:uid="{8E2A4BC8-FE4C-4F4C-9F69-A02AB525A091}"/>
    <cellStyle name="Calculation 3 6 3" xfId="2815" xr:uid="{00000000-0005-0000-0000-0000D3000000}"/>
    <cellStyle name="Calculation 3 6 3 2" xfId="5697" xr:uid="{D71D881C-F341-4250-A64A-E9E126E72FAB}"/>
    <cellStyle name="Calculation 3 6 4" xfId="2919" xr:uid="{00000000-0005-0000-0000-0000D4000000}"/>
    <cellStyle name="Calculation 3 6 4 2" xfId="5801" xr:uid="{0DF11E99-FE01-491C-8088-EA7E65344A5A}"/>
    <cellStyle name="Calculation 3 6 5" xfId="2450" xr:uid="{00000000-0005-0000-0000-0000D5000000}"/>
    <cellStyle name="Calculation 3 6 5 2" xfId="5332" xr:uid="{1D8380A9-C3BB-4237-9CB8-7914A59DFF24}"/>
    <cellStyle name="Calculation 3 6 6" xfId="2652" xr:uid="{00000000-0005-0000-0000-0000D6000000}"/>
    <cellStyle name="Calculation 3 6 6 2" xfId="5534" xr:uid="{AA70FCE0-2FA4-4BC6-882D-8736BEDFF8D1}"/>
    <cellStyle name="Calculation 3 6 7" xfId="3191" xr:uid="{00000000-0005-0000-0000-0000D7000000}"/>
    <cellStyle name="Calculation 3 6 7 2" xfId="6073" xr:uid="{63AABB25-E188-495A-80E3-6E014FC24B91}"/>
    <cellStyle name="Calculation 3 6 8" xfId="4983" xr:uid="{3AC48B4E-275D-4394-A5F8-63F001DE18E3}"/>
    <cellStyle name="Calculation 3 7" xfId="943" xr:uid="{00000000-0005-0000-0000-0000D8000000}"/>
    <cellStyle name="Calculation 3 7 2" xfId="3829" xr:uid="{45DDEB5C-4C8C-439F-B8A2-C44E27139924}"/>
    <cellStyle name="Calculation 3 8" xfId="874" xr:uid="{00000000-0005-0000-0000-0000D9000000}"/>
    <cellStyle name="Calculation 3 8 2" xfId="3760" xr:uid="{B882C80B-C3D6-40BF-AC9E-216EC1C08BB4}"/>
    <cellStyle name="Calculation 3 9" xfId="2341" xr:uid="{00000000-0005-0000-0000-0000DA000000}"/>
    <cellStyle name="Calculation 3 9 2" xfId="5223" xr:uid="{DD92DDF5-4A88-49A9-9A62-38699E0FE08E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43" xr:uid="{C98CA466-839D-46FA-9A89-E6173866B924}"/>
    <cellStyle name="Calculation 5 3" xfId="2461" xr:uid="{00000000-0005-0000-0000-0000DE000000}"/>
    <cellStyle name="Calculation 5 3 2" xfId="5343" xr:uid="{3A19C681-F045-4F1B-A725-9B35714C68FE}"/>
    <cellStyle name="Calculation 5 4" xfId="2631" xr:uid="{00000000-0005-0000-0000-0000DF000000}"/>
    <cellStyle name="Calculation 5 4 2" xfId="5513" xr:uid="{5F5F7DEC-B9BE-464D-9DB7-AE5493EBF72A}"/>
    <cellStyle name="Calculation 5 5" xfId="2993" xr:uid="{00000000-0005-0000-0000-0000E0000000}"/>
    <cellStyle name="Calculation 5 5 2" xfId="5875" xr:uid="{E0C7D293-7495-46D8-8AF4-52B445E5E37E}"/>
    <cellStyle name="Calculation 5 6" xfId="2267" xr:uid="{00000000-0005-0000-0000-0000E1000000}"/>
    <cellStyle name="Calculation 5 6 2" xfId="5149" xr:uid="{73288D99-1478-4D45-BDB2-1CCAC32146C2}"/>
    <cellStyle name="Calculation 5 7" xfId="2600" xr:uid="{00000000-0005-0000-0000-0000E2000000}"/>
    <cellStyle name="Calculation 5 7 2" xfId="5482" xr:uid="{C0781E75-C155-4500-B571-0857482522C1}"/>
    <cellStyle name="Calculation 5 8" xfId="4214" xr:uid="{20851659-E562-4531-8DF0-01EC86AEC10C}"/>
    <cellStyle name="Calculation 6" xfId="771" xr:uid="{00000000-0005-0000-0000-0000E3000000}"/>
    <cellStyle name="Calculation 6 2" xfId="3657" xr:uid="{C60EAC42-2E90-432B-AD7E-F29522EBA9BB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13" xr:uid="{2507BA4E-0E51-4727-94DB-9523CB6D3916}"/>
    <cellStyle name="Input 2 2 11" xfId="2997" xr:uid="{00000000-0005-0000-0000-000000010000}"/>
    <cellStyle name="Input 2 2 11 2" xfId="5879" xr:uid="{CB58D858-DD0E-49E1-A512-0700FF0DF81B}"/>
    <cellStyle name="Input 2 2 12" xfId="3388" xr:uid="{EAB26B0F-1641-40E2-B004-E81286448B6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34" xr:uid="{C2C5448D-56AC-4267-94E9-FC9A941B3E02}"/>
    <cellStyle name="Input 2 2 2 2 3" xfId="2508" xr:uid="{00000000-0005-0000-0000-000004010000}"/>
    <cellStyle name="Input 2 2 2 2 3 2" xfId="5390" xr:uid="{535FFBE8-2911-4551-ABEB-C1650BCEE2AC}"/>
    <cellStyle name="Input 2 2 2 2 4" xfId="2500" xr:uid="{00000000-0005-0000-0000-000005010000}"/>
    <cellStyle name="Input 2 2 2 2 4 2" xfId="5382" xr:uid="{EA5AF616-1DD2-4A8E-A916-D556C5DD3A02}"/>
    <cellStyle name="Input 2 2 2 2 5" xfId="2721" xr:uid="{00000000-0005-0000-0000-000006010000}"/>
    <cellStyle name="Input 2 2 2 2 5 2" xfId="5603" xr:uid="{BF013F27-DD96-4258-AD5E-1F3D317E23C0}"/>
    <cellStyle name="Input 2 2 2 2 6" xfId="3126" xr:uid="{00000000-0005-0000-0000-000007010000}"/>
    <cellStyle name="Input 2 2 2 2 6 2" xfId="6008" xr:uid="{72414B9B-0A96-429D-8223-842A74D1BFCD}"/>
    <cellStyle name="Input 2 2 2 2 7" xfId="1076" xr:uid="{00000000-0005-0000-0000-000008010000}"/>
    <cellStyle name="Input 2 2 2 2 7 2" xfId="3962" xr:uid="{D81BE01D-79A3-4D47-B9E8-84BE96D98468}"/>
    <cellStyle name="Input 2 2 2 2 8" xfId="4583" xr:uid="{261FA0ED-3BB6-4B6D-9CA4-D35258939F2F}"/>
    <cellStyle name="Input 2 2 2 3" xfId="2141" xr:uid="{00000000-0005-0000-0000-000009010000}"/>
    <cellStyle name="Input 2 2 2 3 2" xfId="2745" xr:uid="{00000000-0005-0000-0000-00000A010000}"/>
    <cellStyle name="Input 2 2 2 3 2 2" xfId="5627" xr:uid="{4D0EA4DD-5F3B-4839-B4A9-612A0B3FD009}"/>
    <cellStyle name="Input 2 2 2 3 3" xfId="2855" xr:uid="{00000000-0005-0000-0000-00000B010000}"/>
    <cellStyle name="Input 2 2 2 3 3 2" xfId="5737" xr:uid="{A8860DC2-8ABE-4648-B010-854AF006800E}"/>
    <cellStyle name="Input 2 2 2 3 4" xfId="2959" xr:uid="{00000000-0005-0000-0000-00000C010000}"/>
    <cellStyle name="Input 2 2 2 3 4 2" xfId="5841" xr:uid="{33893A9D-377C-431C-B659-77A75BB89F26}"/>
    <cellStyle name="Input 2 2 2 3 5" xfId="3082" xr:uid="{00000000-0005-0000-0000-00000D010000}"/>
    <cellStyle name="Input 2 2 2 3 5 2" xfId="5964" xr:uid="{D77007AF-A09C-4081-AA28-FF0889D774B2}"/>
    <cellStyle name="Input 2 2 2 3 6" xfId="3154" xr:uid="{00000000-0005-0000-0000-00000E010000}"/>
    <cellStyle name="Input 2 2 2 3 6 2" xfId="6036" xr:uid="{E77BC9D0-B4B0-4BBC-8975-4A30A2F0E798}"/>
    <cellStyle name="Input 2 2 2 3 7" xfId="3231" xr:uid="{00000000-0005-0000-0000-00000F010000}"/>
    <cellStyle name="Input 2 2 2 3 7 2" xfId="6113" xr:uid="{31783539-220E-499F-825C-F4F8ADDF62F9}"/>
    <cellStyle name="Input 2 2 2 3 8" xfId="5023" xr:uid="{8F09B9BA-19BB-4807-A0AA-113105462043}"/>
    <cellStyle name="Input 2 2 2 4" xfId="1353" xr:uid="{00000000-0005-0000-0000-000010010000}"/>
    <cellStyle name="Input 2 2 2 4 2" xfId="2568" xr:uid="{00000000-0005-0000-0000-000011010000}"/>
    <cellStyle name="Input 2 2 2 4 2 2" xfId="5450" xr:uid="{D4530F16-25EB-4699-81CA-5E965399A02A}"/>
    <cellStyle name="Input 2 2 2 4 3" xfId="2401" xr:uid="{00000000-0005-0000-0000-000012010000}"/>
    <cellStyle name="Input 2 2 2 4 3 2" xfId="5283" xr:uid="{9AC91033-0F13-4FE8-9EC0-7DEA689BB26B}"/>
    <cellStyle name="Input 2 2 2 4 4" xfId="2493" xr:uid="{00000000-0005-0000-0000-000013010000}"/>
    <cellStyle name="Input 2 2 2 4 4 2" xfId="5375" xr:uid="{271AB26E-78EE-4558-B9AD-D675AAA29B4C}"/>
    <cellStyle name="Input 2 2 2 4 5" xfId="1063" xr:uid="{00000000-0005-0000-0000-000014010000}"/>
    <cellStyle name="Input 2 2 2 4 5 2" xfId="3949" xr:uid="{E943C85B-1BB5-41A5-B1D9-00474322231D}"/>
    <cellStyle name="Input 2 2 2 4 6" xfId="1045" xr:uid="{00000000-0005-0000-0000-000015010000}"/>
    <cellStyle name="Input 2 2 2 4 6 2" xfId="3931" xr:uid="{8228ACDE-A2B9-4892-996B-D4F9F6E24FDC}"/>
    <cellStyle name="Input 2 2 2 4 7" xfId="3152" xr:uid="{00000000-0005-0000-0000-000016010000}"/>
    <cellStyle name="Input 2 2 2 4 7 2" xfId="6034" xr:uid="{7C7813FC-5096-4612-A1D0-704019FA3FB3}"/>
    <cellStyle name="Input 2 2 2 4 8" xfId="4239" xr:uid="{5DEB0E43-21B8-4ABC-A010-91FE53D18563}"/>
    <cellStyle name="Input 2 2 2 5" xfId="1264" xr:uid="{00000000-0005-0000-0000-000017010000}"/>
    <cellStyle name="Input 2 2 2 5 2" xfId="4150" xr:uid="{2E893CFF-1D15-47C1-84FC-E687B185ACDC}"/>
    <cellStyle name="Input 2 2 2 6" xfId="2331" xr:uid="{00000000-0005-0000-0000-000018010000}"/>
    <cellStyle name="Input 2 2 2 6 2" xfId="5213" xr:uid="{F582E61A-8ED4-4376-9879-703F2397A662}"/>
    <cellStyle name="Input 2 2 2 7" xfId="823" xr:uid="{00000000-0005-0000-0000-000019010000}"/>
    <cellStyle name="Input 2 2 2 7 2" xfId="3709" xr:uid="{09E54BEF-EB96-436F-A2EB-72D931D6D48B}"/>
    <cellStyle name="Input 2 2 2 8" xfId="1052" xr:uid="{00000000-0005-0000-0000-00001A010000}"/>
    <cellStyle name="Input 2 2 2 8 2" xfId="3938" xr:uid="{814F7D9B-B9BD-493D-B25C-CAA04D7BAE53}"/>
    <cellStyle name="Input 2 2 2 9" xfId="3580" xr:uid="{995128C8-CC81-4AD8-A52A-A70BCA1C76C1}"/>
    <cellStyle name="Input 2 2 3" xfId="1484" xr:uid="{00000000-0005-0000-0000-00001B010000}"/>
    <cellStyle name="Input 2 2 3 2" xfId="761" xr:uid="{00000000-0005-0000-0000-00001C010000}"/>
    <cellStyle name="Input 2 2 3 2 2" xfId="3647" xr:uid="{4AE32E3B-5694-4F24-932E-10A6C774D3B9}"/>
    <cellStyle name="Input 2 2 3 3" xfId="2505" xr:uid="{00000000-0005-0000-0000-00001D010000}"/>
    <cellStyle name="Input 2 2 3 3 2" xfId="5387" xr:uid="{7FC88C0A-C296-48D9-A005-E6F40672A60A}"/>
    <cellStyle name="Input 2 2 3 4" xfId="2282" xr:uid="{00000000-0005-0000-0000-00001E010000}"/>
    <cellStyle name="Input 2 2 3 4 2" xfId="5164" xr:uid="{6D6CE5B9-5E3B-4853-AFF1-7D44C39A68EA}"/>
    <cellStyle name="Input 2 2 3 5" xfId="2250" xr:uid="{00000000-0005-0000-0000-00001F010000}"/>
    <cellStyle name="Input 2 2 3 5 2" xfId="5132" xr:uid="{400CEAF7-4B90-4AE1-8245-5DB24881F5C5}"/>
    <cellStyle name="Input 2 2 3 6" xfId="2693" xr:uid="{00000000-0005-0000-0000-000020010000}"/>
    <cellStyle name="Input 2 2 3 6 2" xfId="5575" xr:uid="{7471731E-C702-42BB-9154-3A06E5DEB542}"/>
    <cellStyle name="Input 2 2 3 7" xfId="2705" xr:uid="{00000000-0005-0000-0000-000021010000}"/>
    <cellStyle name="Input 2 2 3 7 2" xfId="5587" xr:uid="{293DE38E-702A-4D3D-938C-CB3718C1B560}"/>
    <cellStyle name="Input 2 2 3 8" xfId="4370" xr:uid="{B831EC16-06C9-4129-A2B2-D78DF5AEDB80}"/>
    <cellStyle name="Input 2 2 4" xfId="1547" xr:uid="{00000000-0005-0000-0000-000022010000}"/>
    <cellStyle name="Input 2 2 4 2" xfId="2266" xr:uid="{00000000-0005-0000-0000-000023010000}"/>
    <cellStyle name="Input 2 2 4 2 2" xfId="5148" xr:uid="{2FAAB7BD-FDB4-4F59-99BF-E113A5B2F0DB}"/>
    <cellStyle name="Input 2 2 4 3" xfId="2697" xr:uid="{00000000-0005-0000-0000-000024010000}"/>
    <cellStyle name="Input 2 2 4 3 2" xfId="5579" xr:uid="{51256ADB-FA63-4F8E-A5DF-AFB89188CAE5}"/>
    <cellStyle name="Input 2 2 4 4" xfId="2381" xr:uid="{00000000-0005-0000-0000-000025010000}"/>
    <cellStyle name="Input 2 2 4 4 2" xfId="5263" xr:uid="{CEE253A4-D68F-48EA-84D0-DDE6D4F59E48}"/>
    <cellStyle name="Input 2 2 4 5" xfId="2647" xr:uid="{00000000-0005-0000-0000-000026010000}"/>
    <cellStyle name="Input 2 2 4 5 2" xfId="5529" xr:uid="{CA3FE2A5-CB91-41BE-9521-788762727080}"/>
    <cellStyle name="Input 2 2 4 6" xfId="2793" xr:uid="{00000000-0005-0000-0000-000027010000}"/>
    <cellStyle name="Input 2 2 4 6 2" xfId="5675" xr:uid="{4C75BCCA-A50D-4C75-81DC-856699EB7B83}"/>
    <cellStyle name="Input 2 2 4 7" xfId="1047" xr:uid="{00000000-0005-0000-0000-000028010000}"/>
    <cellStyle name="Input 2 2 4 7 2" xfId="3933" xr:uid="{A734E41B-B7E1-404C-97F7-3496C7C69D3F}"/>
    <cellStyle name="Input 2 2 4 8" xfId="4433" xr:uid="{C0D3D15A-477F-4F0A-AE35-D02D8C6EA00C}"/>
    <cellStyle name="Input 2 2 5" xfId="2119" xr:uid="{00000000-0005-0000-0000-000029010000}"/>
    <cellStyle name="Input 2 2 5 2" xfId="1094" xr:uid="{00000000-0005-0000-0000-00002A010000}"/>
    <cellStyle name="Input 2 2 5 2 2" xfId="3980" xr:uid="{5F35390E-B58F-4F11-89CE-5BA9E42A1532}"/>
    <cellStyle name="Input 2 2 5 3" xfId="2833" xr:uid="{00000000-0005-0000-0000-00002B010000}"/>
    <cellStyle name="Input 2 2 5 3 2" xfId="5715" xr:uid="{2FA21048-7D64-48F8-B21E-785C8A8BDAC8}"/>
    <cellStyle name="Input 2 2 5 4" xfId="2937" xr:uid="{00000000-0005-0000-0000-00002C010000}"/>
    <cellStyle name="Input 2 2 5 4 2" xfId="5819" xr:uid="{0AA7209D-7329-4656-B1B7-EE1B7A19585E}"/>
    <cellStyle name="Input 2 2 5 5" xfId="3060" xr:uid="{00000000-0005-0000-0000-00002D010000}"/>
    <cellStyle name="Input 2 2 5 5 2" xfId="5942" xr:uid="{F659557F-8132-41E5-88B5-AB1A08F57FA6}"/>
    <cellStyle name="Input 2 2 5 6" xfId="2669" xr:uid="{00000000-0005-0000-0000-00002E010000}"/>
    <cellStyle name="Input 2 2 5 6 2" xfId="5551" xr:uid="{1A9D501B-A28A-4CB7-8875-144348C7DCEF}"/>
    <cellStyle name="Input 2 2 5 7" xfId="3209" xr:uid="{00000000-0005-0000-0000-00002F010000}"/>
    <cellStyle name="Input 2 2 5 7 2" xfId="6091" xr:uid="{33FA0863-68A9-4563-A032-922F23244E6A}"/>
    <cellStyle name="Input 2 2 5 8" xfId="5001" xr:uid="{E1E1BEE6-1E5C-4EAD-9C07-514BF75AA337}"/>
    <cellStyle name="Input 2 2 6" xfId="1344" xr:uid="{00000000-0005-0000-0000-000030010000}"/>
    <cellStyle name="Input 2 2 6 2" xfId="2639" xr:uid="{00000000-0005-0000-0000-000031010000}"/>
    <cellStyle name="Input 2 2 6 2 2" xfId="5521" xr:uid="{0B28AC38-8471-4C22-83E2-048EEFC198B5}"/>
    <cellStyle name="Input 2 2 6 3" xfId="2206" xr:uid="{00000000-0005-0000-0000-000032010000}"/>
    <cellStyle name="Input 2 2 6 3 2" xfId="5088" xr:uid="{DF19B916-8ED5-4B04-B113-FE80593FEE54}"/>
    <cellStyle name="Input 2 2 6 4" xfId="2242" xr:uid="{00000000-0005-0000-0000-000033010000}"/>
    <cellStyle name="Input 2 2 6 4 2" xfId="5124" xr:uid="{1B8479D1-2B11-4889-A615-2A626B73C2EB}"/>
    <cellStyle name="Input 2 2 6 5" xfId="2404" xr:uid="{00000000-0005-0000-0000-000034010000}"/>
    <cellStyle name="Input 2 2 6 5 2" xfId="5286" xr:uid="{BD6A6167-3952-49C2-8771-AB7A8AC4CE6E}"/>
    <cellStyle name="Input 2 2 6 6" xfId="2215" xr:uid="{00000000-0005-0000-0000-000035010000}"/>
    <cellStyle name="Input 2 2 6 6 2" xfId="5097" xr:uid="{1245F7D4-8767-4B1B-B2F0-77C446AF8946}"/>
    <cellStyle name="Input 2 2 6 7" xfId="3036" xr:uid="{00000000-0005-0000-0000-000036010000}"/>
    <cellStyle name="Input 2 2 6 7 2" xfId="5918" xr:uid="{FCB060FF-9D94-4DA8-AEE8-17BB6E5E1B68}"/>
    <cellStyle name="Input 2 2 6 8" xfId="4230" xr:uid="{B4287BB8-7C6A-4089-8F50-CDDD2A238823}"/>
    <cellStyle name="Input 2 2 7" xfId="973" xr:uid="{00000000-0005-0000-0000-000037010000}"/>
    <cellStyle name="Input 2 2 7 2" xfId="3859" xr:uid="{C1029C5A-214A-4805-9109-C3D743801218}"/>
    <cellStyle name="Input 2 2 8" xfId="763" xr:uid="{00000000-0005-0000-0000-000038010000}"/>
    <cellStyle name="Input 2 2 8 2" xfId="3649" xr:uid="{AB62853B-4850-4869-93B3-00DBD3502272}"/>
    <cellStyle name="Input 2 2 9" xfId="2291" xr:uid="{00000000-0005-0000-0000-000039010000}"/>
    <cellStyle name="Input 2 2 9 2" xfId="5173" xr:uid="{80A8A881-4779-49F1-952B-13E5CE2F3BA2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81" xr:uid="{12D54E74-C1F2-42C7-B30A-8F1D9EB3752A}"/>
    <cellStyle name="Input 2 4 3" xfId="2725" xr:uid="{00000000-0005-0000-0000-00003D010000}"/>
    <cellStyle name="Input 2 4 3 2" xfId="5607" xr:uid="{16057A17-C706-4B9A-BC86-A93C95E3E8CE}"/>
    <cellStyle name="Input 2 4 4" xfId="2784" xr:uid="{00000000-0005-0000-0000-00003E010000}"/>
    <cellStyle name="Input 2 4 4 2" xfId="5666" xr:uid="{6632BB5F-C7E4-445F-81A4-FDB7A5225E6E}"/>
    <cellStyle name="Input 2 4 5" xfId="3027" xr:uid="{00000000-0005-0000-0000-00003F010000}"/>
    <cellStyle name="Input 2 4 5 2" xfId="5909" xr:uid="{0582DD2E-5CA7-41D0-9B4B-620EFA06F432}"/>
    <cellStyle name="Input 2 4 6" xfId="3123" xr:uid="{00000000-0005-0000-0000-000040010000}"/>
    <cellStyle name="Input 2 4 6 2" xfId="6005" xr:uid="{A4E59D07-05E7-44CB-8F6B-453F94B6A97E}"/>
    <cellStyle name="Input 2 4 7" xfId="2638" xr:uid="{00000000-0005-0000-0000-000041010000}"/>
    <cellStyle name="Input 2 4 7 2" xfId="5520" xr:uid="{3598A250-393A-4628-9143-AD956EEAA35B}"/>
    <cellStyle name="Input 2 4 8" xfId="4232" xr:uid="{5EDC9D29-8C23-4317-9C44-A6720EBA5B88}"/>
    <cellStyle name="Input 2 5" xfId="806" xr:uid="{00000000-0005-0000-0000-000042010000}"/>
    <cellStyle name="Input 2 5 2" xfId="3692" xr:uid="{C3418A56-F408-41F4-A7C1-6FA4882B521A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40" xr:uid="{97E19803-42DD-4039-B6A1-FABDA13231F2}"/>
    <cellStyle name="Input 3 2 11" xfId="2195" xr:uid="{00000000-0005-0000-0000-000046010000}"/>
    <cellStyle name="Input 3 2 11 2" xfId="5077" xr:uid="{96072D47-F54F-4395-BED9-F3805CDDEC77}"/>
    <cellStyle name="Input 3 2 12" xfId="3359" xr:uid="{B0812451-5057-40CF-AC78-9F4454E2FC41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38" xr:uid="{1AE0F3D4-7DCD-4624-B0EC-1C811B2A91F1}"/>
    <cellStyle name="Input 3 2 2 2 3" xfId="2392" xr:uid="{00000000-0005-0000-0000-00004A010000}"/>
    <cellStyle name="Input 3 2 2 2 3 2" xfId="5274" xr:uid="{D11ED58D-5A86-4643-B551-C7C224055F1B}"/>
    <cellStyle name="Input 3 2 2 2 4" xfId="2717" xr:uid="{00000000-0005-0000-0000-00004B010000}"/>
    <cellStyle name="Input 3 2 2 2 4 2" xfId="5599" xr:uid="{353052AB-A8A8-4B1C-9855-B55E75E53C92}"/>
    <cellStyle name="Input 3 2 2 2 5" xfId="2891" xr:uid="{00000000-0005-0000-0000-00004C010000}"/>
    <cellStyle name="Input 3 2 2 2 5 2" xfId="5773" xr:uid="{11DE0399-C9E5-4DB3-A632-17793DD56FBB}"/>
    <cellStyle name="Input 3 2 2 2 6" xfId="2448" xr:uid="{00000000-0005-0000-0000-00004D010000}"/>
    <cellStyle name="Input 3 2 2 2 6 2" xfId="5330" xr:uid="{9E308FA8-05B4-429E-9600-E7C0ED12A90F}"/>
    <cellStyle name="Input 3 2 2 2 7" xfId="2194" xr:uid="{00000000-0005-0000-0000-00004E010000}"/>
    <cellStyle name="Input 3 2 2 2 7 2" xfId="5076" xr:uid="{E4F22655-4B9D-4ED5-8BEA-3270F4CE970A}"/>
    <cellStyle name="Input 3 2 2 2 8" xfId="4554" xr:uid="{0ABC7357-1DD3-4ADF-9F23-D448DDE9AEDD}"/>
    <cellStyle name="Input 3 2 2 3" xfId="2135" xr:uid="{00000000-0005-0000-0000-00004F010000}"/>
    <cellStyle name="Input 3 2 2 3 2" xfId="2739" xr:uid="{00000000-0005-0000-0000-000050010000}"/>
    <cellStyle name="Input 3 2 2 3 2 2" xfId="5621" xr:uid="{C759FDBC-C992-48D6-9A6E-82DA9AAE2B52}"/>
    <cellStyle name="Input 3 2 2 3 3" xfId="2849" xr:uid="{00000000-0005-0000-0000-000051010000}"/>
    <cellStyle name="Input 3 2 2 3 3 2" xfId="5731" xr:uid="{B3D3FDD5-550D-42F0-BED4-347B72FF88C3}"/>
    <cellStyle name="Input 3 2 2 3 4" xfId="2953" xr:uid="{00000000-0005-0000-0000-000052010000}"/>
    <cellStyle name="Input 3 2 2 3 4 2" xfId="5835" xr:uid="{5DF8576F-A947-4F68-B6A3-3CF980F09DB6}"/>
    <cellStyle name="Input 3 2 2 3 5" xfId="3076" xr:uid="{00000000-0005-0000-0000-000053010000}"/>
    <cellStyle name="Input 3 2 2 3 5 2" xfId="5958" xr:uid="{D18E8A2C-BE87-4EE6-A742-251AAC2DF7A6}"/>
    <cellStyle name="Input 3 2 2 3 6" xfId="2287" xr:uid="{00000000-0005-0000-0000-000054010000}"/>
    <cellStyle name="Input 3 2 2 3 6 2" xfId="5169" xr:uid="{2C18529F-F197-46E6-B4A4-40F1548102E9}"/>
    <cellStyle name="Input 3 2 2 3 7" xfId="3225" xr:uid="{00000000-0005-0000-0000-000055010000}"/>
    <cellStyle name="Input 3 2 2 3 7 2" xfId="6107" xr:uid="{3D23A4CD-0332-45BE-975D-1992BC226BED}"/>
    <cellStyle name="Input 3 2 2 3 8" xfId="5017" xr:uid="{1508C35C-C07C-49ED-8D07-2792DE56D799}"/>
    <cellStyle name="Input 3 2 2 4" xfId="2126" xr:uid="{00000000-0005-0000-0000-000056010000}"/>
    <cellStyle name="Input 3 2 2 4 2" xfId="2730" xr:uid="{00000000-0005-0000-0000-000057010000}"/>
    <cellStyle name="Input 3 2 2 4 2 2" xfId="5612" xr:uid="{55E99C31-2A4B-460D-9DBB-D32874F0D540}"/>
    <cellStyle name="Input 3 2 2 4 3" xfId="2840" xr:uid="{00000000-0005-0000-0000-000058010000}"/>
    <cellStyle name="Input 3 2 2 4 3 2" xfId="5722" xr:uid="{278CDFAA-5C58-420D-89C5-E4766C3A2DC9}"/>
    <cellStyle name="Input 3 2 2 4 4" xfId="2944" xr:uid="{00000000-0005-0000-0000-000059010000}"/>
    <cellStyle name="Input 3 2 2 4 4 2" xfId="5826" xr:uid="{B65EBD9E-6CE4-4E78-8AB6-8D32AD7363C7}"/>
    <cellStyle name="Input 3 2 2 4 5" xfId="3067" xr:uid="{00000000-0005-0000-0000-00005A010000}"/>
    <cellStyle name="Input 3 2 2 4 5 2" xfId="5949" xr:uid="{0116AE78-2611-4FC6-89D7-EDC6F8111589}"/>
    <cellStyle name="Input 3 2 2 4 6" xfId="2530" xr:uid="{00000000-0005-0000-0000-00005B010000}"/>
    <cellStyle name="Input 3 2 2 4 6 2" xfId="5412" xr:uid="{9AEA2907-5325-472F-9CEA-E1C0C24DFD22}"/>
    <cellStyle name="Input 3 2 2 4 7" xfId="3216" xr:uid="{00000000-0005-0000-0000-00005C010000}"/>
    <cellStyle name="Input 3 2 2 4 7 2" xfId="6098" xr:uid="{3AD457A5-D990-45BE-8797-5704D2FD7876}"/>
    <cellStyle name="Input 3 2 2 4 8" xfId="5008" xr:uid="{E6ECF7F7-D03C-47C9-8A57-235DE0D76FA2}"/>
    <cellStyle name="Input 3 2 2 5" xfId="1235" xr:uid="{00000000-0005-0000-0000-00005D010000}"/>
    <cellStyle name="Input 3 2 2 5 2" xfId="4121" xr:uid="{BF01B69C-BB23-4DB0-9547-F192A62B73CC}"/>
    <cellStyle name="Input 3 2 2 6" xfId="2313" xr:uid="{00000000-0005-0000-0000-00005E010000}"/>
    <cellStyle name="Input 3 2 2 6 2" xfId="5195" xr:uid="{9E9CB09E-D76C-4483-B3F9-0BB19CFD5D3F}"/>
    <cellStyle name="Input 3 2 2 7" xfId="2396" xr:uid="{00000000-0005-0000-0000-00005F010000}"/>
    <cellStyle name="Input 3 2 2 7 2" xfId="5278" xr:uid="{12C71760-188F-491C-B2AB-E96554AC2649}"/>
    <cellStyle name="Input 3 2 2 8" xfId="822" xr:uid="{00000000-0005-0000-0000-000060010000}"/>
    <cellStyle name="Input 3 2 2 8 2" xfId="3708" xr:uid="{73D1E6C7-ECA9-465F-8DCC-B1296DB2695D}"/>
    <cellStyle name="Input 3 2 2 9" xfId="3551" xr:uid="{59E4454C-DB04-4EE3-8E4E-10DF8D1A78E4}"/>
    <cellStyle name="Input 3 2 3" xfId="1455" xr:uid="{00000000-0005-0000-0000-000061010000}"/>
    <cellStyle name="Input 3 2 3 2" xfId="809" xr:uid="{00000000-0005-0000-0000-000062010000}"/>
    <cellStyle name="Input 3 2 3 2 2" xfId="3695" xr:uid="{9942BED5-A5CB-4809-88D3-204C5EF88CE2}"/>
    <cellStyle name="Input 3 2 3 3" xfId="2503" xr:uid="{00000000-0005-0000-0000-000063010000}"/>
    <cellStyle name="Input 3 2 3 3 2" xfId="5385" xr:uid="{452DBF6B-69D7-47E9-B04A-E62A592495BA}"/>
    <cellStyle name="Input 3 2 3 4" xfId="2782" xr:uid="{00000000-0005-0000-0000-000064010000}"/>
    <cellStyle name="Input 3 2 3 4 2" xfId="5664" xr:uid="{67A0E16B-9B26-459D-A7B6-BB7A335418CE}"/>
    <cellStyle name="Input 3 2 3 5" xfId="2286" xr:uid="{00000000-0005-0000-0000-000065010000}"/>
    <cellStyle name="Input 3 2 3 5 2" xfId="5168" xr:uid="{E8212440-F7DF-4A67-89B8-D92E4879DEA2}"/>
    <cellStyle name="Input 3 2 3 6" xfId="2471" xr:uid="{00000000-0005-0000-0000-000066010000}"/>
    <cellStyle name="Input 3 2 3 6 2" xfId="5353" xr:uid="{9C06C237-0965-4EA2-8E80-A8DCC6FD5336}"/>
    <cellStyle name="Input 3 2 3 7" xfId="2888" xr:uid="{00000000-0005-0000-0000-000067010000}"/>
    <cellStyle name="Input 3 2 3 7 2" xfId="5770" xr:uid="{A22A5FA8-D7E7-4525-9936-02348B69F6C4}"/>
    <cellStyle name="Input 3 2 3 8" xfId="4341" xr:uid="{4977EA1C-98C5-487A-9257-4DD36C468A6F}"/>
    <cellStyle name="Input 3 2 4" xfId="1388" xr:uid="{00000000-0005-0000-0000-000068010000}"/>
    <cellStyle name="Input 3 2 4 2" xfId="803" xr:uid="{00000000-0005-0000-0000-000069010000}"/>
    <cellStyle name="Input 3 2 4 2 2" xfId="3689" xr:uid="{85B109BA-38B6-4B84-B373-AE1A2FDE139A}"/>
    <cellStyle name="Input 3 2 4 3" xfId="2695" xr:uid="{00000000-0005-0000-0000-00006A010000}"/>
    <cellStyle name="Input 3 2 4 3 2" xfId="5577" xr:uid="{C2436A1F-963A-4989-A813-D408AD8C7D0A}"/>
    <cellStyle name="Input 3 2 4 4" xfId="815" xr:uid="{00000000-0005-0000-0000-00006B010000}"/>
    <cellStyle name="Input 3 2 4 4 2" xfId="3701" xr:uid="{8F48EEA7-A726-4D90-962C-A0C47AEE4B3D}"/>
    <cellStyle name="Input 3 2 4 5" xfId="2795" xr:uid="{00000000-0005-0000-0000-00006C010000}"/>
    <cellStyle name="Input 3 2 4 5 2" xfId="5677" xr:uid="{9494D6D6-4166-4F4B-8303-D782CB31CAC3}"/>
    <cellStyle name="Input 3 2 4 6" xfId="1039" xr:uid="{00000000-0005-0000-0000-00006D010000}"/>
    <cellStyle name="Input 3 2 4 6 2" xfId="3925" xr:uid="{2E70BDC9-95D9-43FE-8A6E-1FC3369235F4}"/>
    <cellStyle name="Input 3 2 4 7" xfId="3014" xr:uid="{00000000-0005-0000-0000-00006E010000}"/>
    <cellStyle name="Input 3 2 4 7 2" xfId="5896" xr:uid="{0F0A011A-6CC9-4E5A-842C-9E5E861EFB7F}"/>
    <cellStyle name="Input 3 2 4 8" xfId="4274" xr:uid="{191DADA9-1924-4A26-9C32-90008B4B224F}"/>
    <cellStyle name="Input 3 2 5" xfId="2163" xr:uid="{00000000-0005-0000-0000-00006F010000}"/>
    <cellStyle name="Input 3 2 5 2" xfId="2767" xr:uid="{00000000-0005-0000-0000-000070010000}"/>
    <cellStyle name="Input 3 2 5 2 2" xfId="5649" xr:uid="{CD5DC332-205A-4295-AF50-71F473D87D54}"/>
    <cellStyle name="Input 3 2 5 3" xfId="2877" xr:uid="{00000000-0005-0000-0000-000071010000}"/>
    <cellStyle name="Input 3 2 5 3 2" xfId="5759" xr:uid="{A11AA1F6-8E6B-430F-9B49-16813AB98FF9}"/>
    <cellStyle name="Input 3 2 5 4" xfId="2981" xr:uid="{00000000-0005-0000-0000-000072010000}"/>
    <cellStyle name="Input 3 2 5 4 2" xfId="5863" xr:uid="{275776BE-37E2-48CD-BFD2-ACCD96484264}"/>
    <cellStyle name="Input 3 2 5 5" xfId="3104" xr:uid="{00000000-0005-0000-0000-000073010000}"/>
    <cellStyle name="Input 3 2 5 5 2" xfId="5986" xr:uid="{E8D22AC7-021F-4DE2-9F86-666DFFECD56C}"/>
    <cellStyle name="Input 3 2 5 6" xfId="3176" xr:uid="{00000000-0005-0000-0000-000074010000}"/>
    <cellStyle name="Input 3 2 5 6 2" xfId="6058" xr:uid="{85E410BA-177B-4B9B-A930-154DFFDCCDCC}"/>
    <cellStyle name="Input 3 2 5 7" xfId="3253" xr:uid="{00000000-0005-0000-0000-000075010000}"/>
    <cellStyle name="Input 3 2 5 7 2" xfId="6135" xr:uid="{A601C624-6CF9-4DDA-A450-DF951E4D03A5}"/>
    <cellStyle name="Input 3 2 5 8" xfId="5045" xr:uid="{33471B1A-89E5-418F-8CCF-5AFFD8D5D436}"/>
    <cellStyle name="Input 3 2 6" xfId="1556" xr:uid="{00000000-0005-0000-0000-000076010000}"/>
    <cellStyle name="Input 3 2 6 2" xfId="2388" xr:uid="{00000000-0005-0000-0000-000077010000}"/>
    <cellStyle name="Input 3 2 6 2 2" xfId="5270" xr:uid="{7B464B38-F842-4B8C-8558-647AB40CCF4F}"/>
    <cellStyle name="Input 3 2 6 3" xfId="2283" xr:uid="{00000000-0005-0000-0000-000078010000}"/>
    <cellStyle name="Input 3 2 6 3 2" xfId="5165" xr:uid="{19AEE792-B7F9-457D-A6F9-F0CE7E15F2CF}"/>
    <cellStyle name="Input 3 2 6 4" xfId="2198" xr:uid="{00000000-0005-0000-0000-000079010000}"/>
    <cellStyle name="Input 3 2 6 4 2" xfId="5080" xr:uid="{0884CB4B-7B17-47A0-BFAF-2DDAC352D20A}"/>
    <cellStyle name="Input 3 2 6 5" xfId="784" xr:uid="{00000000-0005-0000-0000-00007A010000}"/>
    <cellStyle name="Input 3 2 6 5 2" xfId="3670" xr:uid="{92FD6406-9BE6-4B89-8960-A0A2ED04542F}"/>
    <cellStyle name="Input 3 2 6 6" xfId="2270" xr:uid="{00000000-0005-0000-0000-00007B010000}"/>
    <cellStyle name="Input 3 2 6 6 2" xfId="5152" xr:uid="{7D8D733E-AA62-45C3-A3D2-CA4372F23524}"/>
    <cellStyle name="Input 3 2 6 7" xfId="811" xr:uid="{00000000-0005-0000-0000-00007C010000}"/>
    <cellStyle name="Input 3 2 6 7 2" xfId="3697" xr:uid="{85E0111E-E2C2-4A23-92D1-7D8052DDE558}"/>
    <cellStyle name="Input 3 2 6 8" xfId="4442" xr:uid="{4B6C8C22-3764-4578-B7EA-E8BD86250E77}"/>
    <cellStyle name="Input 3 2 7" xfId="944" xr:uid="{00000000-0005-0000-0000-00007D010000}"/>
    <cellStyle name="Input 3 2 7 2" xfId="3830" xr:uid="{B7371BAB-4F8A-4774-B233-61D78A207DA1}"/>
    <cellStyle name="Input 3 2 8" xfId="1060" xr:uid="{00000000-0005-0000-0000-00007E010000}"/>
    <cellStyle name="Input 3 2 8 2" xfId="3946" xr:uid="{6647DAE7-3B80-4272-8E25-6DAA3751785C}"/>
    <cellStyle name="Input 3 2 9" xfId="2545" xr:uid="{00000000-0005-0000-0000-00007F010000}"/>
    <cellStyle name="Input 3 2 9 2" xfId="5427" xr:uid="{8DE8E6BB-4B3F-4586-8AFA-54BE06FDD6A9}"/>
    <cellStyle name="Input 3 3" xfId="1768" xr:uid="{00000000-0005-0000-0000-000080010000}"/>
    <cellStyle name="Input 3 3 10" xfId="4650" xr:uid="{ED7A1C90-0B4B-4DAD-BB6A-4A834F02D312}"/>
    <cellStyle name="Input 3 3 2" xfId="2148" xr:uid="{00000000-0005-0000-0000-000081010000}"/>
    <cellStyle name="Input 3 3 2 2" xfId="2752" xr:uid="{00000000-0005-0000-0000-000082010000}"/>
    <cellStyle name="Input 3 3 2 2 2" xfId="5634" xr:uid="{6A4740C1-AE61-49F3-A0CE-7749C8FCEA05}"/>
    <cellStyle name="Input 3 3 2 3" xfId="2862" xr:uid="{00000000-0005-0000-0000-000083010000}"/>
    <cellStyle name="Input 3 3 2 3 2" xfId="5744" xr:uid="{759B2FA3-7B2E-42AB-9683-7DDABED1933F}"/>
    <cellStyle name="Input 3 3 2 4" xfId="2966" xr:uid="{00000000-0005-0000-0000-000084010000}"/>
    <cellStyle name="Input 3 3 2 4 2" xfId="5848" xr:uid="{0E03D0F5-E718-4839-959A-FEA6FFE6AD90}"/>
    <cellStyle name="Input 3 3 2 5" xfId="3089" xr:uid="{00000000-0005-0000-0000-000085010000}"/>
    <cellStyle name="Input 3 3 2 5 2" xfId="5971" xr:uid="{C0E25B69-4A35-481B-803E-A16680CF4423}"/>
    <cellStyle name="Input 3 3 2 6" xfId="3161" xr:uid="{00000000-0005-0000-0000-000086010000}"/>
    <cellStyle name="Input 3 3 2 6 2" xfId="6043" xr:uid="{8EE166E1-0DC0-4546-9563-2CFA9018F59F}"/>
    <cellStyle name="Input 3 3 2 7" xfId="3238" xr:uid="{00000000-0005-0000-0000-000087010000}"/>
    <cellStyle name="Input 3 3 2 7 2" xfId="6120" xr:uid="{6722531B-0A24-41C6-8ACD-14B4C5EBBF23}"/>
    <cellStyle name="Input 3 3 2 8" xfId="5030" xr:uid="{472C4888-F827-437C-BC7E-8FDCD02679C8}"/>
    <cellStyle name="Input 3 3 3" xfId="2125" xr:uid="{00000000-0005-0000-0000-000088010000}"/>
    <cellStyle name="Input 3 3 3 2" xfId="2729" xr:uid="{00000000-0005-0000-0000-000089010000}"/>
    <cellStyle name="Input 3 3 3 2 2" xfId="5611" xr:uid="{ED723A37-A793-4B19-B32D-031D3B7800B2}"/>
    <cellStyle name="Input 3 3 3 3" xfId="2839" xr:uid="{00000000-0005-0000-0000-00008A010000}"/>
    <cellStyle name="Input 3 3 3 3 2" xfId="5721" xr:uid="{1242D1A6-645F-4FAD-81A5-7F6FD1410E9A}"/>
    <cellStyle name="Input 3 3 3 4" xfId="2943" xr:uid="{00000000-0005-0000-0000-00008B010000}"/>
    <cellStyle name="Input 3 3 3 4 2" xfId="5825" xr:uid="{05310D24-D266-47A1-9CF0-95D6E1A4E6A2}"/>
    <cellStyle name="Input 3 3 3 5" xfId="3066" xr:uid="{00000000-0005-0000-0000-00008C010000}"/>
    <cellStyle name="Input 3 3 3 5 2" xfId="5948" xr:uid="{F7E3BC80-6ABF-4AD3-AB17-33FF76BCA2C4}"/>
    <cellStyle name="Input 3 3 3 6" xfId="854" xr:uid="{00000000-0005-0000-0000-00008D010000}"/>
    <cellStyle name="Input 3 3 3 6 2" xfId="3740" xr:uid="{5FEB3169-AD2B-48CF-BD1B-56247E895C90}"/>
    <cellStyle name="Input 3 3 3 7" xfId="3215" xr:uid="{00000000-0005-0000-0000-00008E010000}"/>
    <cellStyle name="Input 3 3 3 7 2" xfId="6097" xr:uid="{BEF51FE1-F8FD-4F01-9150-DC75F34D52DE}"/>
    <cellStyle name="Input 3 3 3 8" xfId="5007" xr:uid="{D28E0B60-599A-4C7F-823C-8DECD203E3DD}"/>
    <cellStyle name="Input 3 3 4" xfId="2359" xr:uid="{00000000-0005-0000-0000-00008F010000}"/>
    <cellStyle name="Input 3 3 4 2" xfId="5241" xr:uid="{6D4E6383-AD26-4EE6-ACBC-8C4DF695C46A}"/>
    <cellStyle name="Input 3 3 5" xfId="2370" xr:uid="{00000000-0005-0000-0000-000090010000}"/>
    <cellStyle name="Input 3 3 5 2" xfId="5252" xr:uid="{19C986BC-27C0-4E87-9575-4152151F4ACB}"/>
    <cellStyle name="Input 3 3 6" xfId="2377" xr:uid="{00000000-0005-0000-0000-000091010000}"/>
    <cellStyle name="Input 3 3 6 2" xfId="5259" xr:uid="{BAF05ED4-5FF0-43BE-8CF8-CCC52E37A374}"/>
    <cellStyle name="Input 3 3 7" xfId="3052" xr:uid="{00000000-0005-0000-0000-000092010000}"/>
    <cellStyle name="Input 3 3 7 2" xfId="5934" xr:uid="{95E3E4CA-AF35-4971-8201-79C33CB12534}"/>
    <cellStyle name="Input 3 3 8" xfId="2893" xr:uid="{00000000-0005-0000-0000-000093010000}"/>
    <cellStyle name="Input 3 3 8 2" xfId="5775" xr:uid="{00F20640-01D6-4627-8D75-C3EBFB0277D4}"/>
    <cellStyle name="Input 3 3 9" xfId="2416" xr:uid="{00000000-0005-0000-0000-000094010000}"/>
    <cellStyle name="Input 3 3 9 2" xfId="5298" xr:uid="{EE6141CF-7A6E-4645-87D7-DD56E9C8616F}"/>
    <cellStyle name="Input 3 4" xfId="1345" xr:uid="{00000000-0005-0000-0000-000095010000}"/>
    <cellStyle name="Input 3 4 2" xfId="2552" xr:uid="{00000000-0005-0000-0000-000096010000}"/>
    <cellStyle name="Input 3 4 2 2" xfId="5434" xr:uid="{3595C92D-E7F3-4C98-B27D-47D1062D73F2}"/>
    <cellStyle name="Input 3 4 3" xfId="2563" xr:uid="{00000000-0005-0000-0000-000097010000}"/>
    <cellStyle name="Input 3 4 3 2" xfId="5445" xr:uid="{6D357C32-44FF-41E9-BB9C-B4FBFAC3A982}"/>
    <cellStyle name="Input 3 4 4" xfId="2419" xr:uid="{00000000-0005-0000-0000-000098010000}"/>
    <cellStyle name="Input 3 4 4 2" xfId="5301" xr:uid="{485D9640-C2D7-4D33-9C35-50F78C369914}"/>
    <cellStyle name="Input 3 4 5" xfId="2456" xr:uid="{00000000-0005-0000-0000-000099010000}"/>
    <cellStyle name="Input 3 4 5 2" xfId="5338" xr:uid="{34529958-9839-4EF8-809B-2F4AF000693B}"/>
    <cellStyle name="Input 3 4 6" xfId="2618" xr:uid="{00000000-0005-0000-0000-00009A010000}"/>
    <cellStyle name="Input 3 4 6 2" xfId="5500" xr:uid="{CE4EA4F3-0C3F-4BA1-AC70-F1FB0513ABD8}"/>
    <cellStyle name="Input 3 4 7" xfId="1071" xr:uid="{00000000-0005-0000-0000-00009B010000}"/>
    <cellStyle name="Input 3 4 7 2" xfId="3957" xr:uid="{FC4D749A-C65B-43B2-9338-6F43C87B1C9C}"/>
    <cellStyle name="Input 3 4 8" xfId="4231" xr:uid="{48705E8B-90C5-4729-9DE4-1C0CD0461D8A}"/>
    <cellStyle name="Input 3 5" xfId="805" xr:uid="{00000000-0005-0000-0000-00009C010000}"/>
    <cellStyle name="Input 3 5 2" xfId="3691" xr:uid="{532B5846-52CE-49BF-821E-1F63AA07D86D}"/>
    <cellStyle name="Input 3 6" xfId="2185" xr:uid="{00000000-0005-0000-0000-00009D010000}"/>
    <cellStyle name="Input 3 6 2" xfId="5067" xr:uid="{642E3CAE-0CEC-4489-A377-9F43687DC879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13" xr:uid="{E0CF0CE6-9D9E-4DF4-8712-04EE058816CA}"/>
    <cellStyle name="Input 5 3" xfId="2184" xr:uid="{00000000-0005-0000-0000-0000A1010000}"/>
    <cellStyle name="Input 5 3 2" xfId="5066" xr:uid="{6FE615EA-0844-4F20-B4DC-CC3D79FAF475}"/>
    <cellStyle name="Input 5 4" xfId="2810" xr:uid="{00000000-0005-0000-0000-0000A2010000}"/>
    <cellStyle name="Input 5 4 2" xfId="5692" xr:uid="{33AA905C-6635-4982-8730-8F1325D9FD19}"/>
    <cellStyle name="Input 5 5" xfId="816" xr:uid="{00000000-0005-0000-0000-0000A3010000}"/>
    <cellStyle name="Input 5 5 2" xfId="3702" xr:uid="{60EAC43B-8E84-47B9-B75C-379CB40F531B}"/>
    <cellStyle name="Input 5 6" xfId="2302" xr:uid="{00000000-0005-0000-0000-0000A4010000}"/>
    <cellStyle name="Input 5 6 2" xfId="5184" xr:uid="{B9530893-B8D9-4446-BE09-CF82384256BA}"/>
    <cellStyle name="Input 5 7" xfId="2524" xr:uid="{00000000-0005-0000-0000-0000A5010000}"/>
    <cellStyle name="Input 5 7 2" xfId="5406" xr:uid="{C855CED3-8494-47F7-B283-48BC377716C3}"/>
    <cellStyle name="Input 5 8" xfId="4217" xr:uid="{2115D0A5-0344-44FA-BF16-92DA5A41A4B3}"/>
    <cellStyle name="Input 6" xfId="774" xr:uid="{00000000-0005-0000-0000-0000A6010000}"/>
    <cellStyle name="Input 6 2" xfId="3660" xr:uid="{E4A183D4-3458-48F9-AC87-00A46DB42E15}"/>
    <cellStyle name="Izhod 2" xfId="103" xr:uid="{00000000-0005-0000-0000-0000A7010000}"/>
    <cellStyle name="Izhod 2 10" xfId="2567" xr:uid="{00000000-0005-0000-0000-0000A8010000}"/>
    <cellStyle name="Izhod 2 10 2" xfId="5449" xr:uid="{696BF29E-8B1D-446B-820C-6EF11EEF8DC1}"/>
    <cellStyle name="Izhod 2 11" xfId="2546" xr:uid="{00000000-0005-0000-0000-0000A9010000}"/>
    <cellStyle name="Izhod 2 11 2" xfId="5428" xr:uid="{A75755F4-4109-45C4-8F2D-D1F221E24966}"/>
    <cellStyle name="Izhod 2 12" xfId="2526" xr:uid="{00000000-0005-0000-0000-0000AA010000}"/>
    <cellStyle name="Izhod 2 12 2" xfId="5408" xr:uid="{70B9F176-4F19-48BB-97B5-2C1CCCC8EC78}"/>
    <cellStyle name="Izhod 2 2" xfId="260" xr:uid="{00000000-0005-0000-0000-0000AB010000}"/>
    <cellStyle name="Izhod 2 2 10" xfId="2645" xr:uid="{00000000-0005-0000-0000-0000AC010000}"/>
    <cellStyle name="Izhod 2 2 10 2" xfId="5527" xr:uid="{3B8B5B94-E098-4CF0-81AD-04C1D68B3E80}"/>
    <cellStyle name="Izhod 2 2 11" xfId="2366" xr:uid="{00000000-0005-0000-0000-0000AD010000}"/>
    <cellStyle name="Izhod 2 2 11 2" xfId="5248" xr:uid="{A775E7B8-E323-4BE8-B1D5-DD418B024E17}"/>
    <cellStyle name="Izhod 2 2 12" xfId="3352" xr:uid="{D0B8E073-B4AB-4E9C-A362-4E1E2C460C8E}"/>
    <cellStyle name="Izhod 2 2 2" xfId="657" xr:uid="{00000000-0005-0000-0000-0000AE010000}"/>
    <cellStyle name="Izhod 2 2 2 10" xfId="3544" xr:uid="{48F5019A-0CF5-4881-8AFB-DADAFCC3E7DE}"/>
    <cellStyle name="Izhod 2 2 2 2" xfId="1661" xr:uid="{00000000-0005-0000-0000-0000AF010000}"/>
    <cellStyle name="Izhod 2 2 2 2 2" xfId="2673" xr:uid="{00000000-0005-0000-0000-0000B0010000}"/>
    <cellStyle name="Izhod 2 2 2 2 2 2" xfId="5555" xr:uid="{7EAE3B75-3249-4A28-BD7A-7748763B7567}"/>
    <cellStyle name="Izhod 2 2 2 2 3" xfId="2400" xr:uid="{00000000-0005-0000-0000-0000B1010000}"/>
    <cellStyle name="Izhod 2 2 2 2 3 2" xfId="5282" xr:uid="{6EE7B4C0-DDAF-495E-A9D2-69EEC0F92B0F}"/>
    <cellStyle name="Izhod 2 2 2 2 4" xfId="802" xr:uid="{00000000-0005-0000-0000-0000B2010000}"/>
    <cellStyle name="Izhod 2 2 2 2 4 2" xfId="3688" xr:uid="{1E3C877B-7BA8-4067-9C3A-E72AB5ECA0B5}"/>
    <cellStyle name="Izhod 2 2 2 2 5" xfId="3005" xr:uid="{00000000-0005-0000-0000-0000B3010000}"/>
    <cellStyle name="Izhod 2 2 2 2 5 2" xfId="5887" xr:uid="{FA9442A0-7415-436F-8177-FC676003069E}"/>
    <cellStyle name="Izhod 2 2 2 2 6" xfId="3032" xr:uid="{00000000-0005-0000-0000-0000B4010000}"/>
    <cellStyle name="Izhod 2 2 2 2 6 2" xfId="5914" xr:uid="{ED4ABF03-29B8-4613-98DB-E34AC18355AC}"/>
    <cellStyle name="Izhod 2 2 2 2 7" xfId="3129" xr:uid="{00000000-0005-0000-0000-0000B5010000}"/>
    <cellStyle name="Izhod 2 2 2 2 7 2" xfId="6011" xr:uid="{669E23C5-1398-4A1A-855F-7A02940CECE4}"/>
    <cellStyle name="Izhod 2 2 2 2 8" xfId="2218" xr:uid="{00000000-0005-0000-0000-0000B6010000}"/>
    <cellStyle name="Izhod 2 2 2 2 8 2" xfId="5100" xr:uid="{D265A258-2472-4D18-9324-3D7AB2EA64BB}"/>
    <cellStyle name="Izhod 2 2 2 2 9" xfId="4547" xr:uid="{F84EDB4C-ED93-4FCE-87B8-2E82BEFF5FF3}"/>
    <cellStyle name="Izhod 2 2 2 3" xfId="2129" xr:uid="{00000000-0005-0000-0000-0000B7010000}"/>
    <cellStyle name="Izhod 2 2 2 3 2" xfId="2733" xr:uid="{00000000-0005-0000-0000-0000B8010000}"/>
    <cellStyle name="Izhod 2 2 2 3 2 2" xfId="5615" xr:uid="{EA65E79F-F055-4ABA-BBDB-EA02D42389D7}"/>
    <cellStyle name="Izhod 2 2 2 3 3" xfId="2843" xr:uid="{00000000-0005-0000-0000-0000B9010000}"/>
    <cellStyle name="Izhod 2 2 2 3 3 2" xfId="5725" xr:uid="{226274AB-4208-4481-B946-C4BDEAF40EEA}"/>
    <cellStyle name="Izhod 2 2 2 3 4" xfId="2947" xr:uid="{00000000-0005-0000-0000-0000BA010000}"/>
    <cellStyle name="Izhod 2 2 2 3 4 2" xfId="5829" xr:uid="{60A5E1E9-A8E6-41C7-AB7A-A7F058E9E133}"/>
    <cellStyle name="Izhod 2 2 2 3 5" xfId="3070" xr:uid="{00000000-0005-0000-0000-0000BB010000}"/>
    <cellStyle name="Izhod 2 2 2 3 5 2" xfId="5952" xr:uid="{70B71376-2AB5-4371-B3A4-79E6DDC6B5CB}"/>
    <cellStyle name="Izhod 2 2 2 3 6" xfId="3143" xr:uid="{00000000-0005-0000-0000-0000BC010000}"/>
    <cellStyle name="Izhod 2 2 2 3 6 2" xfId="6025" xr:uid="{C066D759-F760-46C3-9AD3-4F976561AE72}"/>
    <cellStyle name="Izhod 2 2 2 3 7" xfId="840" xr:uid="{00000000-0005-0000-0000-0000BD010000}"/>
    <cellStyle name="Izhod 2 2 2 3 7 2" xfId="3726" xr:uid="{37EC21D8-5A5C-4905-A7AB-4919A362519D}"/>
    <cellStyle name="Izhod 2 2 2 3 8" xfId="3219" xr:uid="{00000000-0005-0000-0000-0000BE010000}"/>
    <cellStyle name="Izhod 2 2 2 3 8 2" xfId="6101" xr:uid="{D84847D4-717D-4E02-AAC6-76D598BD10EF}"/>
    <cellStyle name="Izhod 2 2 2 3 9" xfId="5011" xr:uid="{7D874F8D-06C5-432A-B3AE-6624F1C5FD4D}"/>
    <cellStyle name="Izhod 2 2 2 4" xfId="1543" xr:uid="{00000000-0005-0000-0000-0000BF010000}"/>
    <cellStyle name="Izhod 2 2 2 4 2" xfId="2373" xr:uid="{00000000-0005-0000-0000-0000C0010000}"/>
    <cellStyle name="Izhod 2 2 2 4 2 2" xfId="5255" xr:uid="{03CD6474-347C-472F-811C-76B48E4E3CD4}"/>
    <cellStyle name="Izhod 2 2 2 4 3" xfId="2274" xr:uid="{00000000-0005-0000-0000-0000C1010000}"/>
    <cellStyle name="Izhod 2 2 2 4 3 2" xfId="5156" xr:uid="{7591D286-0C31-4AA4-902F-9BF2B0A1BE09}"/>
    <cellStyle name="Izhod 2 2 2 4 4" xfId="2200" xr:uid="{00000000-0005-0000-0000-0000C2010000}"/>
    <cellStyle name="Izhod 2 2 2 4 4 2" xfId="5082" xr:uid="{5BD36E53-11E3-44D1-AAEE-D638D1EE07F8}"/>
    <cellStyle name="Izhod 2 2 2 4 5" xfId="2579" xr:uid="{00000000-0005-0000-0000-0000C3010000}"/>
    <cellStyle name="Izhod 2 2 2 4 5 2" xfId="5461" xr:uid="{BEC59335-6550-4A70-9C4A-B95409568736}"/>
    <cellStyle name="Izhod 2 2 2 4 6" xfId="2437" xr:uid="{00000000-0005-0000-0000-0000C4010000}"/>
    <cellStyle name="Izhod 2 2 2 4 6 2" xfId="5319" xr:uid="{FA77AF19-4C1A-4B47-844E-277E1D29276F}"/>
    <cellStyle name="Izhod 2 2 2 4 7" xfId="3043" xr:uid="{00000000-0005-0000-0000-0000C5010000}"/>
    <cellStyle name="Izhod 2 2 2 4 7 2" xfId="5925" xr:uid="{DC3116D4-22F4-4B61-AD48-85327848D24C}"/>
    <cellStyle name="Izhod 2 2 2 4 8" xfId="3147" xr:uid="{00000000-0005-0000-0000-0000C6010000}"/>
    <cellStyle name="Izhod 2 2 2 4 8 2" xfId="6029" xr:uid="{705A381D-10BE-4F8D-BFB8-56EBEEFBA3A9}"/>
    <cellStyle name="Izhod 2 2 2 4 9" xfId="4429" xr:uid="{9BC6BC97-D983-43B4-96FC-7E0F7011C402}"/>
    <cellStyle name="Izhod 2 2 2 5" xfId="2169" xr:uid="{00000000-0005-0000-0000-0000C7010000}"/>
    <cellStyle name="Izhod 2 2 2 5 2" xfId="2773" xr:uid="{00000000-0005-0000-0000-0000C8010000}"/>
    <cellStyle name="Izhod 2 2 2 5 2 2" xfId="5655" xr:uid="{D425668E-797E-421C-8E05-B94A67E0489F}"/>
    <cellStyle name="Izhod 2 2 2 5 3" xfId="2883" xr:uid="{00000000-0005-0000-0000-0000C9010000}"/>
    <cellStyle name="Izhod 2 2 2 5 3 2" xfId="5765" xr:uid="{35D2E755-33B6-43F8-BFED-9CA5F3D144A1}"/>
    <cellStyle name="Izhod 2 2 2 5 4" xfId="2987" xr:uid="{00000000-0005-0000-0000-0000CA010000}"/>
    <cellStyle name="Izhod 2 2 2 5 4 2" xfId="5869" xr:uid="{D69AB8F5-35D3-4721-992E-F5B78B3DCC7F}"/>
    <cellStyle name="Izhod 2 2 2 5 5" xfId="3050" xr:uid="{00000000-0005-0000-0000-0000CB010000}"/>
    <cellStyle name="Izhod 2 2 2 5 5 2" xfId="5932" xr:uid="{FB2F63CD-3E81-4158-82F2-3A5B1CCDEC5D}"/>
    <cellStyle name="Izhod 2 2 2 5 6" xfId="3110" xr:uid="{00000000-0005-0000-0000-0000CC010000}"/>
    <cellStyle name="Izhod 2 2 2 5 6 2" xfId="5992" xr:uid="{9796D453-423E-463C-BDF7-DAF4A5837127}"/>
    <cellStyle name="Izhod 2 2 2 5 7" xfId="3182" xr:uid="{00000000-0005-0000-0000-0000CD010000}"/>
    <cellStyle name="Izhod 2 2 2 5 7 2" xfId="6064" xr:uid="{DD8FBD28-E049-4F58-A4ED-F7AAED855535}"/>
    <cellStyle name="Izhod 2 2 2 5 8" xfId="3259" xr:uid="{00000000-0005-0000-0000-0000CE010000}"/>
    <cellStyle name="Izhod 2 2 2 5 8 2" xfId="6141" xr:uid="{BEB18423-B6CC-4ADE-9163-3EAF9BAA8DB1}"/>
    <cellStyle name="Izhod 2 2 2 5 9" xfId="5051" xr:uid="{A47F226F-FB3A-4779-93B8-353DBD48F2F8}"/>
    <cellStyle name="Izhod 2 2 2 6" xfId="1228" xr:uid="{00000000-0005-0000-0000-0000CF010000}"/>
    <cellStyle name="Izhod 2 2 2 6 2" xfId="4114" xr:uid="{EDBEBB42-94A8-4321-84CA-CC87F69379D8}"/>
    <cellStyle name="Izhod 2 2 2 7" xfId="2307" xr:uid="{00000000-0005-0000-0000-0000D0010000}"/>
    <cellStyle name="Izhod 2 2 2 7 2" xfId="5189" xr:uid="{74A9EED9-932D-4CDE-9509-46A9087F1880}"/>
    <cellStyle name="Izhod 2 2 2 8" xfId="1044" xr:uid="{00000000-0005-0000-0000-0000D1010000}"/>
    <cellStyle name="Izhod 2 2 2 8 2" xfId="3930" xr:uid="{0600E846-C38C-420E-A666-0CE8E008826C}"/>
    <cellStyle name="Izhod 2 2 2 9" xfId="2655" xr:uid="{00000000-0005-0000-0000-0000D2010000}"/>
    <cellStyle name="Izhod 2 2 2 9 2" xfId="5537" xr:uid="{DB966364-BB22-4A7C-9A69-B41C1DDDAFB8}"/>
    <cellStyle name="Izhod 2 2 3" xfId="1448" xr:uid="{00000000-0005-0000-0000-0000D3010000}"/>
    <cellStyle name="Izhod 2 2 3 2" xfId="2636" xr:uid="{00000000-0005-0000-0000-0000D4010000}"/>
    <cellStyle name="Izhod 2 2 3 2 2" xfId="5518" xr:uid="{415C716A-3274-4AC1-BF0D-F6ED0BAEF48C}"/>
    <cellStyle name="Izhod 2 2 3 3" xfId="835" xr:uid="{00000000-0005-0000-0000-0000D5010000}"/>
    <cellStyle name="Izhod 2 2 3 3 2" xfId="3721" xr:uid="{3CC6C3B3-C330-4F25-90D0-A01C62F7D425}"/>
    <cellStyle name="Izhod 2 2 3 4" xfId="2383" xr:uid="{00000000-0005-0000-0000-0000D6010000}"/>
    <cellStyle name="Izhod 2 2 3 4 2" xfId="5265" xr:uid="{D89ACC34-8E25-42B9-8BA4-5F8B1662B300}"/>
    <cellStyle name="Izhod 2 2 3 5" xfId="2432" xr:uid="{00000000-0005-0000-0000-0000D7010000}"/>
    <cellStyle name="Izhod 2 2 3 5 2" xfId="5314" xr:uid="{C4EB3A71-B8AF-421E-A973-9C813DEC58A9}"/>
    <cellStyle name="Izhod 2 2 3 6" xfId="2414" xr:uid="{00000000-0005-0000-0000-0000D8010000}"/>
    <cellStyle name="Izhod 2 2 3 6 2" xfId="5296" xr:uid="{6F43654E-99AB-4E2A-83F6-D3752F868DC0}"/>
    <cellStyle name="Izhod 2 2 3 7" xfId="2423" xr:uid="{00000000-0005-0000-0000-0000D9010000}"/>
    <cellStyle name="Izhod 2 2 3 7 2" xfId="5305" xr:uid="{11437268-09C5-4D67-930B-3F9A842903E8}"/>
    <cellStyle name="Izhod 2 2 3 8" xfId="2520" xr:uid="{00000000-0005-0000-0000-0000DA010000}"/>
    <cellStyle name="Izhod 2 2 3 8 2" xfId="5402" xr:uid="{C697E951-6661-4B50-A613-0C649897E603}"/>
    <cellStyle name="Izhod 2 2 3 9" xfId="4334" xr:uid="{7146BA1A-1297-46BC-B1B4-D1C9B80C3E57}"/>
    <cellStyle name="Izhod 2 2 4" xfId="1329" xr:uid="{00000000-0005-0000-0000-0000DB010000}"/>
    <cellStyle name="Izhod 2 2 4 2" xfId="2285" xr:uid="{00000000-0005-0000-0000-0000DC010000}"/>
    <cellStyle name="Izhod 2 2 4 2 2" xfId="5167" xr:uid="{FE77C4A6-04B7-4372-B32E-D3B927F5E28B}"/>
    <cellStyle name="Izhod 2 2 4 3" xfId="2556" xr:uid="{00000000-0005-0000-0000-0000DD010000}"/>
    <cellStyle name="Izhod 2 2 4 3 2" xfId="5438" xr:uid="{21D6610D-157E-42F1-A599-9427E58F8DCB}"/>
    <cellStyle name="Izhod 2 2 4 4" xfId="2605" xr:uid="{00000000-0005-0000-0000-0000DE010000}"/>
    <cellStyle name="Izhod 2 2 4 4 2" xfId="5487" xr:uid="{822190DD-B3CB-421C-B496-6622A057B4E0}"/>
    <cellStyle name="Izhod 2 2 4 5" xfId="2704" xr:uid="{00000000-0005-0000-0000-0000DF010000}"/>
    <cellStyle name="Izhod 2 2 4 5 2" xfId="5586" xr:uid="{91D56590-3EBF-41B3-868D-B7C481ED5423}"/>
    <cellStyle name="Izhod 2 2 4 6" xfId="1034" xr:uid="{00000000-0005-0000-0000-0000E0010000}"/>
    <cellStyle name="Izhod 2 2 4 6 2" xfId="3920" xr:uid="{78E9A188-FC93-4CF5-A0D2-EDE64147FBDA}"/>
    <cellStyle name="Izhod 2 2 4 7" xfId="1102" xr:uid="{00000000-0005-0000-0000-0000E1010000}"/>
    <cellStyle name="Izhod 2 2 4 7 2" xfId="3988" xr:uid="{85A067B6-3064-484C-9683-C7E1E30F17AB}"/>
    <cellStyle name="Izhod 2 2 4 8" xfId="3121" xr:uid="{00000000-0005-0000-0000-0000E2010000}"/>
    <cellStyle name="Izhod 2 2 4 8 2" xfId="6003" xr:uid="{7C4368E6-EDCC-461F-9466-1AE6F7441141}"/>
    <cellStyle name="Izhod 2 2 4 9" xfId="4215" xr:uid="{3E99B3FA-AC41-4207-83B2-B28C87D87805}"/>
    <cellStyle name="Izhod 2 2 5" xfId="2120" xr:uid="{00000000-0005-0000-0000-0000E3010000}"/>
    <cellStyle name="Izhod 2 2 5 2" xfId="795" xr:uid="{00000000-0005-0000-0000-0000E4010000}"/>
    <cellStyle name="Izhod 2 2 5 2 2" xfId="3681" xr:uid="{600BE578-2ACA-474A-978D-8DCEA9509E84}"/>
    <cellStyle name="Izhod 2 2 5 3" xfId="2834" xr:uid="{00000000-0005-0000-0000-0000E5010000}"/>
    <cellStyle name="Izhod 2 2 5 3 2" xfId="5716" xr:uid="{81E76EA2-15CF-4C20-8838-7255759C6DA9}"/>
    <cellStyle name="Izhod 2 2 5 4" xfId="2938" xr:uid="{00000000-0005-0000-0000-0000E6010000}"/>
    <cellStyle name="Izhod 2 2 5 4 2" xfId="5820" xr:uid="{C8CCEF9F-55A2-4B40-9DD1-A7496694E0B9}"/>
    <cellStyle name="Izhod 2 2 5 5" xfId="3061" xr:uid="{00000000-0005-0000-0000-0000E7010000}"/>
    <cellStyle name="Izhod 2 2 5 5 2" xfId="5943" xr:uid="{3C724052-1316-4CAD-B47B-B24150597766}"/>
    <cellStyle name="Izhod 2 2 5 6" xfId="3138" xr:uid="{00000000-0005-0000-0000-0000E8010000}"/>
    <cellStyle name="Izhod 2 2 5 6 2" xfId="6020" xr:uid="{369C166D-F511-4361-8AD4-2050BB4D9B75}"/>
    <cellStyle name="Izhod 2 2 5 7" xfId="2480" xr:uid="{00000000-0005-0000-0000-0000E9010000}"/>
    <cellStyle name="Izhod 2 2 5 7 2" xfId="5362" xr:uid="{BA6276B0-737C-4196-AA0C-91B9CB4E5AE0}"/>
    <cellStyle name="Izhod 2 2 5 8" xfId="3210" xr:uid="{00000000-0005-0000-0000-0000EA010000}"/>
    <cellStyle name="Izhod 2 2 5 8 2" xfId="6092" xr:uid="{1EB2224E-44E8-44A8-8743-22627D8D4926}"/>
    <cellStyle name="Izhod 2 2 5 9" xfId="5002" xr:uid="{F4081EE5-C06D-4966-91F1-B02436135976}"/>
    <cellStyle name="Izhod 2 2 6" xfId="2165" xr:uid="{00000000-0005-0000-0000-0000EB010000}"/>
    <cellStyle name="Izhod 2 2 6 2" xfId="2769" xr:uid="{00000000-0005-0000-0000-0000EC010000}"/>
    <cellStyle name="Izhod 2 2 6 2 2" xfId="5651" xr:uid="{3159BB4E-4941-4F37-90EE-7BCA4D7910AE}"/>
    <cellStyle name="Izhod 2 2 6 3" xfId="2879" xr:uid="{00000000-0005-0000-0000-0000ED010000}"/>
    <cellStyle name="Izhod 2 2 6 3 2" xfId="5761" xr:uid="{E612374B-2E93-462B-A7C4-A320ABC31E4E}"/>
    <cellStyle name="Izhod 2 2 6 4" xfId="2983" xr:uid="{00000000-0005-0000-0000-0000EE010000}"/>
    <cellStyle name="Izhod 2 2 6 4 2" xfId="5865" xr:uid="{52470C2B-63E9-45A4-9717-9446298AF71D}"/>
    <cellStyle name="Izhod 2 2 6 5" xfId="3049" xr:uid="{00000000-0005-0000-0000-0000EF010000}"/>
    <cellStyle name="Izhod 2 2 6 5 2" xfId="5931" xr:uid="{98EAB26A-F792-45C5-A656-E49AA7F58771}"/>
    <cellStyle name="Izhod 2 2 6 6" xfId="3106" xr:uid="{00000000-0005-0000-0000-0000F0010000}"/>
    <cellStyle name="Izhod 2 2 6 6 2" xfId="5988" xr:uid="{E4E0217D-7FF4-4A39-B86F-5B726831E53A}"/>
    <cellStyle name="Izhod 2 2 6 7" xfId="3178" xr:uid="{00000000-0005-0000-0000-0000F1010000}"/>
    <cellStyle name="Izhod 2 2 6 7 2" xfId="6060" xr:uid="{2917296A-9A26-410E-997D-747C4DF7A6BE}"/>
    <cellStyle name="Izhod 2 2 6 8" xfId="3255" xr:uid="{00000000-0005-0000-0000-0000F2010000}"/>
    <cellStyle name="Izhod 2 2 6 8 2" xfId="6137" xr:uid="{5485CC60-E968-4DD6-8CE3-28E8D9106958}"/>
    <cellStyle name="Izhod 2 2 6 9" xfId="5047" xr:uid="{241DA98F-5D10-4792-B00B-3E65216987CF}"/>
    <cellStyle name="Izhod 2 2 7" xfId="937" xr:uid="{00000000-0005-0000-0000-0000F3010000}"/>
    <cellStyle name="Izhod 2 2 7 2" xfId="3823" xr:uid="{3B2D86CC-16F9-44ED-B987-241003032FFB}"/>
    <cellStyle name="Izhod 2 2 8" xfId="834" xr:uid="{00000000-0005-0000-0000-0000F4010000}"/>
    <cellStyle name="Izhod 2 2 8 2" xfId="3720" xr:uid="{D52ECB50-9D84-4D8E-BF91-A79D208FD622}"/>
    <cellStyle name="Izhod 2 2 9" xfId="2601" xr:uid="{00000000-0005-0000-0000-0000F5010000}"/>
    <cellStyle name="Izhod 2 2 9 2" xfId="5483" xr:uid="{04D50115-A007-4A71-BF15-3CC2762F2F96}"/>
    <cellStyle name="Izhod 2 3" xfId="414" xr:uid="{00000000-0005-0000-0000-0000F6010000}"/>
    <cellStyle name="Izhod 2 4" xfId="569" xr:uid="{00000000-0005-0000-0000-0000F7010000}"/>
    <cellStyle name="Izhod 2 4 10" xfId="3456" xr:uid="{8E7A4C71-5860-4B95-B9F1-13B13D6989D3}"/>
    <cellStyle name="Izhod 2 4 2" xfId="1573" xr:uid="{00000000-0005-0000-0000-0000F8010000}"/>
    <cellStyle name="Izhod 2 4 2 2" xfId="2278" xr:uid="{00000000-0005-0000-0000-0000F9010000}"/>
    <cellStyle name="Izhod 2 4 2 2 2" xfId="5160" xr:uid="{43DB6846-D953-4FD1-A9E1-C73F28DE5269}"/>
    <cellStyle name="Izhod 2 4 2 3" xfId="1096" xr:uid="{00000000-0005-0000-0000-0000FA010000}"/>
    <cellStyle name="Izhod 2 4 2 3 2" xfId="3982" xr:uid="{9ABA2F2E-BA41-4B70-93EB-77111DFDFCB7}"/>
    <cellStyle name="Izhod 2 4 2 4" xfId="2642" xr:uid="{00000000-0005-0000-0000-0000FB010000}"/>
    <cellStyle name="Izhod 2 4 2 4 2" xfId="5524" xr:uid="{AC6DBD97-F7C5-495E-99D6-393CC85BEC8E}"/>
    <cellStyle name="Izhod 2 4 2 5" xfId="2202" xr:uid="{00000000-0005-0000-0000-0000FC010000}"/>
    <cellStyle name="Izhod 2 4 2 5 2" xfId="5084" xr:uid="{F933BBD0-8E87-4DF1-9482-ADCF365397E1}"/>
    <cellStyle name="Izhod 2 4 2 6" xfId="2719" xr:uid="{00000000-0005-0000-0000-0000FD010000}"/>
    <cellStyle name="Izhod 2 4 2 6 2" xfId="5601" xr:uid="{94D97AA1-8218-418F-B3E5-D622FB23B9FF}"/>
    <cellStyle name="Izhod 2 4 2 7" xfId="2220" xr:uid="{00000000-0005-0000-0000-0000FE010000}"/>
    <cellStyle name="Izhod 2 4 2 7 2" xfId="5102" xr:uid="{A6BD6D18-41D6-442C-A62A-20B7BD718557}"/>
    <cellStyle name="Izhod 2 4 2 8" xfId="2615" xr:uid="{00000000-0005-0000-0000-0000FF010000}"/>
    <cellStyle name="Izhod 2 4 2 8 2" xfId="5497" xr:uid="{FDFF35C2-839B-430C-A469-A1F9297F077F}"/>
    <cellStyle name="Izhod 2 4 2 9" xfId="4459" xr:uid="{D4D253D3-8C14-4AA6-8538-4138BD7D76B1}"/>
    <cellStyle name="Izhod 2 4 3" xfId="2114" xr:uid="{00000000-0005-0000-0000-000000020000}"/>
    <cellStyle name="Izhod 2 4 3 2" xfId="2176" xr:uid="{00000000-0005-0000-0000-000001020000}"/>
    <cellStyle name="Izhod 2 4 3 2 2" xfId="5058" xr:uid="{24826C9C-C71E-4171-91EA-163D33A15E60}"/>
    <cellStyle name="Izhod 2 4 3 3" xfId="2828" xr:uid="{00000000-0005-0000-0000-000002020000}"/>
    <cellStyle name="Izhod 2 4 3 3 2" xfId="5710" xr:uid="{93140560-0C09-4F41-AD78-0D3B515D2816}"/>
    <cellStyle name="Izhod 2 4 3 4" xfId="2932" xr:uid="{00000000-0005-0000-0000-000003020000}"/>
    <cellStyle name="Izhod 2 4 3 4 2" xfId="5814" xr:uid="{FBECEC69-8EB6-4D08-95A7-F1EFE0F8244A}"/>
    <cellStyle name="Izhod 2 4 3 5" xfId="3055" xr:uid="{00000000-0005-0000-0000-000004020000}"/>
    <cellStyle name="Izhod 2 4 3 5 2" xfId="5937" xr:uid="{660A3A1F-7DDD-466B-89A4-7FDE9992663B}"/>
    <cellStyle name="Izhod 2 4 3 6" xfId="3136" xr:uid="{00000000-0005-0000-0000-000005020000}"/>
    <cellStyle name="Izhod 2 4 3 6 2" xfId="6018" xr:uid="{15366E15-AA8A-4BD1-98C3-378FA6C040FA}"/>
    <cellStyle name="Izhod 2 4 3 7" xfId="2328" xr:uid="{00000000-0005-0000-0000-000006020000}"/>
    <cellStyle name="Izhod 2 4 3 7 2" xfId="5210" xr:uid="{80D42772-28B7-4D01-A5FE-597C3A2A6500}"/>
    <cellStyle name="Izhod 2 4 3 8" xfId="3204" xr:uid="{00000000-0005-0000-0000-000007020000}"/>
    <cellStyle name="Izhod 2 4 3 8 2" xfId="6086" xr:uid="{4B3D3499-8468-4176-8451-1A6F8EE99921}"/>
    <cellStyle name="Izhod 2 4 3 9" xfId="4996" xr:uid="{2888B85C-62F6-482B-A798-94D44567C377}"/>
    <cellStyle name="Izhod 2 4 4" xfId="2121" xr:uid="{00000000-0005-0000-0000-000008020000}"/>
    <cellStyle name="Izhod 2 4 4 2" xfId="1093" xr:uid="{00000000-0005-0000-0000-000009020000}"/>
    <cellStyle name="Izhod 2 4 4 2 2" xfId="3979" xr:uid="{BB28A846-14BA-401F-B8CF-B34F832AB7B6}"/>
    <cellStyle name="Izhod 2 4 4 3" xfId="2835" xr:uid="{00000000-0005-0000-0000-00000A020000}"/>
    <cellStyle name="Izhod 2 4 4 3 2" xfId="5717" xr:uid="{79B8C05F-7E72-4F54-BD9B-7516E3D1E559}"/>
    <cellStyle name="Izhod 2 4 4 4" xfId="2939" xr:uid="{00000000-0005-0000-0000-00000B020000}"/>
    <cellStyle name="Izhod 2 4 4 4 2" xfId="5821" xr:uid="{EE1AE19F-43F4-44AB-9509-0AF1F042B62A}"/>
    <cellStyle name="Izhod 2 4 4 5" xfId="3062" xr:uid="{00000000-0005-0000-0000-00000C020000}"/>
    <cellStyle name="Izhod 2 4 4 5 2" xfId="5944" xr:uid="{D445E276-9562-4EF9-B37E-8FE5DAC2C931}"/>
    <cellStyle name="Izhod 2 4 4 6" xfId="3139" xr:uid="{00000000-0005-0000-0000-00000D020000}"/>
    <cellStyle name="Izhod 2 4 4 6 2" xfId="6021" xr:uid="{7F1E26E8-5FD3-4063-9EC7-6C02C87AF6A8}"/>
    <cellStyle name="Izhod 2 4 4 7" xfId="2720" xr:uid="{00000000-0005-0000-0000-00000E020000}"/>
    <cellStyle name="Izhod 2 4 4 7 2" xfId="5602" xr:uid="{DF6EE4DC-AEC0-45A8-B6F1-887AB6F36AA5}"/>
    <cellStyle name="Izhod 2 4 4 8" xfId="3211" xr:uid="{00000000-0005-0000-0000-00000F020000}"/>
    <cellStyle name="Izhod 2 4 4 8 2" xfId="6093" xr:uid="{9ABFD1AB-E301-4BBF-80D1-31665B1655DD}"/>
    <cellStyle name="Izhod 2 4 4 9" xfId="5003" xr:uid="{B8A0BE47-9537-4FB5-AECD-FBDA6B6BB6F4}"/>
    <cellStyle name="Izhod 2 4 5" xfId="2128" xr:uid="{00000000-0005-0000-0000-000010020000}"/>
    <cellStyle name="Izhod 2 4 5 2" xfId="2732" xr:uid="{00000000-0005-0000-0000-000011020000}"/>
    <cellStyle name="Izhod 2 4 5 2 2" xfId="5614" xr:uid="{AE959218-C313-4683-A582-1FD797BD0CB2}"/>
    <cellStyle name="Izhod 2 4 5 3" xfId="2842" xr:uid="{00000000-0005-0000-0000-000012020000}"/>
    <cellStyle name="Izhod 2 4 5 3 2" xfId="5724" xr:uid="{524FE9FC-ED8F-458D-AC31-50F4B8AA5E74}"/>
    <cellStyle name="Izhod 2 4 5 4" xfId="2946" xr:uid="{00000000-0005-0000-0000-000013020000}"/>
    <cellStyle name="Izhod 2 4 5 4 2" xfId="5828" xr:uid="{ECFD7FA0-E848-4497-BDF5-A619720548C5}"/>
    <cellStyle name="Izhod 2 4 5 5" xfId="3040" xr:uid="{00000000-0005-0000-0000-000014020000}"/>
    <cellStyle name="Izhod 2 4 5 5 2" xfId="5922" xr:uid="{0EAC3FCE-0D66-4395-BFEF-E647A175C623}"/>
    <cellStyle name="Izhod 2 4 5 6" xfId="3069" xr:uid="{00000000-0005-0000-0000-000015020000}"/>
    <cellStyle name="Izhod 2 4 5 6 2" xfId="5951" xr:uid="{305FB269-2E9B-4710-927E-D90017A5D997}"/>
    <cellStyle name="Izhod 2 4 5 7" xfId="2491" xr:uid="{00000000-0005-0000-0000-000016020000}"/>
    <cellStyle name="Izhod 2 4 5 7 2" xfId="5373" xr:uid="{388A30F1-A0A8-428D-A1F8-5ACF335405F2}"/>
    <cellStyle name="Izhod 2 4 5 8" xfId="3218" xr:uid="{00000000-0005-0000-0000-000017020000}"/>
    <cellStyle name="Izhod 2 4 5 8 2" xfId="6100" xr:uid="{10CAB9FF-0005-4471-9477-D765FE10C918}"/>
    <cellStyle name="Izhod 2 4 5 9" xfId="5010" xr:uid="{9D7E6B53-E6CE-432C-92CB-C8E97CADC7A2}"/>
    <cellStyle name="Izhod 2 4 6" xfId="1140" xr:uid="{00000000-0005-0000-0000-000018020000}"/>
    <cellStyle name="Izhod 2 4 6 2" xfId="4026" xr:uid="{B7C93DE7-1205-456D-9B95-DC2F19470C00}"/>
    <cellStyle name="Izhod 2 4 7" xfId="2260" xr:uid="{00000000-0005-0000-0000-000019020000}"/>
    <cellStyle name="Izhod 2 4 7 2" xfId="5142" xr:uid="{834F84B6-8548-41C0-9E05-67EB088F2EAD}"/>
    <cellStyle name="Izhod 2 4 8" xfId="2517" xr:uid="{00000000-0005-0000-0000-00001A020000}"/>
    <cellStyle name="Izhod 2 4 8 2" xfId="5399" xr:uid="{155E1A62-D3AF-4A0B-B0C3-F3373AAF4990}"/>
    <cellStyle name="Izhod 2 4 9" xfId="2580" xr:uid="{00000000-0005-0000-0000-00001B020000}"/>
    <cellStyle name="Izhod 2 4 9 2" xfId="5462" xr:uid="{AF7BB077-0B9C-452B-B451-5F23E2995E62}"/>
    <cellStyle name="Izhod 2 5" xfId="1349" xr:uid="{00000000-0005-0000-0000-00001C020000}"/>
    <cellStyle name="Izhod 2 5 2" xfId="1062" xr:uid="{00000000-0005-0000-0000-00001D020000}"/>
    <cellStyle name="Izhod 2 5 2 2" xfId="3948" xr:uid="{FF4F4008-D23D-4199-AA42-FBA73066A40C}"/>
    <cellStyle name="Izhod 2 5 3" xfId="2666" xr:uid="{00000000-0005-0000-0000-00001E020000}"/>
    <cellStyle name="Izhod 2 5 3 2" xfId="5548" xr:uid="{24D26417-B0A9-40F9-A568-75A6720F1A56}"/>
    <cellStyle name="Izhod 2 5 4" xfId="2384" xr:uid="{00000000-0005-0000-0000-00001F020000}"/>
    <cellStyle name="Izhod 2 5 4 2" xfId="5266" xr:uid="{B5C0706A-15BF-4BCE-8150-AB7EDCAF0781}"/>
    <cellStyle name="Izhod 2 5 5" xfId="2364" xr:uid="{00000000-0005-0000-0000-000020020000}"/>
    <cellStyle name="Izhod 2 5 5 2" xfId="5246" xr:uid="{C3932273-5A1C-43CB-9418-B5E87796A552}"/>
    <cellStyle name="Izhod 2 5 6" xfId="2895" xr:uid="{00000000-0005-0000-0000-000021020000}"/>
    <cellStyle name="Izhod 2 5 6 2" xfId="5777" xr:uid="{DDC632CC-78DF-4B96-92BE-4A35BC30E9CD}"/>
    <cellStyle name="Izhod 2 5 7" xfId="1107" xr:uid="{00000000-0005-0000-0000-000022020000}"/>
    <cellStyle name="Izhod 2 5 7 2" xfId="3993" xr:uid="{3C474C79-579E-468B-A6E3-24305DC6923A}"/>
    <cellStyle name="Izhod 2 5 8" xfId="2298" xr:uid="{00000000-0005-0000-0000-000023020000}"/>
    <cellStyle name="Izhod 2 5 8 2" xfId="5180" xr:uid="{89C52076-5511-45D6-B755-CDFF0800B831}"/>
    <cellStyle name="Izhod 2 5 9" xfId="4235" xr:uid="{B9C0B3A2-6AE8-4146-A8EB-4AE4B546805C}"/>
    <cellStyle name="Izhod 2 6" xfId="1360" xr:uid="{00000000-0005-0000-0000-000024020000}"/>
    <cellStyle name="Izhod 2 6 2" xfId="2514" xr:uid="{00000000-0005-0000-0000-000025020000}"/>
    <cellStyle name="Izhod 2 6 2 2" xfId="5396" xr:uid="{497AC58F-0E92-4B06-B8B6-0E85D4211ADE}"/>
    <cellStyle name="Izhod 2 6 3" xfId="2551" xr:uid="{00000000-0005-0000-0000-000026020000}"/>
    <cellStyle name="Izhod 2 6 3 2" xfId="5433" xr:uid="{8EED56EF-EB56-4CDA-8EA4-5943BB9EB1C7}"/>
    <cellStyle name="Izhod 2 6 4" xfId="2372" xr:uid="{00000000-0005-0000-0000-000027020000}"/>
    <cellStyle name="Izhod 2 6 4 2" xfId="5254" xr:uid="{5958DFD8-3615-4E29-8A63-6E8404887387}"/>
    <cellStyle name="Izhod 2 6 5" xfId="2216" xr:uid="{00000000-0005-0000-0000-000028020000}"/>
    <cellStyle name="Izhod 2 6 5 2" xfId="5098" xr:uid="{C9735D63-BB68-42D5-AD94-57EE467F8DF1}"/>
    <cellStyle name="Izhod 2 6 6" xfId="3023" xr:uid="{00000000-0005-0000-0000-000029020000}"/>
    <cellStyle name="Izhod 2 6 6 2" xfId="5905" xr:uid="{E4C56CF3-3E77-44BA-93A4-8D89717D0C7C}"/>
    <cellStyle name="Izhod 2 6 7" xfId="1083" xr:uid="{00000000-0005-0000-0000-00002A020000}"/>
    <cellStyle name="Izhod 2 6 7 2" xfId="3969" xr:uid="{0FD8D8CB-308D-48CD-A64A-6B975FD796EE}"/>
    <cellStyle name="Izhod 2 6 8" xfId="3048" xr:uid="{00000000-0005-0000-0000-00002B020000}"/>
    <cellStyle name="Izhod 2 6 8 2" xfId="5930" xr:uid="{1E976F3F-E759-4F3B-831B-041B63AFE615}"/>
    <cellStyle name="Izhod 2 6 9" xfId="4246" xr:uid="{083895FD-8A29-4EB3-ACAF-0A0E47412614}"/>
    <cellStyle name="Izhod 2 7" xfId="1332" xr:uid="{00000000-0005-0000-0000-00002C020000}"/>
    <cellStyle name="Izhod 2 7 2" xfId="2617" xr:uid="{00000000-0005-0000-0000-00002D020000}"/>
    <cellStyle name="Izhod 2 7 2 2" xfId="5499" xr:uid="{5C42C18C-A7EE-4455-98C8-C16373E16950}"/>
    <cellStyle name="Izhod 2 7 3" xfId="2535" xr:uid="{00000000-0005-0000-0000-00002E020000}"/>
    <cellStyle name="Izhod 2 7 3 2" xfId="5417" xr:uid="{1220FF2B-4F87-4C16-AD7C-13960D8FAEF6}"/>
    <cellStyle name="Izhod 2 7 4" xfId="2421" xr:uid="{00000000-0005-0000-0000-00002F020000}"/>
    <cellStyle name="Izhod 2 7 4 2" xfId="5303" xr:uid="{125902BA-7EC9-4E66-A2F0-9C34BBD20606}"/>
    <cellStyle name="Izhod 2 7 5" xfId="2252" xr:uid="{00000000-0005-0000-0000-000030020000}"/>
    <cellStyle name="Izhod 2 7 5 2" xfId="5134" xr:uid="{A639A061-1B08-4095-A1F7-8CCD36EE8871}"/>
    <cellStyle name="Izhod 2 7 6" xfId="2284" xr:uid="{00000000-0005-0000-0000-000031020000}"/>
    <cellStyle name="Izhod 2 7 6 2" xfId="5166" xr:uid="{A4A83E05-7639-4102-BAE6-35EE4E49469E}"/>
    <cellStyle name="Izhod 2 7 7" xfId="820" xr:uid="{00000000-0005-0000-0000-000032020000}"/>
    <cellStyle name="Izhod 2 7 7 2" xfId="3706" xr:uid="{AE46A76A-6B3B-4F34-953D-C55AF1355812}"/>
    <cellStyle name="Izhod 2 7 8" xfId="2447" xr:uid="{00000000-0005-0000-0000-000033020000}"/>
    <cellStyle name="Izhod 2 7 8 2" xfId="5329" xr:uid="{567C1E84-5CCC-46A1-9999-4B040864A978}"/>
    <cellStyle name="Izhod 2 7 9" xfId="4218" xr:uid="{5084B7C1-18F7-441A-9368-92D6025ABDBD}"/>
    <cellStyle name="Izhod 2 8" xfId="808" xr:uid="{00000000-0005-0000-0000-000034020000}"/>
    <cellStyle name="Izhod 2 8 2" xfId="3694" xr:uid="{4CC39DB3-667B-43EC-B1AA-83C170EAACC4}"/>
    <cellStyle name="Izhod 2 9" xfId="838" xr:uid="{00000000-0005-0000-0000-000035020000}"/>
    <cellStyle name="Izhod 2 9 2" xfId="3724" xr:uid="{06AB749D-A102-40D4-B46C-6A859A4B8D51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21" xr:uid="{47B9B61A-5C9D-46D8-894B-5765D35F502E}"/>
    <cellStyle name="Note 11" xfId="2245" xr:uid="{00000000-0005-0000-0000-0000A1020000}"/>
    <cellStyle name="Note 11 2" xfId="5127" xr:uid="{8FCCD23A-33E9-471A-A355-6AE0296316A5}"/>
    <cellStyle name="Note 2" xfId="110" xr:uid="{00000000-0005-0000-0000-0000A2020000}"/>
    <cellStyle name="Note 2 10" xfId="2682" xr:uid="{00000000-0005-0000-0000-0000A3020000}"/>
    <cellStyle name="Note 2 10 2" xfId="5564" xr:uid="{1D41D780-07FD-4527-87FB-50F887ACED40}"/>
    <cellStyle name="Note 2 2" xfId="297" xr:uid="{00000000-0005-0000-0000-0000A4020000}"/>
    <cellStyle name="Note 2 2 10" xfId="2901" xr:uid="{00000000-0005-0000-0000-0000A5020000}"/>
    <cellStyle name="Note 2 2 10 2" xfId="5783" xr:uid="{297868FC-F5BD-493E-AEF8-7752F942171E}"/>
    <cellStyle name="Note 2 2 11" xfId="3389" xr:uid="{B6550A15-DDCA-4BFB-AA97-F1BE1C035DD2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242" xr:uid="{DE9690F5-0353-427F-9C46-51E5339DE76F}"/>
    <cellStyle name="Note 2 2 2 2 3" xfId="2479" xr:uid="{00000000-0005-0000-0000-0000A9020000}"/>
    <cellStyle name="Note 2 2 2 2 3 2" xfId="5361" xr:uid="{88A28747-BE27-4EAC-8638-B7382F833CFD}"/>
    <cellStyle name="Note 2 2 2 2 4" xfId="2235" xr:uid="{00000000-0005-0000-0000-0000AA020000}"/>
    <cellStyle name="Note 2 2 2 2 4 2" xfId="5117" xr:uid="{D31E955D-8AFD-4557-A65A-74CD0313A6B7}"/>
    <cellStyle name="Note 2 2 2 2 5" xfId="2477" xr:uid="{00000000-0005-0000-0000-0000AB020000}"/>
    <cellStyle name="Note 2 2 2 2 5 2" xfId="5359" xr:uid="{ECC75BE0-BF2C-421D-92E5-45AA6BEB2C77}"/>
    <cellStyle name="Note 2 2 2 2 6" xfId="796" xr:uid="{00000000-0005-0000-0000-0000AC020000}"/>
    <cellStyle name="Note 2 2 2 2 6 2" xfId="3682" xr:uid="{8301FF52-FE04-49C8-8925-0C9330F14D3D}"/>
    <cellStyle name="Note 2 2 2 2 7" xfId="2599" xr:uid="{00000000-0005-0000-0000-0000AD020000}"/>
    <cellStyle name="Note 2 2 2 2 7 2" xfId="5481" xr:uid="{67FBD87B-58D2-424C-A004-E40320A1343A}"/>
    <cellStyle name="Note 2 2 2 2 8" xfId="4584" xr:uid="{5B52A634-8971-40BA-A4E7-52D1C594CAA5}"/>
    <cellStyle name="Note 2 2 2 3" xfId="2142" xr:uid="{00000000-0005-0000-0000-0000AE020000}"/>
    <cellStyle name="Note 2 2 2 3 2" xfId="2746" xr:uid="{00000000-0005-0000-0000-0000AF020000}"/>
    <cellStyle name="Note 2 2 2 3 2 2" xfId="5628" xr:uid="{B0D76540-3C51-47F3-B496-3C2B22945721}"/>
    <cellStyle name="Note 2 2 2 3 3" xfId="2856" xr:uid="{00000000-0005-0000-0000-0000B0020000}"/>
    <cellStyle name="Note 2 2 2 3 3 2" xfId="5738" xr:uid="{2FB4BE1F-25FD-45C6-BCF0-EBF11D1BCB9B}"/>
    <cellStyle name="Note 2 2 2 3 4" xfId="2960" xr:uid="{00000000-0005-0000-0000-0000B1020000}"/>
    <cellStyle name="Note 2 2 2 3 4 2" xfId="5842" xr:uid="{E645B39C-F4CC-4E7A-A0AD-8E0774A2AEC2}"/>
    <cellStyle name="Note 2 2 2 3 5" xfId="3083" xr:uid="{00000000-0005-0000-0000-0000B2020000}"/>
    <cellStyle name="Note 2 2 2 3 5 2" xfId="5965" xr:uid="{1054810A-D231-4FDF-B278-F71AF8566B6F}"/>
    <cellStyle name="Note 2 2 2 3 6" xfId="3155" xr:uid="{00000000-0005-0000-0000-0000B3020000}"/>
    <cellStyle name="Note 2 2 2 3 6 2" xfId="6037" xr:uid="{69B59F9B-F290-4F2E-A2C7-729910F28384}"/>
    <cellStyle name="Note 2 2 2 3 7" xfId="3232" xr:uid="{00000000-0005-0000-0000-0000B4020000}"/>
    <cellStyle name="Note 2 2 2 3 7 2" xfId="6114" xr:uid="{F0C434AF-ED83-450E-91EF-CF9D6F7AE292}"/>
    <cellStyle name="Note 2 2 2 3 8" xfId="5024" xr:uid="{F4A240B1-68F2-498E-AD82-5E50C4A5BF40}"/>
    <cellStyle name="Note 2 2 2 4" xfId="2098" xr:uid="{00000000-0005-0000-0000-0000B5020000}"/>
    <cellStyle name="Note 2 2 2 4 2" xfId="1097" xr:uid="{00000000-0005-0000-0000-0000B6020000}"/>
    <cellStyle name="Note 2 2 2 4 2 2" xfId="3983" xr:uid="{E2965FEF-557A-4574-ADCF-60BC56E3F690}"/>
    <cellStyle name="Note 2 2 2 4 3" xfId="2812" xr:uid="{00000000-0005-0000-0000-0000B7020000}"/>
    <cellStyle name="Note 2 2 2 4 3 2" xfId="5694" xr:uid="{D1C39B53-A78F-4B1E-8F6A-F01C133F5507}"/>
    <cellStyle name="Note 2 2 2 4 4" xfId="2916" xr:uid="{00000000-0005-0000-0000-0000B8020000}"/>
    <cellStyle name="Note 2 2 2 4 4 2" xfId="5798" xr:uid="{0842E0A5-D104-4870-B51E-2058C46EB48C}"/>
    <cellStyle name="Note 2 2 2 4 5" xfId="2362" xr:uid="{00000000-0005-0000-0000-0000B9020000}"/>
    <cellStyle name="Note 2 2 2 4 5 2" xfId="5244" xr:uid="{A94813F2-05AA-4FBC-8C77-0A1B2B140F11}"/>
    <cellStyle name="Note 2 2 2 4 6" xfId="3000" xr:uid="{00000000-0005-0000-0000-0000BA020000}"/>
    <cellStyle name="Note 2 2 2 4 6 2" xfId="5882" xr:uid="{B14DF2E9-1A22-47C7-BE2B-51F6107A4413}"/>
    <cellStyle name="Note 2 2 2 4 7" xfId="3188" xr:uid="{00000000-0005-0000-0000-0000BB020000}"/>
    <cellStyle name="Note 2 2 2 4 7 2" xfId="6070" xr:uid="{27656B2B-CA1C-4A37-B338-15AB395E18C5}"/>
    <cellStyle name="Note 2 2 2 4 8" xfId="4980" xr:uid="{845DCBD4-2EBA-43A3-976B-BC02D7708B8B}"/>
    <cellStyle name="Note 2 2 2 5" xfId="1265" xr:uid="{00000000-0005-0000-0000-0000BC020000}"/>
    <cellStyle name="Note 2 2 2 5 2" xfId="4151" xr:uid="{7A37400D-AE03-4AB4-8EFD-45B6EC9D49D2}"/>
    <cellStyle name="Note 2 2 2 6" xfId="2332" xr:uid="{00000000-0005-0000-0000-0000BD020000}"/>
    <cellStyle name="Note 2 2 2 6 2" xfId="5214" xr:uid="{1404D45E-9A3C-4DCD-8CFC-4F6D9F000B1B}"/>
    <cellStyle name="Note 2 2 2 7" xfId="2898" xr:uid="{00000000-0005-0000-0000-0000BE020000}"/>
    <cellStyle name="Note 2 2 2 7 2" xfId="5780" xr:uid="{1C6AAAE0-3DF7-46BA-8B66-2C12B4CF4E5D}"/>
    <cellStyle name="Note 2 2 2 8" xfId="3581" xr:uid="{942E076C-D713-48CD-B399-F8A8B6227E59}"/>
    <cellStyle name="Note 2 2 3" xfId="1485" xr:uid="{00000000-0005-0000-0000-0000BF020000}"/>
    <cellStyle name="Note 2 2 3 2" xfId="1067" xr:uid="{00000000-0005-0000-0000-0000C0020000}"/>
    <cellStyle name="Note 2 2 3 2 2" xfId="3953" xr:uid="{81C34306-5600-478E-955A-528CBE896448}"/>
    <cellStyle name="Note 2 2 3 3" xfId="800" xr:uid="{00000000-0005-0000-0000-0000C1020000}"/>
    <cellStyle name="Note 2 2 3 3 2" xfId="3686" xr:uid="{7FBD6AFD-2C49-4F31-9FED-39A91D55A590}"/>
    <cellStyle name="Note 2 2 3 4" xfId="1110" xr:uid="{00000000-0005-0000-0000-0000C2020000}"/>
    <cellStyle name="Note 2 2 3 4 2" xfId="3996" xr:uid="{18B22B68-8DE5-4F33-8E64-CEBD69DA29AA}"/>
    <cellStyle name="Note 2 2 3 5" xfId="2445" xr:uid="{00000000-0005-0000-0000-0000C3020000}"/>
    <cellStyle name="Note 2 2 3 5 2" xfId="5327" xr:uid="{C131D436-E129-4B29-AD41-12FAFF994A9E}"/>
    <cellStyle name="Note 2 2 3 6" xfId="2555" xr:uid="{00000000-0005-0000-0000-0000C4020000}"/>
    <cellStyle name="Note 2 2 3 6 2" xfId="5437" xr:uid="{DC4EF942-AF2D-4623-8D76-FE7095928712}"/>
    <cellStyle name="Note 2 2 3 7" xfId="2727" xr:uid="{00000000-0005-0000-0000-0000C5020000}"/>
    <cellStyle name="Note 2 2 3 7 2" xfId="5609" xr:uid="{957BAE75-41C2-4FB5-A107-C3C7A51F2D01}"/>
    <cellStyle name="Note 2 2 3 8" xfId="4371" xr:uid="{2B5C6B1F-B797-4E88-9886-D4F47934B6C9}"/>
    <cellStyle name="Note 2 2 4" xfId="1326" xr:uid="{00000000-0005-0000-0000-0000C6020000}"/>
    <cellStyle name="Note 2 2 4 2" xfId="2581" xr:uid="{00000000-0005-0000-0000-0000C7020000}"/>
    <cellStyle name="Note 2 2 4 2 2" xfId="5463" xr:uid="{94FD368B-6791-46FF-BC2A-AB026679FC6D}"/>
    <cellStyle name="Note 2 2 4 3" xfId="2265" xr:uid="{00000000-0005-0000-0000-0000C8020000}"/>
    <cellStyle name="Note 2 2 4 3 2" xfId="5147" xr:uid="{299ADECA-7E3D-4692-952C-BD2B329EDA9E}"/>
    <cellStyle name="Note 2 2 4 4" xfId="2670" xr:uid="{00000000-0005-0000-0000-0000C9020000}"/>
    <cellStyle name="Note 2 2 4 4 2" xfId="5552" xr:uid="{0EE473EF-F9F9-4D8E-94A5-3F4B8B6CE83A}"/>
    <cellStyle name="Note 2 2 4 5" xfId="2259" xr:uid="{00000000-0005-0000-0000-0000CA020000}"/>
    <cellStyle name="Note 2 2 4 5 2" xfId="5141" xr:uid="{519DA7DA-7EDD-4B14-807E-AE14953E19D9}"/>
    <cellStyle name="Note 2 2 4 6" xfId="833" xr:uid="{00000000-0005-0000-0000-0000CB020000}"/>
    <cellStyle name="Note 2 2 4 6 2" xfId="3719" xr:uid="{D2531AE2-167F-4E5E-92DC-B1AFA448806B}"/>
    <cellStyle name="Note 2 2 4 7" xfId="2478" xr:uid="{00000000-0005-0000-0000-0000CC020000}"/>
    <cellStyle name="Note 2 2 4 7 2" xfId="5360" xr:uid="{FC4E9D34-58DB-4D3B-A1C9-EADD95589554}"/>
    <cellStyle name="Note 2 2 4 8" xfId="4212" xr:uid="{61EEA4B3-E62B-4BD5-826B-93E2118FD0C4}"/>
    <cellStyle name="Note 2 2 5" xfId="2106" xr:uid="{00000000-0005-0000-0000-0000CD020000}"/>
    <cellStyle name="Note 2 2 5 2" xfId="2180" xr:uid="{00000000-0005-0000-0000-0000CE020000}"/>
    <cellStyle name="Note 2 2 5 2 2" xfId="5062" xr:uid="{DF36D6D8-FFFB-44C4-821C-5A8F3886280C}"/>
    <cellStyle name="Note 2 2 5 3" xfId="2820" xr:uid="{00000000-0005-0000-0000-0000CF020000}"/>
    <cellStyle name="Note 2 2 5 3 2" xfId="5702" xr:uid="{7C06E223-F6B4-47C2-ADA1-E7B79A6CD5D9}"/>
    <cellStyle name="Note 2 2 5 4" xfId="2924" xr:uid="{00000000-0005-0000-0000-0000D0020000}"/>
    <cellStyle name="Note 2 2 5 4 2" xfId="5806" xr:uid="{5642BFC7-E502-4EEA-AB10-233B133A5ED6}"/>
    <cellStyle name="Note 2 2 5 5" xfId="2912" xr:uid="{00000000-0005-0000-0000-0000D1020000}"/>
    <cellStyle name="Note 2 2 5 5 2" xfId="5794" xr:uid="{F3A5F522-F4F3-4785-829C-C610CDFB3812}"/>
    <cellStyle name="Note 2 2 5 6" xfId="2374" xr:uid="{00000000-0005-0000-0000-0000D2020000}"/>
    <cellStyle name="Note 2 2 5 6 2" xfId="5256" xr:uid="{5068C3FF-9900-4DE0-B949-EF98BB845EE8}"/>
    <cellStyle name="Note 2 2 5 7" xfId="3196" xr:uid="{00000000-0005-0000-0000-0000D3020000}"/>
    <cellStyle name="Note 2 2 5 7 2" xfId="6078" xr:uid="{B1D766C3-13E0-4B27-A654-52AA018BAB8E}"/>
    <cellStyle name="Note 2 2 5 8" xfId="4988" xr:uid="{0D9741E6-DDAA-4874-9AAC-12CB0F453D88}"/>
    <cellStyle name="Note 2 2 6" xfId="2157" xr:uid="{00000000-0005-0000-0000-0000D4020000}"/>
    <cellStyle name="Note 2 2 6 2" xfId="2761" xr:uid="{00000000-0005-0000-0000-0000D5020000}"/>
    <cellStyle name="Note 2 2 6 2 2" xfId="5643" xr:uid="{9A2E4A87-15DC-48A8-8652-39EF6F709B68}"/>
    <cellStyle name="Note 2 2 6 3" xfId="2871" xr:uid="{00000000-0005-0000-0000-0000D6020000}"/>
    <cellStyle name="Note 2 2 6 3 2" xfId="5753" xr:uid="{52BA4739-112B-454B-B8B9-6CC1006963E6}"/>
    <cellStyle name="Note 2 2 6 4" xfId="2975" xr:uid="{00000000-0005-0000-0000-0000D7020000}"/>
    <cellStyle name="Note 2 2 6 4 2" xfId="5857" xr:uid="{DEC609CC-9FDD-4952-992C-58DD6A762E7C}"/>
    <cellStyle name="Note 2 2 6 5" xfId="3098" xr:uid="{00000000-0005-0000-0000-0000D8020000}"/>
    <cellStyle name="Note 2 2 6 5 2" xfId="5980" xr:uid="{EF9D0085-C28B-4E8D-9474-4DB67D98D510}"/>
    <cellStyle name="Note 2 2 6 6" xfId="3170" xr:uid="{00000000-0005-0000-0000-0000D9020000}"/>
    <cellStyle name="Note 2 2 6 6 2" xfId="6052" xr:uid="{C63ACBD9-DA4E-4C4D-8F81-A59471E86082}"/>
    <cellStyle name="Note 2 2 6 7" xfId="3247" xr:uid="{00000000-0005-0000-0000-0000DA020000}"/>
    <cellStyle name="Note 2 2 6 7 2" xfId="6129" xr:uid="{8052D96D-BBE4-4F8D-8FEF-C48D7C2C7DDC}"/>
    <cellStyle name="Note 2 2 6 8" xfId="5039" xr:uid="{8E094237-8FF1-440D-B3AC-70919E0D3744}"/>
    <cellStyle name="Note 2 2 7" xfId="974" xr:uid="{00000000-0005-0000-0000-0000DB020000}"/>
    <cellStyle name="Note 2 2 7 2" xfId="3860" xr:uid="{0BE3FB4B-C95E-45BF-B8E5-C4FA22933273}"/>
    <cellStyle name="Note 2 2 8" xfId="1049" xr:uid="{00000000-0005-0000-0000-0000DC020000}"/>
    <cellStyle name="Note 2 2 8 2" xfId="3935" xr:uid="{D8A1E434-BC6E-4A6E-8DA9-0215F49FC06D}"/>
    <cellStyle name="Note 2 2 9" xfId="2223" xr:uid="{00000000-0005-0000-0000-0000DD020000}"/>
    <cellStyle name="Note 2 2 9 2" xfId="5105" xr:uid="{D3D2E938-40D9-4B79-B76A-AEE10F90089C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299" xr:uid="{DE493350-5EC3-49F9-B3B6-9369E3851C2E}"/>
    <cellStyle name="Note 2 4 2 3" xfId="1124" xr:uid="{00000000-0005-0000-0000-0000E2020000}"/>
    <cellStyle name="Note 2 4 2 3 2" xfId="4010" xr:uid="{D05B64E5-4963-49DF-BC35-013593E8C524}"/>
    <cellStyle name="Note 2 4 2 4" xfId="2803" xr:uid="{00000000-0005-0000-0000-0000E3020000}"/>
    <cellStyle name="Note 2 4 2 4 2" xfId="5685" xr:uid="{9468BA08-DF6F-4796-BCA3-625CB1B85493}"/>
    <cellStyle name="Note 2 4 2 5" xfId="2513" xr:uid="{00000000-0005-0000-0000-0000E4020000}"/>
    <cellStyle name="Note 2 4 2 5 2" xfId="5395" xr:uid="{3C21E72D-6B4A-43D9-A1D5-4B65A61D019B}"/>
    <cellStyle name="Note 2 4 2 6" xfId="1079" xr:uid="{00000000-0005-0000-0000-0000E5020000}"/>
    <cellStyle name="Note 2 4 2 6 2" xfId="3965" xr:uid="{AB405619-F4F7-4671-88B3-DFAAF18D986E}"/>
    <cellStyle name="Note 2 4 2 7" xfId="2399" xr:uid="{00000000-0005-0000-0000-0000E6020000}"/>
    <cellStyle name="Note 2 4 2 7 2" xfId="5281" xr:uid="{40EA255A-98FD-49C3-BD47-FF2119EB0F8D}"/>
    <cellStyle name="Note 2 4 2 8" xfId="4461" xr:uid="{87B4203A-B874-4A88-899B-6A4E44EC2789}"/>
    <cellStyle name="Note 2 4 3" xfId="2116" xr:uid="{00000000-0005-0000-0000-0000E7020000}"/>
    <cellStyle name="Note 2 4 3 2" xfId="2175" xr:uid="{00000000-0005-0000-0000-0000E8020000}"/>
    <cellStyle name="Note 2 4 3 2 2" xfId="5057" xr:uid="{86EE4E45-E68A-49A1-A053-00FD98E38CD3}"/>
    <cellStyle name="Note 2 4 3 3" xfId="2830" xr:uid="{00000000-0005-0000-0000-0000E9020000}"/>
    <cellStyle name="Note 2 4 3 3 2" xfId="5712" xr:uid="{FE1EAF6F-8C37-432C-89AB-2DC09DFB001C}"/>
    <cellStyle name="Note 2 4 3 4" xfId="2934" xr:uid="{00000000-0005-0000-0000-0000EA020000}"/>
    <cellStyle name="Note 2 4 3 4 2" xfId="5816" xr:uid="{B468A5E0-3576-4D7C-846E-16B9F06A4216}"/>
    <cellStyle name="Note 2 4 3 5" xfId="3057" xr:uid="{00000000-0005-0000-0000-0000EB020000}"/>
    <cellStyle name="Note 2 4 3 5 2" xfId="5939" xr:uid="{1E2030AC-4F94-41B7-A13A-2DD9393115F4}"/>
    <cellStyle name="Note 2 4 3 6" xfId="845" xr:uid="{00000000-0005-0000-0000-0000EC020000}"/>
    <cellStyle name="Note 2 4 3 6 2" xfId="3731" xr:uid="{1DD23193-A0C5-4245-BF8A-AE21780F5203}"/>
    <cellStyle name="Note 2 4 3 7" xfId="3206" xr:uid="{00000000-0005-0000-0000-0000ED020000}"/>
    <cellStyle name="Note 2 4 3 7 2" xfId="6088" xr:uid="{F089F3F7-CDCB-474D-B2E6-CDDB0A88E64D}"/>
    <cellStyle name="Note 2 4 3 8" xfId="4998" xr:uid="{F07ACFC3-43E0-4A46-BA39-2D71A0F161F4}"/>
    <cellStyle name="Note 2 4 4" xfId="1554" xr:uid="{00000000-0005-0000-0000-0000EE020000}"/>
    <cellStyle name="Note 2 4 4 2" xfId="2318" xr:uid="{00000000-0005-0000-0000-0000EF020000}"/>
    <cellStyle name="Note 2 4 4 2 2" xfId="5200" xr:uid="{E4D206FA-5F6C-4B91-B8E9-F569812B1E51}"/>
    <cellStyle name="Note 2 4 4 3" xfId="2616" xr:uid="{00000000-0005-0000-0000-0000F0020000}"/>
    <cellStyle name="Note 2 4 4 3 2" xfId="5498" xr:uid="{CF89A661-D04F-4157-A52C-07380928FF74}"/>
    <cellStyle name="Note 2 4 4 4" xfId="2436" xr:uid="{00000000-0005-0000-0000-0000F1020000}"/>
    <cellStyle name="Note 2 4 4 4 2" xfId="5318" xr:uid="{B8E5D562-65B7-4097-82F0-4ED752F40D93}"/>
    <cellStyle name="Note 2 4 4 5" xfId="2371" xr:uid="{00000000-0005-0000-0000-0000F2020000}"/>
    <cellStyle name="Note 2 4 4 5 2" xfId="5253" xr:uid="{60DD80CF-2912-4158-98D1-4784A7A8E09C}"/>
    <cellStyle name="Note 2 4 4 6" xfId="3002" xr:uid="{00000000-0005-0000-0000-0000F3020000}"/>
    <cellStyle name="Note 2 4 4 6 2" xfId="5884" xr:uid="{9307A3BC-7726-483F-878B-96297E9EF3BA}"/>
    <cellStyle name="Note 2 4 4 7" xfId="2780" xr:uid="{00000000-0005-0000-0000-0000F4020000}"/>
    <cellStyle name="Note 2 4 4 7 2" xfId="5662" xr:uid="{C62691B9-7E4B-41B4-87B0-B9E94D15007B}"/>
    <cellStyle name="Note 2 4 4 8" xfId="4440" xr:uid="{8CD99FE0-2B5D-4C6E-8FF9-FDFE314947A3}"/>
    <cellStyle name="Note 2 4 5" xfId="1142" xr:uid="{00000000-0005-0000-0000-0000F5020000}"/>
    <cellStyle name="Note 2 4 5 2" xfId="4028" xr:uid="{CD958BD3-98E7-4698-B60C-71430F8DAFF4}"/>
    <cellStyle name="Note 2 4 6" xfId="2262" xr:uid="{00000000-0005-0000-0000-0000F6020000}"/>
    <cellStyle name="Note 2 4 6 2" xfId="5144" xr:uid="{EF327D3B-6C6B-4ADF-B068-128E3F6614A5}"/>
    <cellStyle name="Note 2 4 7" xfId="2656" xr:uid="{00000000-0005-0000-0000-0000F7020000}"/>
    <cellStyle name="Note 2 4 7 2" xfId="5538" xr:uid="{46B2219E-4735-4214-8012-B15C77CA8C1A}"/>
    <cellStyle name="Note 2 4 8" xfId="3458" xr:uid="{684C2BB0-79D9-4EBD-9F4B-60ECFECA4297}"/>
    <cellStyle name="Note 2 5" xfId="1351" xr:uid="{00000000-0005-0000-0000-0000F8020000}"/>
    <cellStyle name="Note 2 5 2" xfId="895" xr:uid="{00000000-0005-0000-0000-0000F9020000}"/>
    <cellStyle name="Note 2 5 2 2" xfId="3781" xr:uid="{B844F25D-D33B-484A-B428-C677CA4C0607}"/>
    <cellStyle name="Note 2 5 3" xfId="1053" xr:uid="{00000000-0005-0000-0000-0000FA020000}"/>
    <cellStyle name="Note 2 5 3 2" xfId="3939" xr:uid="{47A33991-2076-4558-9707-EED5159E4F78}"/>
    <cellStyle name="Note 2 5 4" xfId="2403" xr:uid="{00000000-0005-0000-0000-0000FB020000}"/>
    <cellStyle name="Note 2 5 4 2" xfId="5285" xr:uid="{C2F3B516-B13F-4E3E-8EC2-13C5BE6F3A19}"/>
    <cellStyle name="Note 2 5 5" xfId="2890" xr:uid="{00000000-0005-0000-0000-0000FC020000}"/>
    <cellStyle name="Note 2 5 5 2" xfId="5772" xr:uid="{C8EFDEAE-8315-42C8-825B-5AD9E7FF95B4}"/>
    <cellStyle name="Note 2 5 6" xfId="3017" xr:uid="{00000000-0005-0000-0000-0000FD020000}"/>
    <cellStyle name="Note 2 5 6 2" xfId="5899" xr:uid="{85098F81-17E8-4B2B-8F10-A6192941F9BE}"/>
    <cellStyle name="Note 2 5 7" xfId="3137" xr:uid="{00000000-0005-0000-0000-0000FE020000}"/>
    <cellStyle name="Note 2 5 7 2" xfId="6019" xr:uid="{B39ACCEB-C45D-4CC1-8A69-A8D0BEE8866C}"/>
    <cellStyle name="Note 2 5 8" xfId="4237" xr:uid="{1B37A41C-8A36-48CA-AE3A-FDD8F4EB1772}"/>
    <cellStyle name="Note 2 6" xfId="2158" xr:uid="{00000000-0005-0000-0000-0000FF020000}"/>
    <cellStyle name="Note 2 6 2" xfId="2762" xr:uid="{00000000-0005-0000-0000-000000030000}"/>
    <cellStyle name="Note 2 6 2 2" xfId="5644" xr:uid="{599FB063-1DFA-4641-8343-049FA8713B40}"/>
    <cellStyle name="Note 2 6 3" xfId="2872" xr:uid="{00000000-0005-0000-0000-000001030000}"/>
    <cellStyle name="Note 2 6 3 2" xfId="5754" xr:uid="{0032409A-9362-4C50-9E19-77053AF7AE19}"/>
    <cellStyle name="Note 2 6 4" xfId="2976" xr:uid="{00000000-0005-0000-0000-000002030000}"/>
    <cellStyle name="Note 2 6 4 2" xfId="5858" xr:uid="{4DC91212-9A14-45ED-BB20-4D521247DDEB}"/>
    <cellStyle name="Note 2 6 5" xfId="3099" xr:uid="{00000000-0005-0000-0000-000003030000}"/>
    <cellStyle name="Note 2 6 5 2" xfId="5981" xr:uid="{4DA204E9-56A5-4304-8EAD-1D5A2ACD04BB}"/>
    <cellStyle name="Note 2 6 6" xfId="3171" xr:uid="{00000000-0005-0000-0000-000004030000}"/>
    <cellStyle name="Note 2 6 6 2" xfId="6053" xr:uid="{5649C1F9-3EAA-49C6-8FB1-48FFC9F6AD00}"/>
    <cellStyle name="Note 2 6 7" xfId="3248" xr:uid="{00000000-0005-0000-0000-000005030000}"/>
    <cellStyle name="Note 2 6 7 2" xfId="6130" xr:uid="{D11CA6FA-0DAD-42C4-9E16-97C82A57CE32}"/>
    <cellStyle name="Note 2 6 8" xfId="5040" xr:uid="{3AE92121-C8B0-49C9-91AC-66A16AAE015C}"/>
    <cellStyle name="Note 2 7" xfId="814" xr:uid="{00000000-0005-0000-0000-000006030000}"/>
    <cellStyle name="Note 2 7 2" xfId="3700" xr:uid="{96049DA1-F291-48BE-B479-71B8A0565649}"/>
    <cellStyle name="Note 2 8" xfId="1084" xr:uid="{00000000-0005-0000-0000-000007030000}"/>
    <cellStyle name="Note 2 8 2" xfId="3970" xr:uid="{694FD61F-ABDE-4FF5-9057-719DCED116D1}"/>
    <cellStyle name="Note 2 9" xfId="2565" xr:uid="{00000000-0005-0000-0000-000008030000}"/>
    <cellStyle name="Note 2 9 2" xfId="5447" xr:uid="{59FB3629-9679-4F26-9450-BD7389893DF1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10 2" xfId="5436" xr:uid="{1B87BC7D-38A8-4292-91AD-F67B2F5C057E}"/>
    <cellStyle name="Note 3 2 11" xfId="3360" xr:uid="{9081BE26-E394-4E27-80F5-688BDA270C6D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683" xr:uid="{B935148E-8C68-42ED-91BD-AABE066A4D93}"/>
    <cellStyle name="Note 3 2 2 2 3" xfId="2196" xr:uid="{00000000-0005-0000-0000-00000F030000}"/>
    <cellStyle name="Note 3 2 2 2 3 2" xfId="5078" xr:uid="{0DE3967F-7438-4430-8C88-1B482332C897}"/>
    <cellStyle name="Note 3 2 2 2 4" xfId="2566" xr:uid="{00000000-0005-0000-0000-000010030000}"/>
    <cellStyle name="Note 3 2 2 2 4 2" xfId="5448" xr:uid="{F08A6A8B-C47A-4233-A9D2-7C12283E80EA}"/>
    <cellStyle name="Note 3 2 2 2 5" xfId="2301" xr:uid="{00000000-0005-0000-0000-000011030000}"/>
    <cellStyle name="Note 3 2 2 2 5 2" xfId="5183" xr:uid="{68C34BF1-6921-4054-AB38-4A1BBA80F134}"/>
    <cellStyle name="Note 3 2 2 2 6" xfId="2234" xr:uid="{00000000-0005-0000-0000-000012030000}"/>
    <cellStyle name="Note 3 2 2 2 6 2" xfId="5116" xr:uid="{D8F69407-0E4F-4578-B189-5CE092F00FFB}"/>
    <cellStyle name="Note 3 2 2 2 7" xfId="2467" xr:uid="{00000000-0005-0000-0000-000013030000}"/>
    <cellStyle name="Note 3 2 2 2 7 2" xfId="5349" xr:uid="{E8ACB941-B5AF-4FCE-94D8-874A155A05D6}"/>
    <cellStyle name="Note 3 2 2 2 8" xfId="4555" xr:uid="{59BE7655-2074-41A9-B16F-D186A303696B}"/>
    <cellStyle name="Note 3 2 2 3" xfId="2136" xr:uid="{00000000-0005-0000-0000-000014030000}"/>
    <cellStyle name="Note 3 2 2 3 2" xfId="2740" xr:uid="{00000000-0005-0000-0000-000015030000}"/>
    <cellStyle name="Note 3 2 2 3 2 2" xfId="5622" xr:uid="{3BAC6D0A-DC87-4D2C-A86F-A248D8337B99}"/>
    <cellStyle name="Note 3 2 2 3 3" xfId="2850" xr:uid="{00000000-0005-0000-0000-000016030000}"/>
    <cellStyle name="Note 3 2 2 3 3 2" xfId="5732" xr:uid="{0ADA336D-4144-4DDD-845F-A3E653BD063F}"/>
    <cellStyle name="Note 3 2 2 3 4" xfId="2954" xr:uid="{00000000-0005-0000-0000-000017030000}"/>
    <cellStyle name="Note 3 2 2 3 4 2" xfId="5836" xr:uid="{34680B8D-0AF7-4794-A2D7-4C78CF40E78A}"/>
    <cellStyle name="Note 3 2 2 3 5" xfId="3077" xr:uid="{00000000-0005-0000-0000-000018030000}"/>
    <cellStyle name="Note 3 2 2 3 5 2" xfId="5959" xr:uid="{8C4BA08A-44DC-4F76-9354-A38DCFB3C46C}"/>
    <cellStyle name="Note 3 2 2 3 6" xfId="1066" xr:uid="{00000000-0005-0000-0000-000019030000}"/>
    <cellStyle name="Note 3 2 2 3 6 2" xfId="3952" xr:uid="{75CBEA17-9107-4376-992E-6284C402AF1B}"/>
    <cellStyle name="Note 3 2 2 3 7" xfId="3226" xr:uid="{00000000-0005-0000-0000-00001A030000}"/>
    <cellStyle name="Note 3 2 2 3 7 2" xfId="6108" xr:uid="{A3116327-3EA8-4046-B152-C9213E3028DC}"/>
    <cellStyle name="Note 3 2 2 3 8" xfId="5018" xr:uid="{4023063D-FD8A-4605-9C3B-BC67B1CEEFE4}"/>
    <cellStyle name="Note 3 2 2 4" xfId="1557" xr:uid="{00000000-0005-0000-0000-00001B030000}"/>
    <cellStyle name="Note 3 2 2 4 2" xfId="2584" xr:uid="{00000000-0005-0000-0000-00001C030000}"/>
    <cellStyle name="Note 3 2 2 4 2 2" xfId="5466" xr:uid="{E0B4656D-FCDD-4A35-97E8-FB4CC441325E}"/>
    <cellStyle name="Note 3 2 2 4 3" xfId="2462" xr:uid="{00000000-0005-0000-0000-00001D030000}"/>
    <cellStyle name="Note 3 2 2 4 3 2" xfId="5344" xr:uid="{93DFD1C1-8707-4271-A79E-FB389B70DB09}"/>
    <cellStyle name="Note 3 2 2 4 4" xfId="2637" xr:uid="{00000000-0005-0000-0000-00001E030000}"/>
    <cellStyle name="Note 3 2 2 4 4 2" xfId="5519" xr:uid="{FABA5EC5-79CC-4F00-8BFC-6BDBDCE9BA9F}"/>
    <cellStyle name="Note 3 2 2 4 5" xfId="2585" xr:uid="{00000000-0005-0000-0000-00001F030000}"/>
    <cellStyle name="Note 3 2 2 4 5 2" xfId="5467" xr:uid="{C159E581-895A-4B9D-80E4-6D1CE6227B06}"/>
    <cellStyle name="Note 3 2 2 4 6" xfId="2550" xr:uid="{00000000-0005-0000-0000-000020030000}"/>
    <cellStyle name="Note 3 2 2 4 6 2" xfId="5432" xr:uid="{F2C742D0-447F-475C-B0BF-41A2D0C64BF0}"/>
    <cellStyle name="Note 3 2 2 4 7" xfId="2378" xr:uid="{00000000-0005-0000-0000-000021030000}"/>
    <cellStyle name="Note 3 2 2 4 7 2" xfId="5260" xr:uid="{4DFBEAD7-0763-4220-BA2E-FACBEAB26B3A}"/>
    <cellStyle name="Note 3 2 2 4 8" xfId="4443" xr:uid="{DDE227AA-16D4-4F76-8B41-9335542B0AB1}"/>
    <cellStyle name="Note 3 2 2 5" xfId="1236" xr:uid="{00000000-0005-0000-0000-000022030000}"/>
    <cellStyle name="Note 3 2 2 5 2" xfId="4122" xr:uid="{7FA5CAD7-B4AD-4767-AE80-288082BF49C9}"/>
    <cellStyle name="Note 3 2 2 6" xfId="2314" xr:uid="{00000000-0005-0000-0000-000023030000}"/>
    <cellStyle name="Note 3 2 2 6 2" xfId="5196" xr:uid="{46A08F7C-DEFF-44FC-92B8-88284AE06811}"/>
    <cellStyle name="Note 3 2 2 7" xfId="790" xr:uid="{00000000-0005-0000-0000-000024030000}"/>
    <cellStyle name="Note 3 2 2 7 2" xfId="3676" xr:uid="{E44B350A-E052-4433-84C9-E0042DCFDFB1}"/>
    <cellStyle name="Note 3 2 2 8" xfId="3552" xr:uid="{0987F18C-39F4-40EB-9762-19CB709AABAB}"/>
    <cellStyle name="Note 3 2 3" xfId="1456" xr:uid="{00000000-0005-0000-0000-000025030000}"/>
    <cellStyle name="Note 3 2 3 2" xfId="2562" xr:uid="{00000000-0005-0000-0000-000026030000}"/>
    <cellStyle name="Note 3 2 3 2 2" xfId="5444" xr:uid="{D149EFD0-80F7-43C3-BF91-6F1C5B76E977}"/>
    <cellStyle name="Note 3 2 3 3" xfId="2343" xr:uid="{00000000-0005-0000-0000-000027030000}"/>
    <cellStyle name="Note 3 2 3 3 2" xfId="5225" xr:uid="{3C118F6B-66D7-46C0-A171-C22BCD36B463}"/>
    <cellStyle name="Note 3 2 3 4" xfId="2347" xr:uid="{00000000-0005-0000-0000-000028030000}"/>
    <cellStyle name="Note 3 2 3 4 2" xfId="5229" xr:uid="{9053C82D-6301-4B0A-97D9-7984ECCAC0D9}"/>
    <cellStyle name="Note 3 2 3 5" xfId="2490" xr:uid="{00000000-0005-0000-0000-000029030000}"/>
    <cellStyle name="Note 3 2 3 5 2" xfId="5372" xr:uid="{AC1BE37D-3A4E-4DBC-8A5F-5560312D7438}"/>
    <cellStyle name="Note 3 2 3 6" xfId="3132" xr:uid="{00000000-0005-0000-0000-00002A030000}"/>
    <cellStyle name="Note 3 2 3 6 2" xfId="6014" xr:uid="{5E8FA99F-6DB8-44A7-9974-9F8CD0FF98F9}"/>
    <cellStyle name="Note 3 2 3 7" xfId="2369" xr:uid="{00000000-0005-0000-0000-00002B030000}"/>
    <cellStyle name="Note 3 2 3 7 2" xfId="5251" xr:uid="{6DFBFCD0-2327-4685-ADA8-481D2B24B1E5}"/>
    <cellStyle name="Note 3 2 3 8" xfId="4342" xr:uid="{B4C06DF7-25D1-4AF3-8A80-A829BAEDAF39}"/>
    <cellStyle name="Note 3 2 4" xfId="1549" xr:uid="{00000000-0005-0000-0000-00002C030000}"/>
    <cellStyle name="Note 3 2 4 2" xfId="2221" xr:uid="{00000000-0005-0000-0000-00002D030000}"/>
    <cellStyle name="Note 3 2 4 2 2" xfId="5103" xr:uid="{C5F13C75-4437-46D4-AAB6-5450EC7A08CA}"/>
    <cellStyle name="Note 3 2 4 3" xfId="2424" xr:uid="{00000000-0005-0000-0000-00002E030000}"/>
    <cellStyle name="Note 3 2 4 3 2" xfId="5306" xr:uid="{3BBD6723-9582-4D34-9CEA-BFB435B7A298}"/>
    <cellStyle name="Note 3 2 4 4" xfId="2558" xr:uid="{00000000-0005-0000-0000-00002F030000}"/>
    <cellStyle name="Note 3 2 4 4 2" xfId="5440" xr:uid="{B369C770-52CC-4EA0-A4E6-F2B0BF26B631}"/>
    <cellStyle name="Note 3 2 4 5" xfId="2321" xr:uid="{00000000-0005-0000-0000-000030030000}"/>
    <cellStyle name="Note 3 2 4 5 2" xfId="5203" xr:uid="{EDE9727A-8E82-4E34-A75B-864C7A6EA2C3}"/>
    <cellStyle name="Note 3 2 4 6" xfId="2892" xr:uid="{00000000-0005-0000-0000-000031030000}"/>
    <cellStyle name="Note 3 2 4 6 2" xfId="5774" xr:uid="{AEEF02D1-6C09-4DAE-A033-C7FD5D825C98}"/>
    <cellStyle name="Note 3 2 4 7" xfId="2783" xr:uid="{00000000-0005-0000-0000-000032030000}"/>
    <cellStyle name="Note 3 2 4 7 2" xfId="5665" xr:uid="{6221A840-46C5-4122-A7B3-38947C7D219C}"/>
    <cellStyle name="Note 3 2 4 8" xfId="4435" xr:uid="{57ED6032-7BB8-4EBD-8C6E-1AF09CB2ACDE}"/>
    <cellStyle name="Note 3 2 5" xfId="2124" xr:uid="{00000000-0005-0000-0000-000033030000}"/>
    <cellStyle name="Note 3 2 5 2" xfId="2728" xr:uid="{00000000-0005-0000-0000-000034030000}"/>
    <cellStyle name="Note 3 2 5 2 2" xfId="5610" xr:uid="{14F433F7-8AA2-4062-9FEA-F3B09A9F9768}"/>
    <cellStyle name="Note 3 2 5 3" xfId="2838" xr:uid="{00000000-0005-0000-0000-000035030000}"/>
    <cellStyle name="Note 3 2 5 3 2" xfId="5720" xr:uid="{72DCA70D-D931-4607-8061-321C36A589DA}"/>
    <cellStyle name="Note 3 2 5 4" xfId="2942" xr:uid="{00000000-0005-0000-0000-000036030000}"/>
    <cellStyle name="Note 3 2 5 4 2" xfId="5824" xr:uid="{B159372E-9D8E-4309-88FC-38D3680180A0}"/>
    <cellStyle name="Note 3 2 5 5" xfId="3065" xr:uid="{00000000-0005-0000-0000-000037030000}"/>
    <cellStyle name="Note 3 2 5 5 2" xfId="5947" xr:uid="{14F93C96-B4DC-46D8-B524-FEAC29BF7FB6}"/>
    <cellStyle name="Note 3 2 5 6" xfId="2716" xr:uid="{00000000-0005-0000-0000-000038030000}"/>
    <cellStyle name="Note 3 2 5 6 2" xfId="5598" xr:uid="{39C68CB1-AA76-4343-AD10-96AD716B9D5A}"/>
    <cellStyle name="Note 3 2 5 7" xfId="3214" xr:uid="{00000000-0005-0000-0000-000039030000}"/>
    <cellStyle name="Note 3 2 5 7 2" xfId="6096" xr:uid="{0EEFF07C-CABC-4625-93CD-5493BFEDC4BC}"/>
    <cellStyle name="Note 3 2 5 8" xfId="5006" xr:uid="{1D6A3810-C98C-4191-8ED8-D92B7A2D7C56}"/>
    <cellStyle name="Note 3 2 6" xfId="2105" xr:uid="{00000000-0005-0000-0000-00003A030000}"/>
    <cellStyle name="Note 3 2 6 2" xfId="1127" xr:uid="{00000000-0005-0000-0000-00003B030000}"/>
    <cellStyle name="Note 3 2 6 2 2" xfId="4013" xr:uid="{30381CC7-8A69-446B-97A8-274151C88137}"/>
    <cellStyle name="Note 3 2 6 3" xfId="2819" xr:uid="{00000000-0005-0000-0000-00003C030000}"/>
    <cellStyle name="Note 3 2 6 3 2" xfId="5701" xr:uid="{4EA5D857-093D-4A15-B232-834AC98AB057}"/>
    <cellStyle name="Note 3 2 6 4" xfId="2923" xr:uid="{00000000-0005-0000-0000-00003D030000}"/>
    <cellStyle name="Note 3 2 6 4 2" xfId="5805" xr:uid="{717BCDB9-C76F-463A-82F7-7ED69FEFE8CA}"/>
    <cellStyle name="Note 3 2 6 5" xfId="2192" xr:uid="{00000000-0005-0000-0000-00003E030000}"/>
    <cellStyle name="Note 3 2 6 5 2" xfId="5074" xr:uid="{234C3DBB-C661-4D98-880D-FBC8A8E0A0E8}"/>
    <cellStyle name="Note 3 2 6 6" xfId="791" xr:uid="{00000000-0005-0000-0000-00003F030000}"/>
    <cellStyle name="Note 3 2 6 6 2" xfId="3677" xr:uid="{2CA87AFD-30DE-4FB2-95C3-2498274AC40E}"/>
    <cellStyle name="Note 3 2 6 7" xfId="3195" xr:uid="{00000000-0005-0000-0000-000040030000}"/>
    <cellStyle name="Note 3 2 6 7 2" xfId="6077" xr:uid="{742C0815-376A-422A-93D6-5C36CAE31565}"/>
    <cellStyle name="Note 3 2 6 8" xfId="4987" xr:uid="{BC88C9A5-7837-4032-808A-BE470D4299D1}"/>
    <cellStyle name="Note 3 2 7" xfId="945" xr:uid="{00000000-0005-0000-0000-000041030000}"/>
    <cellStyle name="Note 3 2 7 2" xfId="3831" xr:uid="{CBB76036-B0AC-4F77-A973-57DB8E882030}"/>
    <cellStyle name="Note 3 2 8" xfId="807" xr:uid="{00000000-0005-0000-0000-000042030000}"/>
    <cellStyle name="Note 3 2 8 2" xfId="3693" xr:uid="{C2FD8F6F-2223-4080-ABAA-ABA9C2537A39}"/>
    <cellStyle name="Note 3 2 9" xfId="2534" xr:uid="{00000000-0005-0000-0000-000043030000}"/>
    <cellStyle name="Note 3 2 9 2" xfId="5416" xr:uid="{D37BBAAA-0211-46EC-9E48-FDCB38A89B1A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5106" xr:uid="{8CC34734-74C7-4B28-B208-0B3B78DAF183}"/>
    <cellStyle name="Note 3 3 2 3" xfId="2214" xr:uid="{00000000-0005-0000-0000-000047030000}"/>
    <cellStyle name="Note 3 3 2 3 2" xfId="5096" xr:uid="{233585AF-C257-4424-B27F-94F4BB2EEE37}"/>
    <cellStyle name="Note 3 3 2 4" xfId="2465" xr:uid="{00000000-0005-0000-0000-000048030000}"/>
    <cellStyle name="Note 3 3 2 4 2" xfId="5347" xr:uid="{E440C695-316E-40F0-86CB-AB4A446CBAF4}"/>
    <cellStyle name="Note 3 3 2 5" xfId="764" xr:uid="{00000000-0005-0000-0000-000049030000}"/>
    <cellStyle name="Note 3 3 2 5 2" xfId="3650" xr:uid="{0951510B-C979-40B4-B16F-A974CE17E194}"/>
    <cellStyle name="Note 3 3 2 6" xfId="2590" xr:uid="{00000000-0005-0000-0000-00004A030000}"/>
    <cellStyle name="Note 3 3 2 6 2" xfId="5472" xr:uid="{23279AA5-AAFD-4A21-BA5A-D701CD7AF2AC}"/>
    <cellStyle name="Note 3 3 2 7" xfId="1075" xr:uid="{00000000-0005-0000-0000-00004B030000}"/>
    <cellStyle name="Note 3 3 2 7 2" xfId="3961" xr:uid="{B1CCDA3B-7D20-40D3-B022-9439A1D1A953}"/>
    <cellStyle name="Note 3 3 2 8" xfId="4460" xr:uid="{6F16F158-3654-4975-B821-FA2899B27EED}"/>
    <cellStyle name="Note 3 3 3" xfId="2115" xr:uid="{00000000-0005-0000-0000-00004C030000}"/>
    <cellStyle name="Note 3 3 3 2" xfId="1092" xr:uid="{00000000-0005-0000-0000-00004D030000}"/>
    <cellStyle name="Note 3 3 3 2 2" xfId="3978" xr:uid="{FBD64AE1-BEF3-46FD-9A88-211BACE4C357}"/>
    <cellStyle name="Note 3 3 3 3" xfId="2829" xr:uid="{00000000-0005-0000-0000-00004E030000}"/>
    <cellStyle name="Note 3 3 3 3 2" xfId="5711" xr:uid="{C2E89B33-F3FD-4215-A839-859AA8581023}"/>
    <cellStyle name="Note 3 3 3 4" xfId="2933" xr:uid="{00000000-0005-0000-0000-00004F030000}"/>
    <cellStyle name="Note 3 3 3 4 2" xfId="5815" xr:uid="{0E321BC9-CBB9-4541-892D-FC20651EB8AC}"/>
    <cellStyle name="Note 3 3 3 5" xfId="3056" xr:uid="{00000000-0005-0000-0000-000050030000}"/>
    <cellStyle name="Note 3 3 3 5 2" xfId="5938" xr:uid="{DDF33FA8-9033-4531-904D-D523743E28F0}"/>
    <cellStyle name="Note 3 3 3 6" xfId="2800" xr:uid="{00000000-0005-0000-0000-000051030000}"/>
    <cellStyle name="Note 3 3 3 6 2" xfId="5682" xr:uid="{6CA6EE4D-DCDA-4A3A-B75D-9AA522AEF36D}"/>
    <cellStyle name="Note 3 3 3 7" xfId="3205" xr:uid="{00000000-0005-0000-0000-000052030000}"/>
    <cellStyle name="Note 3 3 3 7 2" xfId="6087" xr:uid="{138DE122-B798-498A-9732-3028AC8CD696}"/>
    <cellStyle name="Note 3 3 3 8" xfId="4997" xr:uid="{2C54538B-AC56-477F-8CCD-3E627BBEC834}"/>
    <cellStyle name="Note 3 3 4" xfId="1544" xr:uid="{00000000-0005-0000-0000-000053030000}"/>
    <cellStyle name="Note 3 3 4 2" xfId="2564" xr:uid="{00000000-0005-0000-0000-000054030000}"/>
    <cellStyle name="Note 3 3 4 2 2" xfId="5446" xr:uid="{98B96070-B46F-4E4F-A7E7-C6DF669E9A1B}"/>
    <cellStyle name="Note 3 3 4 3" xfId="2365" xr:uid="{00000000-0005-0000-0000-000055030000}"/>
    <cellStyle name="Note 3 3 4 3 2" xfId="5247" xr:uid="{E73F00ED-3B11-46D9-862A-DCA6D8ADEC2C}"/>
    <cellStyle name="Note 3 3 4 4" xfId="2525" xr:uid="{00000000-0005-0000-0000-000056030000}"/>
    <cellStyle name="Note 3 3 4 4 2" xfId="5407" xr:uid="{33D6F7A2-2222-4248-B828-8A0F95EF6E92}"/>
    <cellStyle name="Note 3 3 4 5" xfId="1101" xr:uid="{00000000-0005-0000-0000-000057030000}"/>
    <cellStyle name="Note 3 3 4 5 2" xfId="3987" xr:uid="{A33C6392-5CE8-47A4-8B82-65E776F3DFB8}"/>
    <cellStyle name="Note 3 3 4 6" xfId="819" xr:uid="{00000000-0005-0000-0000-000058030000}"/>
    <cellStyle name="Note 3 3 4 6 2" xfId="3705" xr:uid="{AA991BE7-1EB6-4CAC-80DE-F7D64C4995D0}"/>
    <cellStyle name="Note 3 3 4 7" xfId="2451" xr:uid="{00000000-0005-0000-0000-000059030000}"/>
    <cellStyle name="Note 3 3 4 7 2" xfId="5333" xr:uid="{86EC6B72-BE60-40C2-B3A1-4EE5EA38A4BA}"/>
    <cellStyle name="Note 3 3 4 8" xfId="4430" xr:uid="{505451BD-45D5-4176-85B9-B274A72B1AE1}"/>
    <cellStyle name="Note 3 3 5" xfId="1141" xr:uid="{00000000-0005-0000-0000-00005A030000}"/>
    <cellStyle name="Note 3 3 5 2" xfId="4027" xr:uid="{57A6E207-B8FF-43CD-B878-4E003C80EA0C}"/>
    <cellStyle name="Note 3 3 6" xfId="2261" xr:uid="{00000000-0005-0000-0000-00005B030000}"/>
    <cellStyle name="Note 3 3 6 2" xfId="5143" xr:uid="{A669DC9B-FA19-43DD-8C31-E92A8ED4B158}"/>
    <cellStyle name="Note 3 3 7" xfId="2703" xr:uid="{00000000-0005-0000-0000-00005C030000}"/>
    <cellStyle name="Note 3 3 7 2" xfId="5585" xr:uid="{F5B15D82-470B-4483-B0BF-2BF572573E70}"/>
    <cellStyle name="Note 3 3 8" xfId="3457" xr:uid="{C09627B7-9BDC-4381-9C2E-E7301C23A107}"/>
    <cellStyle name="Note 3 4" xfId="1350" xr:uid="{00000000-0005-0000-0000-00005D030000}"/>
    <cellStyle name="Note 3 4 2" xfId="847" xr:uid="{00000000-0005-0000-0000-00005E030000}"/>
    <cellStyle name="Note 3 4 2 2" xfId="3733" xr:uid="{E2864433-4C0E-45DA-BCDE-03EB6C152DE3}"/>
    <cellStyle name="Note 3 4 3" xfId="2454" xr:uid="{00000000-0005-0000-0000-00005F030000}"/>
    <cellStyle name="Note 3 4 3 2" xfId="5336" xr:uid="{572244EA-A754-4B15-9B85-C216D043C614}"/>
    <cellStyle name="Note 3 4 4" xfId="2688" xr:uid="{00000000-0005-0000-0000-000060030000}"/>
    <cellStyle name="Note 3 4 4 2" xfId="5570" xr:uid="{96A1208C-A6E1-4B63-814A-B057CE8C396F}"/>
    <cellStyle name="Note 3 4 5" xfId="2722" xr:uid="{00000000-0005-0000-0000-000061030000}"/>
    <cellStyle name="Note 3 4 5 2" xfId="5604" xr:uid="{C3B678DF-640D-49EB-A6AF-E05656129FED}"/>
    <cellStyle name="Note 3 4 6" xfId="1032" xr:uid="{00000000-0005-0000-0000-000062030000}"/>
    <cellStyle name="Note 3 4 6 2" xfId="3918" xr:uid="{C4404398-2339-4F0F-8AE7-18B94AA7A903}"/>
    <cellStyle name="Note 3 4 7" xfId="2900" xr:uid="{00000000-0005-0000-0000-000063030000}"/>
    <cellStyle name="Note 3 4 7 2" xfId="5782" xr:uid="{CFCE1A9A-87CD-48A8-9CD0-6858D5037B2D}"/>
    <cellStyle name="Note 3 4 8" xfId="4236" xr:uid="{D29AB2DA-86C1-40BA-A734-D8759B0734D8}"/>
    <cellStyle name="Note 3 5" xfId="1563" xr:uid="{00000000-0005-0000-0000-000064030000}"/>
    <cellStyle name="Note 3 5 2" xfId="2623" xr:uid="{00000000-0005-0000-0000-000065030000}"/>
    <cellStyle name="Note 3 5 2 2" xfId="5505" xr:uid="{6C888D03-0252-47CA-B523-8E9E22105EB3}"/>
    <cellStyle name="Note 3 5 3" xfId="1117" xr:uid="{00000000-0005-0000-0000-000066030000}"/>
    <cellStyle name="Note 3 5 3 2" xfId="4003" xr:uid="{8C808BBE-03C9-4159-BFEE-3E853BFD090A}"/>
    <cellStyle name="Note 3 5 4" xfId="2788" xr:uid="{00000000-0005-0000-0000-000067030000}"/>
    <cellStyle name="Note 3 5 4 2" xfId="5670" xr:uid="{60DBA436-D919-41FF-8230-ABB328875A96}"/>
    <cellStyle name="Note 3 5 5" xfId="1037" xr:uid="{00000000-0005-0000-0000-000068030000}"/>
    <cellStyle name="Note 3 5 5 2" xfId="3923" xr:uid="{66CD6953-60D2-41CC-A96D-985AF67CF5FB}"/>
    <cellStyle name="Note 3 5 6" xfId="2324" xr:uid="{00000000-0005-0000-0000-000069030000}"/>
    <cellStyle name="Note 3 5 6 2" xfId="5206" xr:uid="{AC08DE15-CF9B-4D23-A975-F54861EBB254}"/>
    <cellStyle name="Note 3 5 7" xfId="2657" xr:uid="{00000000-0005-0000-0000-00006A030000}"/>
    <cellStyle name="Note 3 5 7 2" xfId="5539" xr:uid="{DD6E1707-F447-4D2F-8FD1-84A55E8AD6AA}"/>
    <cellStyle name="Note 3 5 8" xfId="4449" xr:uid="{DE6AE077-48F1-469C-BC00-A578742BD79A}"/>
    <cellStyle name="Note 3 6" xfId="813" xr:uid="{00000000-0005-0000-0000-00006B030000}"/>
    <cellStyle name="Note 3 6 2" xfId="3699" xr:uid="{58134CD8-46BD-421C-ABC0-F13DCE88CB81}"/>
    <cellStyle name="Note 3 7" xfId="836" xr:uid="{00000000-0005-0000-0000-00006C030000}"/>
    <cellStyle name="Note 3 7 2" xfId="3722" xr:uid="{1E53EF0A-A31F-4969-890A-B13B829BAEB4}"/>
    <cellStyle name="Note 3 8" xfId="2663" xr:uid="{00000000-0005-0000-0000-00006D030000}"/>
    <cellStyle name="Note 3 8 2" xfId="5545" xr:uid="{F23B98BD-6836-4469-8F9A-CD9126EB8FFF}"/>
    <cellStyle name="Note 3 9" xfId="827" xr:uid="{00000000-0005-0000-0000-00006E030000}"/>
    <cellStyle name="Note 3 9 2" xfId="3713" xr:uid="{9FAF9017-B124-4F25-995F-C5884BC754BB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414" xr:uid="{9213A9DB-1A3D-4BC3-8943-8BF91F94D2DD}"/>
    <cellStyle name="Note 4 2 3" xfId="2326" xr:uid="{00000000-0005-0000-0000-000072030000}"/>
    <cellStyle name="Note 4 2 3 2" xfId="5208" xr:uid="{6D7125E4-4F61-450C-9274-F71FDA3D04D0}"/>
    <cellStyle name="Note 4 2 4" xfId="2481" xr:uid="{00000000-0005-0000-0000-000073030000}"/>
    <cellStyle name="Note 4 2 4 2" xfId="5363" xr:uid="{C381924C-98EB-4472-B9D8-A9C7C76A15B5}"/>
    <cellStyle name="Note 4 2 5" xfId="2442" xr:uid="{00000000-0005-0000-0000-000074030000}"/>
    <cellStyle name="Note 4 2 5 2" xfId="5324" xr:uid="{140229FE-9C67-4169-BCC4-6F4F3D38ED2F}"/>
    <cellStyle name="Note 4 2 6" xfId="2801" xr:uid="{00000000-0005-0000-0000-000075030000}"/>
    <cellStyle name="Note 4 2 6 2" xfId="5683" xr:uid="{9F35218F-345C-47DB-BBDE-64D48F9919BD}"/>
    <cellStyle name="Note 4 2 7" xfId="2495" xr:uid="{00000000-0005-0000-0000-000076030000}"/>
    <cellStyle name="Note 4 2 7 2" xfId="5377" xr:uid="{A647EBD1-DDBF-4ACA-99BE-C7E4EDDE065A}"/>
    <cellStyle name="Note 4 2 8" xfId="4450" xr:uid="{D625CD0E-A55A-4CB0-98E9-704076E59499}"/>
    <cellStyle name="Note 4 3" xfId="2111" xr:uid="{00000000-0005-0000-0000-000077030000}"/>
    <cellStyle name="Note 4 3 2" xfId="1121" xr:uid="{00000000-0005-0000-0000-000078030000}"/>
    <cellStyle name="Note 4 3 2 2" xfId="4007" xr:uid="{98584F25-3F47-4946-9800-696940E29389}"/>
    <cellStyle name="Note 4 3 3" xfId="2825" xr:uid="{00000000-0005-0000-0000-000079030000}"/>
    <cellStyle name="Note 4 3 3 2" xfId="5707" xr:uid="{0C806871-E178-4CFD-8A66-38BE1B03167A}"/>
    <cellStyle name="Note 4 3 4" xfId="2929" xr:uid="{00000000-0005-0000-0000-00007A030000}"/>
    <cellStyle name="Note 4 3 4 2" xfId="5811" xr:uid="{79A6C00A-0F59-465F-8D11-E25366663F85}"/>
    <cellStyle name="Note 4 3 5" xfId="1046" xr:uid="{00000000-0005-0000-0000-00007B030000}"/>
    <cellStyle name="Note 4 3 5 2" xfId="3932" xr:uid="{B059339F-D569-4661-81F2-2A1CB05D1DAF}"/>
    <cellStyle name="Note 4 3 6" xfId="2604" xr:uid="{00000000-0005-0000-0000-00007C030000}"/>
    <cellStyle name="Note 4 3 6 2" xfId="5486" xr:uid="{703E4499-938C-49EA-8835-EBE8E7E276B3}"/>
    <cellStyle name="Note 4 3 7" xfId="3201" xr:uid="{00000000-0005-0000-0000-00007D030000}"/>
    <cellStyle name="Note 4 3 7 2" xfId="6083" xr:uid="{79FC28E8-5F29-4A4B-A0E6-F36CC0F5ED2D}"/>
    <cellStyle name="Note 4 3 8" xfId="4993" xr:uid="{4B847336-FFB6-4012-A982-C9DE0BA0AC85}"/>
    <cellStyle name="Note 4 4" xfId="2102" xr:uid="{00000000-0005-0000-0000-00007E030000}"/>
    <cellStyle name="Note 4 4 2" xfId="2182" xr:uid="{00000000-0005-0000-0000-00007F030000}"/>
    <cellStyle name="Note 4 4 2 2" xfId="5064" xr:uid="{0CC6D869-674B-4A83-ACDE-3458B5BDBACC}"/>
    <cellStyle name="Note 4 4 3" xfId="2816" xr:uid="{00000000-0005-0000-0000-000080030000}"/>
    <cellStyle name="Note 4 4 3 2" xfId="5698" xr:uid="{3BF606B8-26B5-40F5-85FD-277A1969B3B5}"/>
    <cellStyle name="Note 4 4 4" xfId="2920" xr:uid="{00000000-0005-0000-0000-000081030000}"/>
    <cellStyle name="Note 4 4 4 2" xfId="5802" xr:uid="{EF17F928-3388-4E16-88E9-D916145F99CB}"/>
    <cellStyle name="Note 4 4 5" xfId="2353" xr:uid="{00000000-0005-0000-0000-000082030000}"/>
    <cellStyle name="Note 4 4 5 2" xfId="5235" xr:uid="{1140C29D-FF38-49A6-8B65-276D406318CC}"/>
    <cellStyle name="Note 4 4 6" xfId="2466" xr:uid="{00000000-0005-0000-0000-000083030000}"/>
    <cellStyle name="Note 4 4 6 2" xfId="5348" xr:uid="{77FC2E40-14FE-4E1E-BB22-6AEDE3118BC3}"/>
    <cellStyle name="Note 4 4 7" xfId="3192" xr:uid="{00000000-0005-0000-0000-000084030000}"/>
    <cellStyle name="Note 4 4 7 2" xfId="6074" xr:uid="{046BD0E1-21EE-4709-880F-100D23A14F0C}"/>
    <cellStyle name="Note 4 4 8" xfId="4984" xr:uid="{884295B3-AC6D-4EC6-9944-C723114D41BF}"/>
    <cellStyle name="Note 4 5" xfId="1131" xr:uid="{00000000-0005-0000-0000-000085030000}"/>
    <cellStyle name="Note 4 5 2" xfId="4017" xr:uid="{75D21CD7-1395-4EE5-AE0A-1CDC4A26FF38}"/>
    <cellStyle name="Note 4 6" xfId="2256" xr:uid="{00000000-0005-0000-0000-000086030000}"/>
    <cellStyle name="Note 4 6 2" xfId="5138" xr:uid="{9D02C825-702B-4C1C-AB21-692E0A1F2FE7}"/>
    <cellStyle name="Note 4 7" xfId="2439" xr:uid="{00000000-0005-0000-0000-000087030000}"/>
    <cellStyle name="Note 4 7 2" xfId="5321" xr:uid="{1D416688-2627-4AB3-A49C-6BDC892C102E}"/>
    <cellStyle name="Note 4 8" xfId="3447" xr:uid="{6ED32590-D6CF-418A-A7A9-87395D98F7E1}"/>
    <cellStyle name="Note 5" xfId="1333" xr:uid="{00000000-0005-0000-0000-000088030000}"/>
    <cellStyle name="Note 5 2" xfId="2527" xr:uid="{00000000-0005-0000-0000-000089030000}"/>
    <cellStyle name="Note 5 2 2" xfId="5409" xr:uid="{D571769A-F99F-414B-BA85-11F95FEFAD8A}"/>
    <cellStyle name="Note 5 3" xfId="2626" xr:uid="{00000000-0005-0000-0000-00008A030000}"/>
    <cellStyle name="Note 5 3 2" xfId="5508" xr:uid="{086DDCE7-751A-4673-A25E-AD84E42ED245}"/>
    <cellStyle name="Note 5 4" xfId="1119" xr:uid="{00000000-0005-0000-0000-00008B030000}"/>
    <cellStyle name="Note 5 4 2" xfId="4005" xr:uid="{215CBF7F-FA14-47D3-A066-4FDB5C7E0B6C}"/>
    <cellStyle name="Note 5 5" xfId="2659" xr:uid="{00000000-0005-0000-0000-00008C030000}"/>
    <cellStyle name="Note 5 5 2" xfId="5541" xr:uid="{B10D418B-CC2C-4217-A763-F4356290EC00}"/>
    <cellStyle name="Note 5 6" xfId="2438" xr:uid="{00000000-0005-0000-0000-00008D030000}"/>
    <cellStyle name="Note 5 6 2" xfId="5320" xr:uid="{796850ED-5A25-4ECF-9E9B-29F939D53BD7}"/>
    <cellStyle name="Note 5 7" xfId="2294" xr:uid="{00000000-0005-0000-0000-00008E030000}"/>
    <cellStyle name="Note 5 7 2" xfId="5176" xr:uid="{26655629-93DA-464E-9EEF-A4002C5041A3}"/>
    <cellStyle name="Note 5 8" xfId="4219" xr:uid="{0B8D34FC-21D9-4ABD-BB13-7359D6AE2F92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351" xr:uid="{1581CB09-5C41-4B13-A81F-0EE7ECA6984F}"/>
    <cellStyle name="Note 7 3" xfId="2236" xr:uid="{00000000-0005-0000-0000-000092030000}"/>
    <cellStyle name="Note 7 3 2" xfId="5118" xr:uid="{C5DFC7A1-F325-433B-B032-C39D4611ED45}"/>
    <cellStyle name="Note 7 4" xfId="2212" xr:uid="{00000000-0005-0000-0000-000093030000}"/>
    <cellStyle name="Note 7 4 2" xfId="5094" xr:uid="{EFCD5E89-F377-4CA8-8F6D-D5FB3DEA9FC0}"/>
    <cellStyle name="Note 7 5" xfId="1130" xr:uid="{00000000-0005-0000-0000-000094030000}"/>
    <cellStyle name="Note 7 5 2" xfId="4016" xr:uid="{2CF7DEF5-BD71-4D9E-A09E-116D1B042227}"/>
    <cellStyle name="Note 7 6" xfId="2668" xr:uid="{00000000-0005-0000-0000-000095030000}"/>
    <cellStyle name="Note 7 6 2" xfId="5550" xr:uid="{A50247A3-9C5A-4F96-A915-494DB59D3DE6}"/>
    <cellStyle name="Note 7 7" xfId="2689" xr:uid="{00000000-0005-0000-0000-000096030000}"/>
    <cellStyle name="Note 7 7 2" xfId="5571" xr:uid="{3E6AC8A6-D44E-45E8-ACDC-BDDDB8E960DA}"/>
    <cellStyle name="Note 7 8" xfId="4431" xr:uid="{5ACF5933-8508-4B4A-AB35-7C0732778609}"/>
    <cellStyle name="Note 8" xfId="775" xr:uid="{00000000-0005-0000-0000-000097030000}"/>
    <cellStyle name="Note 8 2" xfId="3661" xr:uid="{C778E04E-D58F-4EA3-91AB-2696A46CCD04}"/>
    <cellStyle name="Note 9" xfId="1114" xr:uid="{00000000-0005-0000-0000-000098030000}"/>
    <cellStyle name="Note 9 2" xfId="4000" xr:uid="{2A05ED46-F30E-4E95-B53C-69ACBC95DEC6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595" xr:uid="{162C7037-B8CF-400F-87D6-EE422AE5C84E}"/>
    <cellStyle name="Opomba 2 2" xfId="261" xr:uid="{00000000-0005-0000-0000-00009F030000}"/>
    <cellStyle name="Opomba 2 2 10" xfId="2368" xr:uid="{00000000-0005-0000-0000-0000A0030000}"/>
    <cellStyle name="Opomba 2 2 10 2" xfId="5250" xr:uid="{BB638F57-4ECA-474D-89EF-0DDDBA6C8490}"/>
    <cellStyle name="Opomba 2 2 11" xfId="3353" xr:uid="{3A862692-A4C5-42E8-A6F2-7D70953331F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5188" xr:uid="{F123E06A-670D-463E-9435-FEC035DC1BF9}"/>
    <cellStyle name="Opomba 2 2 2 2 3" xfId="1080" xr:uid="{00000000-0005-0000-0000-0000A4030000}"/>
    <cellStyle name="Opomba 2 2 2 2 3 2" xfId="3966" xr:uid="{4B459EFB-717F-4C7C-A744-2E9ED820F91E}"/>
    <cellStyle name="Opomba 2 2 2 2 4" xfId="2412" xr:uid="{00000000-0005-0000-0000-0000A5030000}"/>
    <cellStyle name="Opomba 2 2 2 2 4 2" xfId="5294" xr:uid="{4271387E-BD32-47D2-B599-983CDCF69377}"/>
    <cellStyle name="Opomba 2 2 2 2 5" xfId="2190" xr:uid="{00000000-0005-0000-0000-0000A6030000}"/>
    <cellStyle name="Opomba 2 2 2 2 5 2" xfId="5072" xr:uid="{0EBBAB6F-C667-409C-A864-FB01EFC667A0}"/>
    <cellStyle name="Opomba 2 2 2 2 6" xfId="1125" xr:uid="{00000000-0005-0000-0000-0000A7030000}"/>
    <cellStyle name="Opomba 2 2 2 2 6 2" xfId="4011" xr:uid="{933123D0-CD92-49D7-8729-BDECDC973A94}"/>
    <cellStyle name="Opomba 2 2 2 2 7" xfId="3150" xr:uid="{00000000-0005-0000-0000-0000A8030000}"/>
    <cellStyle name="Opomba 2 2 2 2 7 2" xfId="6032" xr:uid="{A1FD319B-79E0-4C7D-B6D7-C8BA3FBD1A9F}"/>
    <cellStyle name="Opomba 2 2 2 2 8" xfId="4548" xr:uid="{661363D5-E6C2-4928-89C9-2B92DEE1C125}"/>
    <cellStyle name="Opomba 2 2 2 3" xfId="2130" xr:uid="{00000000-0005-0000-0000-0000A9030000}"/>
    <cellStyle name="Opomba 2 2 2 3 2" xfId="2734" xr:uid="{00000000-0005-0000-0000-0000AA030000}"/>
    <cellStyle name="Opomba 2 2 2 3 2 2" xfId="5616" xr:uid="{CFEEAC2C-9A49-4AC3-BD61-C607569E2656}"/>
    <cellStyle name="Opomba 2 2 2 3 3" xfId="2844" xr:uid="{00000000-0005-0000-0000-0000AB030000}"/>
    <cellStyle name="Opomba 2 2 2 3 3 2" xfId="5726" xr:uid="{4D24EC03-2D44-44D8-B47F-7B84156D56E3}"/>
    <cellStyle name="Opomba 2 2 2 3 4" xfId="2948" xr:uid="{00000000-0005-0000-0000-0000AC030000}"/>
    <cellStyle name="Opomba 2 2 2 3 4 2" xfId="5830" xr:uid="{D40DB5C6-B9D8-4CE3-88CD-A2C0EFED9A04}"/>
    <cellStyle name="Opomba 2 2 2 3 5" xfId="3071" xr:uid="{00000000-0005-0000-0000-0000AD030000}"/>
    <cellStyle name="Opomba 2 2 2 3 5 2" xfId="5953" xr:uid="{BF0E3E7B-3474-43F4-85B3-23C76E83FCA7}"/>
    <cellStyle name="Opomba 2 2 2 3 6" xfId="3042" xr:uid="{00000000-0005-0000-0000-0000AE030000}"/>
    <cellStyle name="Opomba 2 2 2 3 6 2" xfId="5924" xr:uid="{E996C14F-56BC-4FEE-A7EF-5F7DB6B561CE}"/>
    <cellStyle name="Opomba 2 2 2 3 7" xfId="3220" xr:uid="{00000000-0005-0000-0000-0000AF030000}"/>
    <cellStyle name="Opomba 2 2 2 3 7 2" xfId="6102" xr:uid="{0DC1504C-2695-4D22-8842-7B53A659D076}"/>
    <cellStyle name="Opomba 2 2 2 3 8" xfId="5012" xr:uid="{2AEDAA7E-0B73-4824-B1A5-F5553BAE206C}"/>
    <cellStyle name="Opomba 2 2 2 4" xfId="2100" xr:uid="{00000000-0005-0000-0000-0000B0030000}"/>
    <cellStyle name="Opomba 2 2 2 4 2" xfId="1098" xr:uid="{00000000-0005-0000-0000-0000B1030000}"/>
    <cellStyle name="Opomba 2 2 2 4 2 2" xfId="3984" xr:uid="{4231C675-D7C9-418C-B64F-33E4C748C058}"/>
    <cellStyle name="Opomba 2 2 2 4 3" xfId="2814" xr:uid="{00000000-0005-0000-0000-0000B2030000}"/>
    <cellStyle name="Opomba 2 2 2 4 3 2" xfId="5696" xr:uid="{675F5242-654D-48D5-A970-218D4FB00DB8}"/>
    <cellStyle name="Opomba 2 2 2 4 4" xfId="2918" xr:uid="{00000000-0005-0000-0000-0000B3030000}"/>
    <cellStyle name="Opomba 2 2 2 4 4 2" xfId="5800" xr:uid="{8653DC30-7EC8-4D4E-AE41-430BFC073396}"/>
    <cellStyle name="Opomba 2 2 2 4 5" xfId="2624" xr:uid="{00000000-0005-0000-0000-0000B4030000}"/>
    <cellStyle name="Opomba 2 2 2 4 5 2" xfId="5506" xr:uid="{243E99EB-56A2-4A2B-ADBA-EED5F4136ECF}"/>
    <cellStyle name="Opomba 2 2 2 4 6" xfId="2249" xr:uid="{00000000-0005-0000-0000-0000B5030000}"/>
    <cellStyle name="Opomba 2 2 2 4 6 2" xfId="5131" xr:uid="{59A5E09E-79FB-4E72-8E45-18A9029ADDD4}"/>
    <cellStyle name="Opomba 2 2 2 4 7" xfId="3190" xr:uid="{00000000-0005-0000-0000-0000B6030000}"/>
    <cellStyle name="Opomba 2 2 2 4 7 2" xfId="6072" xr:uid="{4A7D57B0-E1CC-4199-8105-60EBA07D821A}"/>
    <cellStyle name="Opomba 2 2 2 4 8" xfId="4982" xr:uid="{BF202254-3D5D-419D-8371-1923192F7133}"/>
    <cellStyle name="Opomba 2 2 2 5" xfId="1229" xr:uid="{00000000-0005-0000-0000-0000B7030000}"/>
    <cellStyle name="Opomba 2 2 2 5 2" xfId="4115" xr:uid="{318AD93F-02EA-4DB3-9C13-C9D2968CE755}"/>
    <cellStyle name="Opomba 2 2 2 6" xfId="2308" xr:uid="{00000000-0005-0000-0000-0000B8030000}"/>
    <cellStyle name="Opomba 2 2 2 6 2" xfId="5190" xr:uid="{AA9D2244-52B7-4D13-9D4C-7DE48D861ED8}"/>
    <cellStyle name="Opomba 2 2 2 7" xfId="2614" xr:uid="{00000000-0005-0000-0000-0000B9030000}"/>
    <cellStyle name="Opomba 2 2 2 7 2" xfId="5496" xr:uid="{CC1B8639-CDF7-427E-9417-33B94BA00C44}"/>
    <cellStyle name="Opomba 2 2 2 8" xfId="3545" xr:uid="{F44C8EBB-7018-4B71-916F-ABEB70800053}"/>
    <cellStyle name="Opomba 2 2 3" xfId="1449" xr:uid="{00000000-0005-0000-0000-0000BA030000}"/>
    <cellStyle name="Opomba 2 2 3 2" xfId="2548" xr:uid="{00000000-0005-0000-0000-0000BB030000}"/>
    <cellStyle name="Opomba 2 2 3 2 2" xfId="5430" xr:uid="{1742701B-B6AB-4C4B-9685-F036C6387BBD}"/>
    <cellStyle name="Opomba 2 2 3 3" xfId="2238" xr:uid="{00000000-0005-0000-0000-0000BC030000}"/>
    <cellStyle name="Opomba 2 2 3 3 2" xfId="5120" xr:uid="{515E6166-645B-4935-A835-3C45A5C0FC72}"/>
    <cellStyle name="Opomba 2 2 3 4" xfId="1056" xr:uid="{00000000-0005-0000-0000-0000BD030000}"/>
    <cellStyle name="Opomba 2 2 3 4 2" xfId="3942" xr:uid="{C857B2FE-03A6-4EF3-A663-09E45B2DDB89}"/>
    <cellStyle name="Opomba 2 2 3 5" xfId="1099" xr:uid="{00000000-0005-0000-0000-0000BE030000}"/>
    <cellStyle name="Opomba 2 2 3 5 2" xfId="3985" xr:uid="{1A79B16C-4E16-4C87-B744-4B9CB48BECB4}"/>
    <cellStyle name="Opomba 2 2 3 6" xfId="2608" xr:uid="{00000000-0005-0000-0000-0000BF030000}"/>
    <cellStyle name="Opomba 2 2 3 6 2" xfId="5490" xr:uid="{7712FA17-309F-4DF5-A7C7-B061619EBD5F}"/>
    <cellStyle name="Opomba 2 2 3 7" xfId="2411" xr:uid="{00000000-0005-0000-0000-0000C0030000}"/>
    <cellStyle name="Opomba 2 2 3 7 2" xfId="5293" xr:uid="{6E12CDD4-84AB-4A18-971F-9940555E5C58}"/>
    <cellStyle name="Opomba 2 2 3 8" xfId="4335" xr:uid="{3C1DFDF0-4A49-44AF-9F14-6290F69884B9}"/>
    <cellStyle name="Opomba 2 2 4" xfId="1359" xr:uid="{00000000-0005-0000-0000-0000C1030000}"/>
    <cellStyle name="Opomba 2 2 4 2" xfId="2607" xr:uid="{00000000-0005-0000-0000-0000C2030000}"/>
    <cellStyle name="Opomba 2 2 4 2 2" xfId="5489" xr:uid="{E12EDD6A-17C4-48BB-9E14-F14E87207C76}"/>
    <cellStyle name="Opomba 2 2 4 3" xfId="2543" xr:uid="{00000000-0005-0000-0000-0000C3030000}"/>
    <cellStyle name="Opomba 2 2 4 3 2" xfId="5425" xr:uid="{77CE86BB-EE1A-4F7D-A79A-BFF2B680AB01}"/>
    <cellStyle name="Opomba 2 2 4 4" xfId="2422" xr:uid="{00000000-0005-0000-0000-0000C4030000}"/>
    <cellStyle name="Opomba 2 2 4 4 2" xfId="5304" xr:uid="{1896AA81-08EA-46A7-9BA1-E03C60596036}"/>
    <cellStyle name="Opomba 2 2 4 5" xfId="2367" xr:uid="{00000000-0005-0000-0000-0000C5030000}"/>
    <cellStyle name="Opomba 2 2 4 5 2" xfId="5249" xr:uid="{9F53E11E-9F6B-4929-9C0F-0E804433B458}"/>
    <cellStyle name="Opomba 2 2 4 6" xfId="767" xr:uid="{00000000-0005-0000-0000-0000C6030000}"/>
    <cellStyle name="Opomba 2 2 4 6 2" xfId="3653" xr:uid="{11B91D23-CBCB-4034-9872-05D74B8E15CC}"/>
    <cellStyle name="Opomba 2 2 4 7" xfId="844" xr:uid="{00000000-0005-0000-0000-0000C7030000}"/>
    <cellStyle name="Opomba 2 2 4 7 2" xfId="3730" xr:uid="{990B23A3-9851-4F39-87CD-76CEAEB42887}"/>
    <cellStyle name="Opomba 2 2 4 8" xfId="4245" xr:uid="{D24FEFAC-BF16-4EB5-BDC0-9F69B8EEA5B6}"/>
    <cellStyle name="Opomba 2 2 5" xfId="2107" xr:uid="{00000000-0005-0000-0000-0000C8030000}"/>
    <cellStyle name="Opomba 2 2 5 2" xfId="1128" xr:uid="{00000000-0005-0000-0000-0000C9030000}"/>
    <cellStyle name="Opomba 2 2 5 2 2" xfId="4014" xr:uid="{3AD7BAA1-053D-44AD-B08C-A155C09B32E8}"/>
    <cellStyle name="Opomba 2 2 5 3" xfId="2821" xr:uid="{00000000-0005-0000-0000-0000CA030000}"/>
    <cellStyle name="Opomba 2 2 5 3 2" xfId="5703" xr:uid="{A82315D0-E34F-4AFD-84EC-3B48AE6E5A86}"/>
    <cellStyle name="Opomba 2 2 5 4" xfId="2925" xr:uid="{00000000-0005-0000-0000-0000CB030000}"/>
    <cellStyle name="Opomba 2 2 5 4 2" xfId="5807" xr:uid="{91727F65-1A4D-4732-A7E6-33679C2138DD}"/>
    <cellStyle name="Opomba 2 2 5 5" xfId="2463" xr:uid="{00000000-0005-0000-0000-0000CC030000}"/>
    <cellStyle name="Opomba 2 2 5 5 2" xfId="5345" xr:uid="{3D468820-D993-4BAF-87EA-B9E040B892B1}"/>
    <cellStyle name="Opomba 2 2 5 6" xfId="2791" xr:uid="{00000000-0005-0000-0000-0000CD030000}"/>
    <cellStyle name="Opomba 2 2 5 6 2" xfId="5673" xr:uid="{CF188455-9ADA-4756-8543-90BD23014774}"/>
    <cellStyle name="Opomba 2 2 5 7" xfId="3197" xr:uid="{00000000-0005-0000-0000-0000CE030000}"/>
    <cellStyle name="Opomba 2 2 5 7 2" xfId="6079" xr:uid="{8F343BDA-6031-40B2-B8F1-D31E7BAE8784}"/>
    <cellStyle name="Opomba 2 2 5 8" xfId="4989" xr:uid="{3C82D69A-0849-463B-96AC-307DCC43B950}"/>
    <cellStyle name="Opomba 2 2 6" xfId="2147" xr:uid="{00000000-0005-0000-0000-0000CF030000}"/>
    <cellStyle name="Opomba 2 2 6 2" xfId="2751" xr:uid="{00000000-0005-0000-0000-0000D0030000}"/>
    <cellStyle name="Opomba 2 2 6 2 2" xfId="5633" xr:uid="{C5A3E56B-B5A0-4815-83E1-CD9BCD7A9B21}"/>
    <cellStyle name="Opomba 2 2 6 3" xfId="2861" xr:uid="{00000000-0005-0000-0000-0000D1030000}"/>
    <cellStyle name="Opomba 2 2 6 3 2" xfId="5743" xr:uid="{02F85231-E4B7-4B56-95DD-A214421BA84F}"/>
    <cellStyle name="Opomba 2 2 6 4" xfId="2965" xr:uid="{00000000-0005-0000-0000-0000D2030000}"/>
    <cellStyle name="Opomba 2 2 6 4 2" xfId="5847" xr:uid="{87595FBF-4035-40D1-8F72-DD5F3FCC20D9}"/>
    <cellStyle name="Opomba 2 2 6 5" xfId="3088" xr:uid="{00000000-0005-0000-0000-0000D3030000}"/>
    <cellStyle name="Opomba 2 2 6 5 2" xfId="5970" xr:uid="{AA5FDB6F-F2DA-4114-BA77-C128C8DC1A65}"/>
    <cellStyle name="Opomba 2 2 6 6" xfId="3160" xr:uid="{00000000-0005-0000-0000-0000D4030000}"/>
    <cellStyle name="Opomba 2 2 6 6 2" xfId="6042" xr:uid="{3DA92386-026D-474C-B175-45DCBD600280}"/>
    <cellStyle name="Opomba 2 2 6 7" xfId="3237" xr:uid="{00000000-0005-0000-0000-0000D5030000}"/>
    <cellStyle name="Opomba 2 2 6 7 2" xfId="6119" xr:uid="{F5856156-1F10-4BD3-B0A6-AAA796900EA6}"/>
    <cellStyle name="Opomba 2 2 6 8" xfId="5029" xr:uid="{72D4CD87-0B1E-41DA-8693-3B10BD0CAE18}"/>
    <cellStyle name="Opomba 2 2 7" xfId="938" xr:uid="{00000000-0005-0000-0000-0000D6030000}"/>
    <cellStyle name="Opomba 2 2 7 2" xfId="3824" xr:uid="{C4E1E1E4-A5FD-44FA-9724-9C597BB041F9}"/>
    <cellStyle name="Opomba 2 2 8" xfId="855" xr:uid="{00000000-0005-0000-0000-0000D7030000}"/>
    <cellStyle name="Opomba 2 2 8 2" xfId="3741" xr:uid="{A2C614A7-7743-4CB6-BB26-2599BA0A2166}"/>
    <cellStyle name="Opomba 2 2 9" xfId="2805" xr:uid="{00000000-0005-0000-0000-0000D8030000}"/>
    <cellStyle name="Opomba 2 2 9 2" xfId="5687" xr:uid="{6211EAAE-90A7-495B-8BE8-95C65399A316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400" xr:uid="{F4E55A83-F613-457B-BFF1-90B4A9DBB1BE}"/>
    <cellStyle name="Opomba 2 4 2 3" xfId="2472" xr:uid="{00000000-0005-0000-0000-0000DD030000}"/>
    <cellStyle name="Opomba 2 4 2 3 2" xfId="5354" xr:uid="{A2A26F6C-B1C2-4C04-8653-0166EDEF78B8}"/>
    <cellStyle name="Opomba 2 4 2 4" xfId="2487" xr:uid="{00000000-0005-0000-0000-0000DE030000}"/>
    <cellStyle name="Opomba 2 4 2 4 2" xfId="5369" xr:uid="{AA51E9AE-3B66-4EBC-9C37-B404B2A08BE0}"/>
    <cellStyle name="Opomba 2 4 2 5" xfId="2358" xr:uid="{00000000-0005-0000-0000-0000DF030000}"/>
    <cellStyle name="Opomba 2 4 2 5 2" xfId="5240" xr:uid="{7E34279E-8060-442A-A56B-88F14A09E652}"/>
    <cellStyle name="Opomba 2 4 2 6" xfId="2798" xr:uid="{00000000-0005-0000-0000-0000E0030000}"/>
    <cellStyle name="Opomba 2 4 2 6 2" xfId="5680" xr:uid="{01613DA7-1047-4AC8-B0D8-5648EB532E0E}"/>
    <cellStyle name="Opomba 2 4 2 7" xfId="3151" xr:uid="{00000000-0005-0000-0000-0000E1030000}"/>
    <cellStyle name="Opomba 2 4 2 7 2" xfId="6033" xr:uid="{AA89B0AC-EBCF-421E-9563-F00D0D44A430}"/>
    <cellStyle name="Opomba 2 4 2 8" xfId="4463" xr:uid="{3CBAD96D-B384-43C1-97C4-7791472AAFA2}"/>
    <cellStyle name="Opomba 2 4 3" xfId="2117" xr:uid="{00000000-0005-0000-0000-0000E2030000}"/>
    <cellStyle name="Opomba 2 4 3 2" xfId="1091" xr:uid="{00000000-0005-0000-0000-0000E3030000}"/>
    <cellStyle name="Opomba 2 4 3 2 2" xfId="3977" xr:uid="{7B4CA2EB-84E9-4B09-897E-1886A3CC7C7C}"/>
    <cellStyle name="Opomba 2 4 3 3" xfId="2831" xr:uid="{00000000-0005-0000-0000-0000E4030000}"/>
    <cellStyle name="Opomba 2 4 3 3 2" xfId="5713" xr:uid="{55331FEC-EFFF-4A22-AC3F-EC5164567964}"/>
    <cellStyle name="Opomba 2 4 3 4" xfId="2935" xr:uid="{00000000-0005-0000-0000-0000E5030000}"/>
    <cellStyle name="Opomba 2 4 3 4 2" xfId="5817" xr:uid="{226CC240-7301-481A-9B65-615557B3BCD6}"/>
    <cellStyle name="Opomba 2 4 3 5" xfId="3058" xr:uid="{00000000-0005-0000-0000-0000E6030000}"/>
    <cellStyle name="Opomba 2 4 3 5 2" xfId="5940" xr:uid="{E2A35960-430E-43D3-BDD4-046A375DB658}"/>
    <cellStyle name="Opomba 2 4 3 6" xfId="2536" xr:uid="{00000000-0005-0000-0000-0000E7030000}"/>
    <cellStyle name="Opomba 2 4 3 6 2" xfId="5418" xr:uid="{E7430032-1648-42FE-ADAB-C0354534C3CE}"/>
    <cellStyle name="Opomba 2 4 3 7" xfId="3207" xr:uid="{00000000-0005-0000-0000-0000E8030000}"/>
    <cellStyle name="Opomba 2 4 3 7 2" xfId="6089" xr:uid="{4E44321D-D0AD-4546-A7EE-C19E30305E8F}"/>
    <cellStyle name="Opomba 2 4 3 8" xfId="4999" xr:uid="{7FC216DD-5753-4CFD-8BAA-480F45E32488}"/>
    <cellStyle name="Opomba 2 4 4" xfId="2150" xr:uid="{00000000-0005-0000-0000-0000E9030000}"/>
    <cellStyle name="Opomba 2 4 4 2" xfId="2754" xr:uid="{00000000-0005-0000-0000-0000EA030000}"/>
    <cellStyle name="Opomba 2 4 4 2 2" xfId="5636" xr:uid="{9A5C9AA8-3812-46EF-9E60-C1BEA2AF5009}"/>
    <cellStyle name="Opomba 2 4 4 3" xfId="2864" xr:uid="{00000000-0005-0000-0000-0000EB030000}"/>
    <cellStyle name="Opomba 2 4 4 3 2" xfId="5746" xr:uid="{A741B245-2ACB-457B-B21D-F49B68A0D4B4}"/>
    <cellStyle name="Opomba 2 4 4 4" xfId="2968" xr:uid="{00000000-0005-0000-0000-0000EC030000}"/>
    <cellStyle name="Opomba 2 4 4 4 2" xfId="5850" xr:uid="{D2FE1B4D-2203-44F4-AAE4-C2C026534EE2}"/>
    <cellStyle name="Opomba 2 4 4 5" xfId="3091" xr:uid="{00000000-0005-0000-0000-0000ED030000}"/>
    <cellStyle name="Opomba 2 4 4 5 2" xfId="5973" xr:uid="{38FAA74A-5586-4832-8BA4-54E1DE3A3B01}"/>
    <cellStyle name="Opomba 2 4 4 6" xfId="3163" xr:uid="{00000000-0005-0000-0000-0000EE030000}"/>
    <cellStyle name="Opomba 2 4 4 6 2" xfId="6045" xr:uid="{A3B9E96B-9097-4B65-94B6-5711DE7D3BE8}"/>
    <cellStyle name="Opomba 2 4 4 7" xfId="3240" xr:uid="{00000000-0005-0000-0000-0000EF030000}"/>
    <cellStyle name="Opomba 2 4 4 7 2" xfId="6122" xr:uid="{8A8EB533-F6CE-401F-AD37-B9EAE2212B38}"/>
    <cellStyle name="Opomba 2 4 4 8" xfId="5032" xr:uid="{62565DF9-5132-41C0-8D5D-AFBAED46F4F1}"/>
    <cellStyle name="Opomba 2 4 5" xfId="1144" xr:uid="{00000000-0005-0000-0000-0000F0030000}"/>
    <cellStyle name="Opomba 2 4 5 2" xfId="4030" xr:uid="{AADFABB5-AA5B-4A39-948A-2FBDB0703482}"/>
    <cellStyle name="Opomba 2 4 6" xfId="2263" xr:uid="{00000000-0005-0000-0000-0000F1030000}"/>
    <cellStyle name="Opomba 2 4 6 2" xfId="5145" xr:uid="{AD7BDB71-8984-4D4A-9CB6-DF4587656FB7}"/>
    <cellStyle name="Opomba 2 4 7" xfId="2504" xr:uid="{00000000-0005-0000-0000-0000F2030000}"/>
    <cellStyle name="Opomba 2 4 7 2" xfId="5386" xr:uid="{399A92A7-2D6E-4559-8128-36CA8D8C0E7D}"/>
    <cellStyle name="Opomba 2 4 8" xfId="3460" xr:uid="{16457820-1B60-4C3B-9E52-06281ED5E613}"/>
    <cellStyle name="Opomba 2 5" xfId="1354" xr:uid="{00000000-0005-0000-0000-0000F3030000}"/>
    <cellStyle name="Opomba 2 5 2" xfId="2473" xr:uid="{00000000-0005-0000-0000-0000F4030000}"/>
    <cellStyle name="Opomba 2 5 2 2" xfId="5355" xr:uid="{C9ED53CC-C554-483B-9814-E691A254B1C4}"/>
    <cellStyle name="Opomba 2 5 3" xfId="2427" xr:uid="{00000000-0005-0000-0000-0000F5030000}"/>
    <cellStyle name="Opomba 2 5 3 2" xfId="5309" xr:uid="{AFC377FB-9A54-4843-8195-58776AA6A39A}"/>
    <cellStyle name="Opomba 2 5 4" xfId="1088" xr:uid="{00000000-0005-0000-0000-0000F6030000}"/>
    <cellStyle name="Opomba 2 5 4 2" xfId="3974" xr:uid="{6B54F968-D952-46E9-B93C-35F4BA473DDE}"/>
    <cellStyle name="Opomba 2 5 5" xfId="2415" xr:uid="{00000000-0005-0000-0000-0000F7030000}"/>
    <cellStyle name="Opomba 2 5 5 2" xfId="5297" xr:uid="{321F7C67-A0FC-4A12-BC1F-A6D02FC9C977}"/>
    <cellStyle name="Opomba 2 5 6" xfId="3041" xr:uid="{00000000-0005-0000-0000-0000F8030000}"/>
    <cellStyle name="Opomba 2 5 6 2" xfId="5923" xr:uid="{183A4E27-F941-4C1D-A29D-73FA9677C9C7}"/>
    <cellStyle name="Opomba 2 5 7" xfId="3118" xr:uid="{00000000-0005-0000-0000-0000F9030000}"/>
    <cellStyle name="Opomba 2 5 7 2" xfId="6000" xr:uid="{9E9E76AD-FDE1-4D2C-ADF5-A22A1A4B0B97}"/>
    <cellStyle name="Opomba 2 5 8" xfId="4240" xr:uid="{9BA7F9FC-B4DE-4B0E-BA31-DFA363FE9D69}"/>
    <cellStyle name="Opomba 2 6" xfId="1347" xr:uid="{00000000-0005-0000-0000-0000FA030000}"/>
    <cellStyle name="Opomba 2 6 2" xfId="2355" xr:uid="{00000000-0005-0000-0000-0000FB030000}"/>
    <cellStyle name="Opomba 2 6 2 2" xfId="5237" xr:uid="{B72550D0-886C-4621-A899-7B5DD11264C8}"/>
    <cellStyle name="Opomba 2 6 3" xfId="2570" xr:uid="{00000000-0005-0000-0000-0000FC030000}"/>
    <cellStyle name="Opomba 2 6 3 2" xfId="5452" xr:uid="{8DF34907-B8B9-4BA7-A9E4-3CE16083CB78}"/>
    <cellStyle name="Opomba 2 6 4" xfId="2640" xr:uid="{00000000-0005-0000-0000-0000FD030000}"/>
    <cellStyle name="Opomba 2 6 4 2" xfId="5522" xr:uid="{4A5F95A7-CC4E-461D-A9CA-10ECFDCC7E7C}"/>
    <cellStyle name="Opomba 2 6 5" xfId="2684" xr:uid="{00000000-0005-0000-0000-0000FE030000}"/>
    <cellStyle name="Opomba 2 6 5 2" xfId="5566" xr:uid="{964C79E6-4A89-4F97-9C67-11E05890E6D2}"/>
    <cellStyle name="Opomba 2 6 6" xfId="2459" xr:uid="{00000000-0005-0000-0000-0000FF030000}"/>
    <cellStyle name="Opomba 2 6 6 2" xfId="5341" xr:uid="{EA7A7B00-FC6C-46DB-B41F-33D84C61F33A}"/>
    <cellStyle name="Opomba 2 6 7" xfId="2785" xr:uid="{00000000-0005-0000-0000-000000040000}"/>
    <cellStyle name="Opomba 2 6 7 2" xfId="5667" xr:uid="{3400C578-384F-4AC8-95AB-538CCF8AF35B}"/>
    <cellStyle name="Opomba 2 6 8" xfId="4233" xr:uid="{F9F78F0A-A6BD-49D6-AE99-19BEE8F3E968}"/>
    <cellStyle name="Opomba 2 7" xfId="824" xr:uid="{00000000-0005-0000-0000-000001040000}"/>
    <cellStyle name="Opomba 2 7 2" xfId="3710" xr:uid="{33983AF8-9F36-430E-B53F-83794D96433F}"/>
    <cellStyle name="Opomba 2 8" xfId="828" xr:uid="{00000000-0005-0000-0000-000002040000}"/>
    <cellStyle name="Opomba 2 8 2" xfId="3714" xr:uid="{C2BC5947-061A-4715-81C8-3DF58E2871EA}"/>
    <cellStyle name="Opomba 2 9" xfId="2391" xr:uid="{00000000-0005-0000-0000-000003040000}"/>
    <cellStyle name="Opomba 2 9 2" xfId="5273" xr:uid="{CE45141D-2165-4342-8F03-028F58C7D48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3998" xr:uid="{EFA7393F-EF40-42A0-A8D4-36DF9011BF55}"/>
    <cellStyle name="Output 11" xfId="1074" xr:uid="{00000000-0005-0000-0000-000008040000}"/>
    <cellStyle name="Output 11 2" xfId="3960" xr:uid="{86B6D424-CE8A-446D-B3ED-121124E84F65}"/>
    <cellStyle name="Output 12" xfId="2349" xr:uid="{00000000-0005-0000-0000-000009040000}"/>
    <cellStyle name="Output 12 2" xfId="5231" xr:uid="{C158D01D-BCE2-4BAC-B050-ABA8F7431027}"/>
    <cellStyle name="Output 13" xfId="2632" xr:uid="{00000000-0005-0000-0000-00000A040000}"/>
    <cellStyle name="Output 13 2" xfId="5514" xr:uid="{89A5D4E0-7898-4C33-9A82-987E65B12036}"/>
    <cellStyle name="Output 2" xfId="201" xr:uid="{00000000-0005-0000-0000-00000B040000}"/>
    <cellStyle name="Output 2 10" xfId="1113" xr:uid="{00000000-0005-0000-0000-00000C040000}"/>
    <cellStyle name="Output 2 10 2" xfId="3999" xr:uid="{294F8B44-1AA6-4EFD-8987-2D6057FB25B2}"/>
    <cellStyle name="Output 2 11" xfId="2211" xr:uid="{00000000-0005-0000-0000-00000D040000}"/>
    <cellStyle name="Output 2 11 2" xfId="5093" xr:uid="{915A9513-675B-48C3-ADDA-D108C0FAE9C1}"/>
    <cellStyle name="Output 2 12" xfId="2474" xr:uid="{00000000-0005-0000-0000-00000E040000}"/>
    <cellStyle name="Output 2 12 2" xfId="5356" xr:uid="{4F056372-7F16-421E-B20A-4AEF3F64E70E}"/>
    <cellStyle name="Output 2 2" xfId="298" xr:uid="{00000000-0005-0000-0000-00000F040000}"/>
    <cellStyle name="Output 2 2 10" xfId="769" xr:uid="{00000000-0005-0000-0000-000010040000}"/>
    <cellStyle name="Output 2 2 10 2" xfId="3655" xr:uid="{F98EF194-8723-442B-BE23-6043A4C05ABD}"/>
    <cellStyle name="Output 2 2 11" xfId="2724" xr:uid="{00000000-0005-0000-0000-000011040000}"/>
    <cellStyle name="Output 2 2 11 2" xfId="5606" xr:uid="{7A8A9B09-D95B-4EFD-9A13-3B298D991413}"/>
    <cellStyle name="Output 2 2 12" xfId="3390" xr:uid="{7F8D8E8E-7F50-489C-8F83-6FA98E0F7B00}"/>
    <cellStyle name="Output 2 2 2" xfId="695" xr:uid="{00000000-0005-0000-0000-000012040000}"/>
    <cellStyle name="Output 2 2 2 10" xfId="3582" xr:uid="{7AF3D65F-45DB-45DC-AD97-62B70CA774F3}"/>
    <cellStyle name="Output 2 2 2 2" xfId="1699" xr:uid="{00000000-0005-0000-0000-000013040000}"/>
    <cellStyle name="Output 2 2 2 2 2" xfId="2711" xr:uid="{00000000-0005-0000-0000-000014040000}"/>
    <cellStyle name="Output 2 2 2 2 2 2" xfId="5593" xr:uid="{0F9CF4BA-53CA-4EBB-8467-88664696BE22}"/>
    <cellStyle name="Output 2 2 2 2 3" xfId="2603" xr:uid="{00000000-0005-0000-0000-000015040000}"/>
    <cellStyle name="Output 2 2 2 2 3 2" xfId="5485" xr:uid="{E6A04BA3-A915-4AA1-B0DB-67D7C2E83987}"/>
    <cellStyle name="Output 2 2 2 2 4" xfId="2497" xr:uid="{00000000-0005-0000-0000-000016040000}"/>
    <cellStyle name="Output 2 2 2 2 4 2" xfId="5379" xr:uid="{69E075D0-0CCB-4158-BBA1-91931FA84E27}"/>
    <cellStyle name="Output 2 2 2 2 5" xfId="3039" xr:uid="{00000000-0005-0000-0000-000017040000}"/>
    <cellStyle name="Output 2 2 2 2 5 2" xfId="5921" xr:uid="{EFDABB1A-4742-4EE3-8905-5E2BC40EEFEE}"/>
    <cellStyle name="Output 2 2 2 2 6" xfId="1078" xr:uid="{00000000-0005-0000-0000-000018040000}"/>
    <cellStyle name="Output 2 2 2 2 6 2" xfId="3964" xr:uid="{AA8A52A7-A54B-43AE-97D8-D6512A09B72D}"/>
    <cellStyle name="Output 2 2 2 2 7" xfId="2804" xr:uid="{00000000-0005-0000-0000-000019040000}"/>
    <cellStyle name="Output 2 2 2 2 7 2" xfId="5686" xr:uid="{1E9315F5-FABA-4657-A3B5-E1C9C546BB3F}"/>
    <cellStyle name="Output 2 2 2 2 8" xfId="2272" xr:uid="{00000000-0005-0000-0000-00001A040000}"/>
    <cellStyle name="Output 2 2 2 2 8 2" xfId="5154" xr:uid="{40F9022D-3DA6-4A40-A38E-E1F3B642325F}"/>
    <cellStyle name="Output 2 2 2 2 9" xfId="4585" xr:uid="{D6D5B55D-BAE2-436D-AB3B-93DE8C227FC9}"/>
    <cellStyle name="Output 2 2 2 3" xfId="2143" xr:uid="{00000000-0005-0000-0000-00001B040000}"/>
    <cellStyle name="Output 2 2 2 3 2" xfId="2747" xr:uid="{00000000-0005-0000-0000-00001C040000}"/>
    <cellStyle name="Output 2 2 2 3 2 2" xfId="5629" xr:uid="{94E61FC6-53DA-4310-800F-F1D5B1A18794}"/>
    <cellStyle name="Output 2 2 2 3 3" xfId="2857" xr:uid="{00000000-0005-0000-0000-00001D040000}"/>
    <cellStyle name="Output 2 2 2 3 3 2" xfId="5739" xr:uid="{6508BA86-6772-4C00-9058-CC132B7E3141}"/>
    <cellStyle name="Output 2 2 2 3 4" xfId="2961" xr:uid="{00000000-0005-0000-0000-00001E040000}"/>
    <cellStyle name="Output 2 2 2 3 4 2" xfId="5843" xr:uid="{65AC16C5-FD41-46A4-920D-154B65893855}"/>
    <cellStyle name="Output 2 2 2 3 5" xfId="3084" xr:uid="{00000000-0005-0000-0000-00001F040000}"/>
    <cellStyle name="Output 2 2 2 3 5 2" xfId="5966" xr:uid="{E5F5BA6D-1E07-46B3-93B8-EAA73A22CAB6}"/>
    <cellStyle name="Output 2 2 2 3 6" xfId="3145" xr:uid="{00000000-0005-0000-0000-000020040000}"/>
    <cellStyle name="Output 2 2 2 3 6 2" xfId="6027" xr:uid="{76128826-7F86-452D-9E65-14FDA035FD2F}"/>
    <cellStyle name="Output 2 2 2 3 7" xfId="3156" xr:uid="{00000000-0005-0000-0000-000021040000}"/>
    <cellStyle name="Output 2 2 2 3 7 2" xfId="6038" xr:uid="{92BFC530-FDE5-469A-B151-1ADFF1BEDCCC}"/>
    <cellStyle name="Output 2 2 2 3 8" xfId="3233" xr:uid="{00000000-0005-0000-0000-000022040000}"/>
    <cellStyle name="Output 2 2 2 3 8 2" xfId="6115" xr:uid="{7620A943-1F49-401D-AB85-EEEB90CCD1D8}"/>
    <cellStyle name="Output 2 2 2 3 9" xfId="5025" xr:uid="{300DA5DC-6ECA-4B97-BDC4-4FDF448E63D7}"/>
    <cellStyle name="Output 2 2 2 4" xfId="2146" xr:uid="{00000000-0005-0000-0000-000023040000}"/>
    <cellStyle name="Output 2 2 2 4 2" xfId="2750" xr:uid="{00000000-0005-0000-0000-000024040000}"/>
    <cellStyle name="Output 2 2 2 4 2 2" xfId="5632" xr:uid="{A211CABC-6D7A-4064-9D60-9B3C4E8AEB3C}"/>
    <cellStyle name="Output 2 2 2 4 3" xfId="2860" xr:uid="{00000000-0005-0000-0000-000025040000}"/>
    <cellStyle name="Output 2 2 2 4 3 2" xfId="5742" xr:uid="{D245E757-263B-446C-BC37-D53B95902BBA}"/>
    <cellStyle name="Output 2 2 2 4 4" xfId="2964" xr:uid="{00000000-0005-0000-0000-000026040000}"/>
    <cellStyle name="Output 2 2 2 4 4 2" xfId="5846" xr:uid="{CEE01C7B-B4D7-463B-BF46-864193143EE7}"/>
    <cellStyle name="Output 2 2 2 4 5" xfId="3087" xr:uid="{00000000-0005-0000-0000-000027040000}"/>
    <cellStyle name="Output 2 2 2 4 5 2" xfId="5969" xr:uid="{56064A97-EA8D-4C5C-9E10-8EE3F0864A01}"/>
    <cellStyle name="Output 2 2 2 4 6" xfId="3146" xr:uid="{00000000-0005-0000-0000-000028040000}"/>
    <cellStyle name="Output 2 2 2 4 6 2" xfId="6028" xr:uid="{4F6A1AC9-3D14-40B8-AC36-16E5B09E406C}"/>
    <cellStyle name="Output 2 2 2 4 7" xfId="3159" xr:uid="{00000000-0005-0000-0000-000029040000}"/>
    <cellStyle name="Output 2 2 2 4 7 2" xfId="6041" xr:uid="{857CFF1B-6ABA-47C7-96EE-35E7C1BB4BCB}"/>
    <cellStyle name="Output 2 2 2 4 8" xfId="3236" xr:uid="{00000000-0005-0000-0000-00002A040000}"/>
    <cellStyle name="Output 2 2 2 4 8 2" xfId="6118" xr:uid="{1A9E1EB2-03CA-4A29-9CB3-3087F2992E77}"/>
    <cellStyle name="Output 2 2 2 4 9" xfId="5028" xr:uid="{DD7FA77A-C956-4BC1-A143-8FF0B5D59859}"/>
    <cellStyle name="Output 2 2 2 5" xfId="2170" xr:uid="{00000000-0005-0000-0000-00002B040000}"/>
    <cellStyle name="Output 2 2 2 5 2" xfId="2774" xr:uid="{00000000-0005-0000-0000-00002C040000}"/>
    <cellStyle name="Output 2 2 2 5 2 2" xfId="5656" xr:uid="{F9BDB97D-5D49-4064-989D-E4FFF05ABE4A}"/>
    <cellStyle name="Output 2 2 2 5 3" xfId="2884" xr:uid="{00000000-0005-0000-0000-00002D040000}"/>
    <cellStyle name="Output 2 2 2 5 3 2" xfId="5766" xr:uid="{5035471C-EA4D-4202-8235-752B14AF6F93}"/>
    <cellStyle name="Output 2 2 2 5 4" xfId="2988" xr:uid="{00000000-0005-0000-0000-00002E040000}"/>
    <cellStyle name="Output 2 2 2 5 4 2" xfId="5870" xr:uid="{84E4DF54-8561-476B-82DE-01A3A946F1B7}"/>
    <cellStyle name="Output 2 2 2 5 5" xfId="3051" xr:uid="{00000000-0005-0000-0000-00002F040000}"/>
    <cellStyle name="Output 2 2 2 5 5 2" xfId="5933" xr:uid="{AA28362D-FD4B-4419-95AD-0B6E3D2D9A2D}"/>
    <cellStyle name="Output 2 2 2 5 6" xfId="3111" xr:uid="{00000000-0005-0000-0000-000030040000}"/>
    <cellStyle name="Output 2 2 2 5 6 2" xfId="5993" xr:uid="{1CCA822E-8044-4F9E-9F94-F8764577E76A}"/>
    <cellStyle name="Output 2 2 2 5 7" xfId="3183" xr:uid="{00000000-0005-0000-0000-000031040000}"/>
    <cellStyle name="Output 2 2 2 5 7 2" xfId="6065" xr:uid="{F222D7B2-42C2-499C-851F-53900233C7E0}"/>
    <cellStyle name="Output 2 2 2 5 8" xfId="3260" xr:uid="{00000000-0005-0000-0000-000032040000}"/>
    <cellStyle name="Output 2 2 2 5 8 2" xfId="6142" xr:uid="{65896A79-FAF2-4EC6-A801-1D72EA3BD14E}"/>
    <cellStyle name="Output 2 2 2 5 9" xfId="5052" xr:uid="{2E48C2E1-28EA-45F7-9529-D9AE28FBFBD9}"/>
    <cellStyle name="Output 2 2 2 6" xfId="1266" xr:uid="{00000000-0005-0000-0000-000033040000}"/>
    <cellStyle name="Output 2 2 2 6 2" xfId="4152" xr:uid="{712652E3-F5C6-4FA4-9AB6-5758158B53C7}"/>
    <cellStyle name="Output 2 2 2 7" xfId="2333" xr:uid="{00000000-0005-0000-0000-000034040000}"/>
    <cellStyle name="Output 2 2 2 7 2" xfId="5215" xr:uid="{89C64EAD-50CA-42EC-8DFF-CADBE3849DC0}"/>
    <cellStyle name="Output 2 2 2 8" xfId="2246" xr:uid="{00000000-0005-0000-0000-000035040000}"/>
    <cellStyle name="Output 2 2 2 8 2" xfId="5128" xr:uid="{104D8E2F-E09D-4923-B5E9-87C220FCEDCF}"/>
    <cellStyle name="Output 2 2 2 9" xfId="2406" xr:uid="{00000000-0005-0000-0000-000036040000}"/>
    <cellStyle name="Output 2 2 2 9 2" xfId="5288" xr:uid="{CD515D1A-75E8-4FB9-B09A-DB7C34C1C442}"/>
    <cellStyle name="Output 2 2 3" xfId="1486" xr:uid="{00000000-0005-0000-0000-000037040000}"/>
    <cellStyle name="Output 2 2 3 2" xfId="2379" xr:uid="{00000000-0005-0000-0000-000038040000}"/>
    <cellStyle name="Output 2 2 3 2 2" xfId="5261" xr:uid="{C2CB6CC0-8D66-48A9-996B-2882D3B9E0D4}"/>
    <cellStyle name="Output 2 2 3 3" xfId="1116" xr:uid="{00000000-0005-0000-0000-000039040000}"/>
    <cellStyle name="Output 2 2 3 3 2" xfId="4002" xr:uid="{6998282F-2D23-4518-BFCF-AE9C3B851196}"/>
    <cellStyle name="Output 2 2 3 4" xfId="2779" xr:uid="{00000000-0005-0000-0000-00003A040000}"/>
    <cellStyle name="Output 2 2 3 4 2" xfId="5661" xr:uid="{D70BCE5B-E47C-4B0C-B391-0165E2E3A071}"/>
    <cellStyle name="Output 2 2 3 5" xfId="760" xr:uid="{00000000-0005-0000-0000-00003B040000}"/>
    <cellStyle name="Output 2 2 3 5 2" xfId="3646" xr:uid="{34EF7817-A23F-4F79-824A-1CAFFEA7F7C3}"/>
    <cellStyle name="Output 2 2 3 6" xfId="2290" xr:uid="{00000000-0005-0000-0000-00003C040000}"/>
    <cellStyle name="Output 2 2 3 6 2" xfId="5172" xr:uid="{D6EFED54-9416-48CD-B38D-DADB116F0D22}"/>
    <cellStyle name="Output 2 2 3 7" xfId="2894" xr:uid="{00000000-0005-0000-0000-00003D040000}"/>
    <cellStyle name="Output 2 2 3 7 2" xfId="5776" xr:uid="{FBB55FD9-7BD0-4B1A-AC3B-BFCA69E2FD25}"/>
    <cellStyle name="Output 2 2 3 8" xfId="2470" xr:uid="{00000000-0005-0000-0000-00003E040000}"/>
    <cellStyle name="Output 2 2 3 8 2" xfId="5352" xr:uid="{88C2F15D-AB42-45BB-AE0C-F6DCBE664ABE}"/>
    <cellStyle name="Output 2 2 3 9" xfId="4372" xr:uid="{F6DAD4F7-4B0A-4687-8C9C-AAA41821582E}"/>
    <cellStyle name="Output 2 2 4" xfId="1546" xr:uid="{00000000-0005-0000-0000-00003F040000}"/>
    <cellStyle name="Output 2 2 4 2" xfId="2646" xr:uid="{00000000-0005-0000-0000-000040040000}"/>
    <cellStyle name="Output 2 2 4 2 2" xfId="5528" xr:uid="{258D4881-92F1-4784-B8ED-92ADE44E50B2}"/>
    <cellStyle name="Output 2 2 4 3" xfId="2440" xr:uid="{00000000-0005-0000-0000-000041040000}"/>
    <cellStyle name="Output 2 2 4 3 2" xfId="5322" xr:uid="{0AD0DB4B-F57B-4758-9AA1-E7FC8B331489}"/>
    <cellStyle name="Output 2 2 4 4" xfId="2203" xr:uid="{00000000-0005-0000-0000-000042040000}"/>
    <cellStyle name="Output 2 2 4 4 2" xfId="5085" xr:uid="{7C978D65-B78C-4D61-BA8D-6CC94C84FD15}"/>
    <cellStyle name="Output 2 2 4 5" xfId="2587" xr:uid="{00000000-0005-0000-0000-000043040000}"/>
    <cellStyle name="Output 2 2 4 5 2" xfId="5469" xr:uid="{31121B37-0EAD-4275-BF34-E07D737D15DC}"/>
    <cellStyle name="Output 2 2 4 6" xfId="2457" xr:uid="{00000000-0005-0000-0000-000044040000}"/>
    <cellStyle name="Output 2 2 4 6 2" xfId="5339" xr:uid="{FFF8BA86-4ADD-4B85-8E8A-C5F82C38022A}"/>
    <cellStyle name="Output 2 2 4 7" xfId="2553" xr:uid="{00000000-0005-0000-0000-000045040000}"/>
    <cellStyle name="Output 2 2 4 7 2" xfId="5435" xr:uid="{E6239880-D93B-4029-9323-7ED484039C79}"/>
    <cellStyle name="Output 2 2 4 8" xfId="799" xr:uid="{00000000-0005-0000-0000-000046040000}"/>
    <cellStyle name="Output 2 2 4 8 2" xfId="3685" xr:uid="{04C2FEAE-BB84-4E0D-A2DD-CBEBDD333BC4}"/>
    <cellStyle name="Output 2 2 4 9" xfId="4432" xr:uid="{A283FD7E-6D7B-470C-A4DA-FA59CB1B2230}"/>
    <cellStyle name="Output 2 2 5" xfId="2154" xr:uid="{00000000-0005-0000-0000-000047040000}"/>
    <cellStyle name="Output 2 2 5 2" xfId="2758" xr:uid="{00000000-0005-0000-0000-000048040000}"/>
    <cellStyle name="Output 2 2 5 2 2" xfId="5640" xr:uid="{DB6D4662-BEF6-4A9E-A569-6BB0741D75A6}"/>
    <cellStyle name="Output 2 2 5 3" xfId="2868" xr:uid="{00000000-0005-0000-0000-000049040000}"/>
    <cellStyle name="Output 2 2 5 3 2" xfId="5750" xr:uid="{20EF925C-4D31-4198-8D55-35D586FB42BE}"/>
    <cellStyle name="Output 2 2 5 4" xfId="2972" xr:uid="{00000000-0005-0000-0000-00004A040000}"/>
    <cellStyle name="Output 2 2 5 4 2" xfId="5854" xr:uid="{80ABABAB-AA7D-4D95-AA10-D1079F1F14A2}"/>
    <cellStyle name="Output 2 2 5 5" xfId="3095" xr:uid="{00000000-0005-0000-0000-00004B040000}"/>
    <cellStyle name="Output 2 2 5 5 2" xfId="5977" xr:uid="{1D0A37A7-7B7D-4DA0-8AD7-3BA0F5500D32}"/>
    <cellStyle name="Output 2 2 5 6" xfId="3148" xr:uid="{00000000-0005-0000-0000-00004C040000}"/>
    <cellStyle name="Output 2 2 5 6 2" xfId="6030" xr:uid="{42951915-7948-4408-88DF-C4B59DBF76A6}"/>
    <cellStyle name="Output 2 2 5 7" xfId="3167" xr:uid="{00000000-0005-0000-0000-00004D040000}"/>
    <cellStyle name="Output 2 2 5 7 2" xfId="6049" xr:uid="{CAD7A03C-B72D-4A8C-A16E-8D37DBC3C965}"/>
    <cellStyle name="Output 2 2 5 8" xfId="3244" xr:uid="{00000000-0005-0000-0000-00004E040000}"/>
    <cellStyle name="Output 2 2 5 8 2" xfId="6126" xr:uid="{4F74B0ED-F855-4C30-A99B-A940D2E59CA1}"/>
    <cellStyle name="Output 2 2 5 9" xfId="5036" xr:uid="{53F57378-B0EA-4756-AA9B-0F68E587010F}"/>
    <cellStyle name="Output 2 2 6" xfId="1560" xr:uid="{00000000-0005-0000-0000-00004F040000}"/>
    <cellStyle name="Output 2 2 6 2" xfId="2289" xr:uid="{00000000-0005-0000-0000-000050040000}"/>
    <cellStyle name="Output 2 2 6 2 2" xfId="5171" xr:uid="{2C570EA3-09B3-4EBD-A826-08891DD76B79}"/>
    <cellStyle name="Output 2 2 6 3" xfId="2227" xr:uid="{00000000-0005-0000-0000-000051040000}"/>
    <cellStyle name="Output 2 2 6 3 2" xfId="5109" xr:uid="{4DBE8E87-A861-495E-8850-C47A921DA1FD}"/>
    <cellStyle name="Output 2 2 6 4" xfId="1082" xr:uid="{00000000-0005-0000-0000-000052040000}"/>
    <cellStyle name="Output 2 2 6 4 2" xfId="3968" xr:uid="{9410E361-D18A-4B97-8D94-A7FD8B87C588}"/>
    <cellStyle name="Output 2 2 6 5" xfId="2897" xr:uid="{00000000-0005-0000-0000-000053040000}"/>
    <cellStyle name="Output 2 2 6 5 2" xfId="5779" xr:uid="{CE77CFEF-E26A-44E4-AEF9-DBF1E1CEA066}"/>
    <cellStyle name="Output 2 2 6 6" xfId="2671" xr:uid="{00000000-0005-0000-0000-000054040000}"/>
    <cellStyle name="Output 2 2 6 6 2" xfId="5553" xr:uid="{943A9432-ECF5-4E88-806B-643E475BED30}"/>
    <cellStyle name="Output 2 2 6 7" xfId="2692" xr:uid="{00000000-0005-0000-0000-000055040000}"/>
    <cellStyle name="Output 2 2 6 7 2" xfId="5574" xr:uid="{AE55FD4B-49F5-4309-8FEE-7D651D16B552}"/>
    <cellStyle name="Output 2 2 6 8" xfId="3046" xr:uid="{00000000-0005-0000-0000-000056040000}"/>
    <cellStyle name="Output 2 2 6 8 2" xfId="5928" xr:uid="{C34BE916-5390-47FF-BE0C-9344877801ED}"/>
    <cellStyle name="Output 2 2 6 9" xfId="4446" xr:uid="{0C52BFB6-E995-4956-8049-DBBDE76147A4}"/>
    <cellStyle name="Output 2 2 7" xfId="975" xr:uid="{00000000-0005-0000-0000-000057040000}"/>
    <cellStyle name="Output 2 2 7 2" xfId="3861" xr:uid="{7E135034-7A8E-4A4E-95F9-60E6C5460586}"/>
    <cellStyle name="Output 2 2 8" xfId="762" xr:uid="{00000000-0005-0000-0000-000058040000}"/>
    <cellStyle name="Output 2 2 8 2" xfId="3648" xr:uid="{346B0F08-EC35-4200-9014-28C5F1683540}"/>
    <cellStyle name="Output 2 2 9" xfId="2346" xr:uid="{00000000-0005-0000-0000-000059040000}"/>
    <cellStyle name="Output 2 2 9 2" xfId="5228" xr:uid="{2682D227-C928-44B7-BE8D-A77F7B31EEAD}"/>
    <cellStyle name="Output 2 3" xfId="451" xr:uid="{00000000-0005-0000-0000-00005A040000}"/>
    <cellStyle name="Output 2 4" xfId="600" xr:uid="{00000000-0005-0000-0000-00005B040000}"/>
    <cellStyle name="Output 2 4 10" xfId="3487" xr:uid="{B7D0181E-EF09-443D-BFFD-8D36EE9AE62E}"/>
    <cellStyle name="Output 2 4 2" xfId="1604" xr:uid="{00000000-0005-0000-0000-00005C040000}"/>
    <cellStyle name="Output 2 4 2 2" xfId="2683" xr:uid="{00000000-0005-0000-0000-00005D040000}"/>
    <cellStyle name="Output 2 4 2 2 2" xfId="5565" xr:uid="{88394A5C-12E4-4B98-8260-EB7AE8E7FB1E}"/>
    <cellStyle name="Output 2 4 2 3" xfId="2296" xr:uid="{00000000-0005-0000-0000-00005E040000}"/>
    <cellStyle name="Output 2 4 2 3 2" xfId="5178" xr:uid="{5DF60D54-BDEF-44CB-9E62-4B7BFA9C171F}"/>
    <cellStyle name="Output 2 4 2 4" xfId="2622" xr:uid="{00000000-0005-0000-0000-00005F040000}"/>
    <cellStyle name="Output 2 4 2 4 2" xfId="5504" xr:uid="{8B62AAD5-67D0-4ABB-8520-04A790E6EA75}"/>
    <cellStyle name="Output 2 4 2 5" xfId="3016" xr:uid="{00000000-0005-0000-0000-000060040000}"/>
    <cellStyle name="Output 2 4 2 5 2" xfId="5898" xr:uid="{7B55EA94-A9BF-4CC4-81A8-E5A5F64618CC}"/>
    <cellStyle name="Output 2 4 2 6" xfId="1118" xr:uid="{00000000-0005-0000-0000-000061040000}"/>
    <cellStyle name="Output 2 4 2 6 2" xfId="4004" xr:uid="{55F06C28-B0D5-4102-B105-258C765C0A98}"/>
    <cellStyle name="Output 2 4 2 7" xfId="3115" xr:uid="{00000000-0005-0000-0000-000062040000}"/>
    <cellStyle name="Output 2 4 2 7 2" xfId="5997" xr:uid="{1D4F0A3D-1057-49D1-96A1-0CAB2427DF24}"/>
    <cellStyle name="Output 2 4 2 8" xfId="2808" xr:uid="{00000000-0005-0000-0000-000063040000}"/>
    <cellStyle name="Output 2 4 2 8 2" xfId="5690" xr:uid="{992A4431-F966-4B2B-BAB7-3C0E8DBDF332}"/>
    <cellStyle name="Output 2 4 2 9" xfId="4490" xr:uid="{B8A8BFCA-EF37-4C98-B02B-8A9899819184}"/>
    <cellStyle name="Output 2 4 3" xfId="2122" xr:uid="{00000000-0005-0000-0000-000064040000}"/>
    <cellStyle name="Output 2 4 3 2" xfId="1033" xr:uid="{00000000-0005-0000-0000-000065040000}"/>
    <cellStyle name="Output 2 4 3 2 2" xfId="3919" xr:uid="{3A6201F6-394E-4B45-B5C6-A7F835157D5E}"/>
    <cellStyle name="Output 2 4 3 3" xfId="2836" xr:uid="{00000000-0005-0000-0000-000066040000}"/>
    <cellStyle name="Output 2 4 3 3 2" xfId="5718" xr:uid="{975ADF72-F811-41A4-8445-F153A21295FE}"/>
    <cellStyle name="Output 2 4 3 4" xfId="2940" xr:uid="{00000000-0005-0000-0000-000067040000}"/>
    <cellStyle name="Output 2 4 3 4 2" xfId="5822" xr:uid="{B8EAB13D-9766-4550-904C-3DB4316049D9}"/>
    <cellStyle name="Output 2 4 3 5" xfId="3063" xr:uid="{00000000-0005-0000-0000-000068040000}"/>
    <cellStyle name="Output 2 4 3 5 2" xfId="5945" xr:uid="{70BBC41A-A830-49D4-9DBF-0A5A73A3CD9A}"/>
    <cellStyle name="Output 2 4 3 6" xfId="3140" xr:uid="{00000000-0005-0000-0000-000069040000}"/>
    <cellStyle name="Output 2 4 3 6 2" xfId="6022" xr:uid="{A5351293-EE2A-41C4-8B7B-192D3557705B}"/>
    <cellStyle name="Output 2 4 3 7" xfId="2907" xr:uid="{00000000-0005-0000-0000-00006A040000}"/>
    <cellStyle name="Output 2 4 3 7 2" xfId="5789" xr:uid="{E2C3740C-6CD9-4679-B46B-0FA9CEBECE4C}"/>
    <cellStyle name="Output 2 4 3 8" xfId="3212" xr:uid="{00000000-0005-0000-0000-00006B040000}"/>
    <cellStyle name="Output 2 4 3 8 2" xfId="6094" xr:uid="{4D02EFCA-2AD0-41B3-9C50-0F5E8451EF54}"/>
    <cellStyle name="Output 2 4 3 9" xfId="5004" xr:uid="{34537E89-AEE3-41C3-80D8-222F18958E01}"/>
    <cellStyle name="Output 2 4 4" xfId="1330" xr:uid="{00000000-0005-0000-0000-00006C040000}"/>
    <cellStyle name="Output 2 4 4 2" xfId="2232" xr:uid="{00000000-0005-0000-0000-00006D040000}"/>
    <cellStyle name="Output 2 4 4 2 2" xfId="5114" xr:uid="{8DB0E327-251B-4851-8892-76935AB61AE6}"/>
    <cellStyle name="Output 2 4 4 3" xfId="826" xr:uid="{00000000-0005-0000-0000-00006E040000}"/>
    <cellStyle name="Output 2 4 4 3 2" xfId="3712" xr:uid="{F461301C-F789-4572-80FB-670EB47EAC9C}"/>
    <cellStyle name="Output 2 4 4 4" xfId="2426" xr:uid="{00000000-0005-0000-0000-00006F040000}"/>
    <cellStyle name="Output 2 4 4 4 2" xfId="5308" xr:uid="{727A5E09-BD93-4AD7-B1C1-170BE24CF6B8}"/>
    <cellStyle name="Output 2 4 4 5" xfId="1115" xr:uid="{00000000-0005-0000-0000-000070040000}"/>
    <cellStyle name="Output 2 4 4 5 2" xfId="4001" xr:uid="{46398498-E5BC-499E-8CA8-2BED8A49722F}"/>
    <cellStyle name="Output 2 4 4 6" xfId="2906" xr:uid="{00000000-0005-0000-0000-000071040000}"/>
    <cellStyle name="Output 2 4 4 6 2" xfId="5788" xr:uid="{8F966ECF-B2C8-4F3E-AA2B-358D332F0C09}"/>
    <cellStyle name="Output 2 4 4 7" xfId="2386" xr:uid="{00000000-0005-0000-0000-000072040000}"/>
    <cellStyle name="Output 2 4 4 7 2" xfId="5268" xr:uid="{247D8E38-1549-4B12-874D-A5F78B17B6C4}"/>
    <cellStyle name="Output 2 4 4 8" xfId="2208" xr:uid="{00000000-0005-0000-0000-000073040000}"/>
    <cellStyle name="Output 2 4 4 8 2" xfId="5090" xr:uid="{FB590BD7-9BA0-47F9-B13B-AFD70A5DFFEB}"/>
    <cellStyle name="Output 2 4 4 9" xfId="4216" xr:uid="{AE7EA918-C40B-46A8-B442-6C6D0D202954}"/>
    <cellStyle name="Output 2 4 5" xfId="2099" xr:uid="{00000000-0005-0000-0000-000074040000}"/>
    <cellStyle name="Output 2 4 5 2" xfId="2183" xr:uid="{00000000-0005-0000-0000-000075040000}"/>
    <cellStyle name="Output 2 4 5 2 2" xfId="5065" xr:uid="{9847AF99-CDA6-44F2-A04D-1942F706FF82}"/>
    <cellStyle name="Output 2 4 5 3" xfId="2813" xr:uid="{00000000-0005-0000-0000-000076040000}"/>
    <cellStyle name="Output 2 4 5 3 2" xfId="5695" xr:uid="{1D2315B2-D34D-4EA6-B257-41294419F036}"/>
    <cellStyle name="Output 2 4 5 4" xfId="2917" xr:uid="{00000000-0005-0000-0000-000077040000}"/>
    <cellStyle name="Output 2 4 5 4 2" xfId="5799" xr:uid="{8B6D227B-2D7A-4276-98D8-8A8BFC0B6E99}"/>
    <cellStyle name="Output 2 4 5 5" xfId="3030" xr:uid="{00000000-0005-0000-0000-000078040000}"/>
    <cellStyle name="Output 2 4 5 5 2" xfId="5912" xr:uid="{D042B876-DD89-432A-9374-F8CB591B2C74}"/>
    <cellStyle name="Output 2 4 5 6" xfId="2363" xr:uid="{00000000-0005-0000-0000-000079040000}"/>
    <cellStyle name="Output 2 4 5 6 2" xfId="5245" xr:uid="{A23237FC-6880-4C38-B680-21BEAAB54109}"/>
    <cellStyle name="Output 2 4 5 7" xfId="2611" xr:uid="{00000000-0005-0000-0000-00007A040000}"/>
    <cellStyle name="Output 2 4 5 7 2" xfId="5493" xr:uid="{8B58CF59-7A74-41F1-9566-164C3ABBC3F7}"/>
    <cellStyle name="Output 2 4 5 8" xfId="3189" xr:uid="{00000000-0005-0000-0000-00007B040000}"/>
    <cellStyle name="Output 2 4 5 8 2" xfId="6071" xr:uid="{170AFC70-E258-4D34-B1B9-DAD007520160}"/>
    <cellStyle name="Output 2 4 5 9" xfId="4981" xr:uid="{21B6C42D-368A-489E-ACAC-8312007899C5}"/>
    <cellStyle name="Output 2 4 6" xfId="1171" xr:uid="{00000000-0005-0000-0000-00007C040000}"/>
    <cellStyle name="Output 2 4 6 2" xfId="4057" xr:uid="{CC7E9591-FDE7-46CC-A9E5-0133302F27B9}"/>
    <cellStyle name="Output 2 4 7" xfId="2280" xr:uid="{00000000-0005-0000-0000-00007D040000}"/>
    <cellStyle name="Output 2 4 7 2" xfId="5162" xr:uid="{8561F155-68BC-4112-86FD-14706BF5F6E2}"/>
    <cellStyle name="Output 2 4 8" xfId="2489" xr:uid="{00000000-0005-0000-0000-00007E040000}"/>
    <cellStyle name="Output 2 4 8 2" xfId="5371" xr:uid="{81361640-8B8D-42D1-8DB8-1E62BFF0CE90}"/>
    <cellStyle name="Output 2 4 9" xfId="3010" xr:uid="{00000000-0005-0000-0000-00007F040000}"/>
    <cellStyle name="Output 2 4 9 2" xfId="5892" xr:uid="{3386972F-8282-44A7-8D59-B253ADE12D1A}"/>
    <cellStyle name="Output 2 5" xfId="1391" xr:uid="{00000000-0005-0000-0000-000080040000}"/>
    <cellStyle name="Output 2 5 2" xfId="2499" xr:uid="{00000000-0005-0000-0000-000081040000}"/>
    <cellStyle name="Output 2 5 2 2" xfId="5381" xr:uid="{C0F9EB1F-D5C5-4533-8420-8BB89CE73CEE}"/>
    <cellStyle name="Output 2 5 3" xfId="2628" xr:uid="{00000000-0005-0000-0000-000082040000}"/>
    <cellStyle name="Output 2 5 3 2" xfId="5510" xr:uid="{DE6F1267-D813-463A-ABB8-B425B50AD63F}"/>
    <cellStyle name="Output 2 5 4" xfId="2219" xr:uid="{00000000-0005-0000-0000-000083040000}"/>
    <cellStyle name="Output 2 5 4 2" xfId="5101" xr:uid="{BA160F29-E1FF-490F-9490-4D6A353A66EE}"/>
    <cellStyle name="Output 2 5 5" xfId="2718" xr:uid="{00000000-0005-0000-0000-000084040000}"/>
    <cellStyle name="Output 2 5 5 2" xfId="5600" xr:uid="{BD712CE1-398A-4F66-BBED-6A8F6E7AADAE}"/>
    <cellStyle name="Output 2 5 6" xfId="2441" xr:uid="{00000000-0005-0000-0000-000085040000}"/>
    <cellStyle name="Output 2 5 6 2" xfId="5323" xr:uid="{014CB03B-2F9D-495A-A62A-FD293B114C55}"/>
    <cellStyle name="Output 2 5 7" xfId="2789" xr:uid="{00000000-0005-0000-0000-000086040000}"/>
    <cellStyle name="Output 2 5 7 2" xfId="5671" xr:uid="{B28BE6D0-A350-4571-8D3C-6A74DCFD015F}"/>
    <cellStyle name="Output 2 5 8" xfId="2539" xr:uid="{00000000-0005-0000-0000-000087040000}"/>
    <cellStyle name="Output 2 5 8 2" xfId="5421" xr:uid="{9E9C0521-3756-4879-AE77-E2BB46F6D660}"/>
    <cellStyle name="Output 2 5 9" xfId="4277" xr:uid="{B70C7D85-0DF6-4366-8DC7-028C61ECCFCC}"/>
    <cellStyle name="Output 2 6" xfId="1550" xr:uid="{00000000-0005-0000-0000-000088040000}"/>
    <cellStyle name="Output 2 6 2" xfId="2410" xr:uid="{00000000-0005-0000-0000-000089040000}"/>
    <cellStyle name="Output 2 6 2 2" xfId="5292" xr:uid="{CD6C5597-59BF-4741-B7D2-4A6A46CA64B7}"/>
    <cellStyle name="Output 2 6 3" xfId="1123" xr:uid="{00000000-0005-0000-0000-00008A040000}"/>
    <cellStyle name="Output 2 6 3 2" xfId="4009" xr:uid="{C7B8086E-FC44-4D6C-9DE7-A034B20F5F7F}"/>
    <cellStyle name="Output 2 6 4" xfId="2796" xr:uid="{00000000-0005-0000-0000-00008B040000}"/>
    <cellStyle name="Output 2 6 4 2" xfId="5678" xr:uid="{5A499300-7345-42F2-BD18-93C165E10C93}"/>
    <cellStyle name="Output 2 6 5" xfId="2574" xr:uid="{00000000-0005-0000-0000-00008C040000}"/>
    <cellStyle name="Output 2 6 5 2" xfId="5456" xr:uid="{91546F09-F292-4125-BA84-323F15C1A647}"/>
    <cellStyle name="Output 2 6 6" xfId="2209" xr:uid="{00000000-0005-0000-0000-00008D040000}"/>
    <cellStyle name="Output 2 6 6 2" xfId="5091" xr:uid="{25852D4F-9136-4C78-ADAE-8E38503562F1}"/>
    <cellStyle name="Output 2 6 7" xfId="2376" xr:uid="{00000000-0005-0000-0000-00008E040000}"/>
    <cellStyle name="Output 2 6 7 2" xfId="5258" xr:uid="{FE7D9FDF-DDBE-426B-986B-9A887E100493}"/>
    <cellStyle name="Output 2 6 8" xfId="757" xr:uid="{00000000-0005-0000-0000-00008F040000}"/>
    <cellStyle name="Output 2 6 8 2" xfId="3643" xr:uid="{E226E53A-3D9F-419B-9038-FF5FB4B4C4DC}"/>
    <cellStyle name="Output 2 6 9" xfId="4436" xr:uid="{D0E6877E-0F82-4046-9BE1-94223465EC06}"/>
    <cellStyle name="Output 2 7" xfId="2149" xr:uid="{00000000-0005-0000-0000-000090040000}"/>
    <cellStyle name="Output 2 7 2" xfId="2753" xr:uid="{00000000-0005-0000-0000-000091040000}"/>
    <cellStyle name="Output 2 7 2 2" xfId="5635" xr:uid="{0FEA5B1C-C6EE-4BC8-884E-2E55B53DF33D}"/>
    <cellStyle name="Output 2 7 3" xfId="2863" xr:uid="{00000000-0005-0000-0000-000092040000}"/>
    <cellStyle name="Output 2 7 3 2" xfId="5745" xr:uid="{7D4BAC09-C1CD-46D3-B483-E9FB5B6E1E37}"/>
    <cellStyle name="Output 2 7 4" xfId="2967" xr:uid="{00000000-0005-0000-0000-000093040000}"/>
    <cellStyle name="Output 2 7 4 2" xfId="5849" xr:uid="{C8E2843D-2932-4C0D-90DA-D4C9C66DDF2E}"/>
    <cellStyle name="Output 2 7 5" xfId="3044" xr:uid="{00000000-0005-0000-0000-000094040000}"/>
    <cellStyle name="Output 2 7 5 2" xfId="5926" xr:uid="{9E3F50EE-9C62-4A5F-A049-EBF61B1B32D3}"/>
    <cellStyle name="Output 2 7 6" xfId="3090" xr:uid="{00000000-0005-0000-0000-000095040000}"/>
    <cellStyle name="Output 2 7 6 2" xfId="5972" xr:uid="{F6EB8482-0A35-4B8B-B602-63F5E33CEA34}"/>
    <cellStyle name="Output 2 7 7" xfId="3162" xr:uid="{00000000-0005-0000-0000-000096040000}"/>
    <cellStyle name="Output 2 7 7 2" xfId="6044" xr:uid="{89E471B5-F564-400B-9F65-1D302458430A}"/>
    <cellStyle name="Output 2 7 8" xfId="3239" xr:uid="{00000000-0005-0000-0000-000097040000}"/>
    <cellStyle name="Output 2 7 8 2" xfId="6121" xr:uid="{E663402D-7AC6-403A-ADD3-86E9E2EE8598}"/>
    <cellStyle name="Output 2 7 9" xfId="5031" xr:uid="{89106FE1-DE7D-4107-B532-AF57F4C04199}"/>
    <cellStyle name="Output 2 8" xfId="878" xr:uid="{00000000-0005-0000-0000-000098040000}"/>
    <cellStyle name="Output 2 8 2" xfId="3764" xr:uid="{C3EE52AE-5043-491C-B1A9-17996C7509C0}"/>
    <cellStyle name="Output 2 9" xfId="1070" xr:uid="{00000000-0005-0000-0000-000099040000}"/>
    <cellStyle name="Output 2 9 2" xfId="3956" xr:uid="{3C1D0B15-F74A-45A0-BB0E-31DCAB7F7432}"/>
    <cellStyle name="Output 3" xfId="269" xr:uid="{00000000-0005-0000-0000-00009A040000}"/>
    <cellStyle name="Output 3 10" xfId="2691" xr:uid="{00000000-0005-0000-0000-00009B040000}"/>
    <cellStyle name="Output 3 10 2" xfId="5573" xr:uid="{37BD9E6E-BCA1-491D-8D82-61E1E1A8C1E6}"/>
    <cellStyle name="Output 3 11" xfId="2405" xr:uid="{00000000-0005-0000-0000-00009C040000}"/>
    <cellStyle name="Output 3 11 2" xfId="5287" xr:uid="{432810F6-9BC6-4979-8A26-A9A4C70A2A42}"/>
    <cellStyle name="Output 3 12" xfId="3361" xr:uid="{D1304E00-6C5C-4610-B155-C04CC1EF3D88}"/>
    <cellStyle name="Output 3 2" xfId="666" xr:uid="{00000000-0005-0000-0000-00009D040000}"/>
    <cellStyle name="Output 3 2 10" xfId="3553" xr:uid="{E01C4B06-61CE-4FC1-8792-0D7F198F4286}"/>
    <cellStyle name="Output 3 2 2" xfId="1670" xr:uid="{00000000-0005-0000-0000-00009E040000}"/>
    <cellStyle name="Output 3 2 2 2" xfId="1061" xr:uid="{00000000-0005-0000-0000-00009F040000}"/>
    <cellStyle name="Output 3 2 2 2 2" xfId="3947" xr:uid="{0554FA62-2D9F-445B-855A-F9A369E79867}"/>
    <cellStyle name="Output 3 2 2 3" xfId="2397" xr:uid="{00000000-0005-0000-0000-0000A0040000}"/>
    <cellStyle name="Output 3 2 2 3 2" xfId="5279" xr:uid="{BC622D5E-13DE-481F-9DF9-46D61FB19E14}"/>
    <cellStyle name="Output 3 2 2 4" xfId="2382" xr:uid="{00000000-0005-0000-0000-0000A1040000}"/>
    <cellStyle name="Output 3 2 2 4 2" xfId="5264" xr:uid="{0838CE0D-3997-470F-BDD8-271211DE70DD}"/>
    <cellStyle name="Output 3 2 2 5" xfId="2909" xr:uid="{00000000-0005-0000-0000-0000A2040000}"/>
    <cellStyle name="Output 3 2 2 5 2" xfId="5791" xr:uid="{A9037E2A-C7FA-4681-A9B6-4A2FE89CA2A6}"/>
    <cellStyle name="Output 3 2 2 6" xfId="2187" xr:uid="{00000000-0005-0000-0000-0000A3040000}"/>
    <cellStyle name="Output 3 2 2 6 2" xfId="5069" xr:uid="{EB10D421-A79B-4B1C-AF1F-B8E4F1DFEE73}"/>
    <cellStyle name="Output 3 2 2 7" xfId="2515" xr:uid="{00000000-0005-0000-0000-0000A4040000}"/>
    <cellStyle name="Output 3 2 2 7 2" xfId="5397" xr:uid="{8D78846F-4416-45EE-8BEA-8CB4B734669C}"/>
    <cellStyle name="Output 3 2 2 8" xfId="3035" xr:uid="{00000000-0005-0000-0000-0000A5040000}"/>
    <cellStyle name="Output 3 2 2 8 2" xfId="5917" xr:uid="{63773377-1980-4FAD-8B2B-6A7B074C31C5}"/>
    <cellStyle name="Output 3 2 2 9" xfId="4556" xr:uid="{730C96D3-9BAF-4933-A336-C3BE81CFCBCE}"/>
    <cellStyle name="Output 3 2 3" xfId="2137" xr:uid="{00000000-0005-0000-0000-0000A6040000}"/>
    <cellStyle name="Output 3 2 3 2" xfId="2741" xr:uid="{00000000-0005-0000-0000-0000A7040000}"/>
    <cellStyle name="Output 3 2 3 2 2" xfId="5623" xr:uid="{F733E96D-658F-44AF-916F-551F21502AD8}"/>
    <cellStyle name="Output 3 2 3 3" xfId="2851" xr:uid="{00000000-0005-0000-0000-0000A8040000}"/>
    <cellStyle name="Output 3 2 3 3 2" xfId="5733" xr:uid="{BAD89F98-3F63-4B92-83FB-E44E66587701}"/>
    <cellStyle name="Output 3 2 3 4" xfId="2955" xr:uid="{00000000-0005-0000-0000-0000A9040000}"/>
    <cellStyle name="Output 3 2 3 4 2" xfId="5837" xr:uid="{91241A20-E6EE-45DA-855B-19BF8A083069}"/>
    <cellStyle name="Output 3 2 3 5" xfId="3078" xr:uid="{00000000-0005-0000-0000-0000AA040000}"/>
    <cellStyle name="Output 3 2 3 5 2" xfId="5960" xr:uid="{8783ECD8-534A-4306-AE5D-A08FC88DB33E}"/>
    <cellStyle name="Output 3 2 3 6" xfId="3144" xr:uid="{00000000-0005-0000-0000-0000AB040000}"/>
    <cellStyle name="Output 3 2 3 6 2" xfId="6026" xr:uid="{9E4BEDB0-27D8-4D02-88F2-606E9DDE18D7}"/>
    <cellStyle name="Output 3 2 3 7" xfId="2276" xr:uid="{00000000-0005-0000-0000-0000AC040000}"/>
    <cellStyle name="Output 3 2 3 7 2" xfId="5158" xr:uid="{746139AE-6EA4-44D3-9E94-FB231C2B112D}"/>
    <cellStyle name="Output 3 2 3 8" xfId="3227" xr:uid="{00000000-0005-0000-0000-0000AD040000}"/>
    <cellStyle name="Output 3 2 3 8 2" xfId="6109" xr:uid="{FF463304-8EB8-429C-BB0B-AFC6AD4F4E82}"/>
    <cellStyle name="Output 3 2 3 9" xfId="5019" xr:uid="{D31FFD52-D69D-48B9-AC05-0BD27B46B8C9}"/>
    <cellStyle name="Output 3 2 4" xfId="1553" xr:uid="{00000000-0005-0000-0000-0000AE040000}"/>
    <cellStyle name="Output 3 2 4 2" xfId="2676" xr:uid="{00000000-0005-0000-0000-0000AF040000}"/>
    <cellStyle name="Output 3 2 4 2 2" xfId="5558" xr:uid="{90688459-832A-46F4-B102-1FE25F463F97}"/>
    <cellStyle name="Output 3 2 4 3" xfId="2620" xr:uid="{00000000-0005-0000-0000-0000B0040000}"/>
    <cellStyle name="Output 3 2 4 3 2" xfId="5502" xr:uid="{3E90237C-2153-4116-AAB0-047D9FC1D586}"/>
    <cellStyle name="Output 3 2 4 4" xfId="1068" xr:uid="{00000000-0005-0000-0000-0000B1040000}"/>
    <cellStyle name="Output 3 2 4 4 2" xfId="3954" xr:uid="{0DC43E60-2C66-42BD-985A-403B8046C3D0}"/>
    <cellStyle name="Output 3 2 4 5" xfId="3007" xr:uid="{00000000-0005-0000-0000-0000B2040000}"/>
    <cellStyle name="Output 3 2 4 5 2" xfId="5889" xr:uid="{365BC870-194F-4D83-91D8-BBB257985EEE}"/>
    <cellStyle name="Output 3 2 4 6" xfId="2635" xr:uid="{00000000-0005-0000-0000-0000B3040000}"/>
    <cellStyle name="Output 3 2 4 6 2" xfId="5517" xr:uid="{1CC0894B-9654-4A49-80CE-A1A14E30AA2E}"/>
    <cellStyle name="Output 3 2 4 7" xfId="2317" xr:uid="{00000000-0005-0000-0000-0000B4040000}"/>
    <cellStyle name="Output 3 2 4 7 2" xfId="5199" xr:uid="{3D2E1B5F-FD51-40F3-8C69-197933C44EA1}"/>
    <cellStyle name="Output 3 2 4 8" xfId="2625" xr:uid="{00000000-0005-0000-0000-0000B5040000}"/>
    <cellStyle name="Output 3 2 4 8 2" xfId="5507" xr:uid="{58E418A9-9BAF-4684-AFD2-921641A0FB8C}"/>
    <cellStyle name="Output 3 2 4 9" xfId="4439" xr:uid="{08C73166-86CE-49CF-AA0D-EE4D87F2994F}"/>
    <cellStyle name="Output 3 2 5" xfId="2161" xr:uid="{00000000-0005-0000-0000-0000B6040000}"/>
    <cellStyle name="Output 3 2 5 2" xfId="2765" xr:uid="{00000000-0005-0000-0000-0000B7040000}"/>
    <cellStyle name="Output 3 2 5 2 2" xfId="5647" xr:uid="{56CFE387-582A-4B88-93CF-42668E689A36}"/>
    <cellStyle name="Output 3 2 5 3" xfId="2875" xr:uid="{00000000-0005-0000-0000-0000B8040000}"/>
    <cellStyle name="Output 3 2 5 3 2" xfId="5757" xr:uid="{A8DE68CE-E0BF-4E56-AFDD-8FFBC05F7CD3}"/>
    <cellStyle name="Output 3 2 5 4" xfId="2979" xr:uid="{00000000-0005-0000-0000-0000B9040000}"/>
    <cellStyle name="Output 3 2 5 4 2" xfId="5861" xr:uid="{6B52A5C9-97C8-48AE-B50C-61FEC8BC0E5A}"/>
    <cellStyle name="Output 3 2 5 5" xfId="3047" xr:uid="{00000000-0005-0000-0000-0000BA040000}"/>
    <cellStyle name="Output 3 2 5 5 2" xfId="5929" xr:uid="{ABF8C88E-E974-4327-B0E7-0196B25C9CA5}"/>
    <cellStyle name="Output 3 2 5 6" xfId="3102" xr:uid="{00000000-0005-0000-0000-0000BB040000}"/>
    <cellStyle name="Output 3 2 5 6 2" xfId="5984" xr:uid="{48F50DE8-7950-4A0B-A24E-2F7C62C1A473}"/>
    <cellStyle name="Output 3 2 5 7" xfId="3174" xr:uid="{00000000-0005-0000-0000-0000BC040000}"/>
    <cellStyle name="Output 3 2 5 7 2" xfId="6056" xr:uid="{74013B62-EE24-4975-B244-B8F3FB05DF2E}"/>
    <cellStyle name="Output 3 2 5 8" xfId="3251" xr:uid="{00000000-0005-0000-0000-0000BD040000}"/>
    <cellStyle name="Output 3 2 5 8 2" xfId="6133" xr:uid="{99C605FE-9310-4028-B543-3355A39648B7}"/>
    <cellStyle name="Output 3 2 5 9" xfId="5043" xr:uid="{48DE521F-0E61-40C2-BAC9-613AA43F96F6}"/>
    <cellStyle name="Output 3 2 6" xfId="1237" xr:uid="{00000000-0005-0000-0000-0000BE040000}"/>
    <cellStyle name="Output 3 2 6 2" xfId="4123" xr:uid="{2AAD319F-115A-4CD2-89EF-00FCDCE1BE5B}"/>
    <cellStyle name="Output 3 2 7" xfId="2315" xr:uid="{00000000-0005-0000-0000-0000BF040000}"/>
    <cellStyle name="Output 3 2 7 2" xfId="5197" xr:uid="{36F502B4-5C71-4D56-8255-69C6189AB337}"/>
    <cellStyle name="Output 3 2 8" xfId="2675" xr:uid="{00000000-0005-0000-0000-0000C0040000}"/>
    <cellStyle name="Output 3 2 8 2" xfId="5557" xr:uid="{11A3CF4A-86DF-4B44-9D1E-C5CDE677BDCD}"/>
    <cellStyle name="Output 3 2 9" xfId="2275" xr:uid="{00000000-0005-0000-0000-0000C1040000}"/>
    <cellStyle name="Output 3 2 9 2" xfId="5157" xr:uid="{02E655A3-26FD-4B77-8411-742AD8B01E9B}"/>
    <cellStyle name="Output 3 3" xfId="1457" xr:uid="{00000000-0005-0000-0000-0000C2040000}"/>
    <cellStyle name="Output 3 3 2" xfId="2464" xr:uid="{00000000-0005-0000-0000-0000C3040000}"/>
    <cellStyle name="Output 3 3 2 2" xfId="5346" xr:uid="{AE1B3FFF-32F7-4BFA-A7A4-7C8EBB015F68}"/>
    <cellStyle name="Output 3 3 3" xfId="2350" xr:uid="{00000000-0005-0000-0000-0000C4040000}"/>
    <cellStyle name="Output 3 3 3 2" xfId="5232" xr:uid="{C1DC486A-0918-47ED-B9C3-1350634B2157}"/>
    <cellStyle name="Output 3 3 4" xfId="2569" xr:uid="{00000000-0005-0000-0000-0000C5040000}"/>
    <cellStyle name="Output 3 3 4 2" xfId="5451" xr:uid="{F4B32B90-A3AA-4FD1-BF7F-F3D57FA1C4E0}"/>
    <cellStyle name="Output 3 3 5" xfId="768" xr:uid="{00000000-0005-0000-0000-0000C6040000}"/>
    <cellStyle name="Output 3 3 5 2" xfId="3654" xr:uid="{8891848D-7E02-4C5B-AA10-6A8403990705}"/>
    <cellStyle name="Output 3 3 6" xfId="2547" xr:uid="{00000000-0005-0000-0000-0000C7040000}"/>
    <cellStyle name="Output 3 3 6 2" xfId="5429" xr:uid="{086E1A3B-BD74-4322-90BB-DD4EAF1FA4D9}"/>
    <cellStyle name="Output 3 3 7" xfId="2512" xr:uid="{00000000-0005-0000-0000-0000C8040000}"/>
    <cellStyle name="Output 3 3 7 2" xfId="5394" xr:uid="{5FB12F8C-A5D8-4F69-92C2-BFF151C0AACC}"/>
    <cellStyle name="Output 3 3 8" xfId="2542" xr:uid="{00000000-0005-0000-0000-0000C9040000}"/>
    <cellStyle name="Output 3 3 8 2" xfId="5424" xr:uid="{87A94358-7541-4B98-B659-170F260776AE}"/>
    <cellStyle name="Output 3 3 9" xfId="4343" xr:uid="{497B0675-3232-477F-B8C8-CD8013F51574}"/>
    <cellStyle name="Output 3 4" xfId="1348" xr:uid="{00000000-0005-0000-0000-0000CA040000}"/>
    <cellStyle name="Output 3 4 2" xfId="798" xr:uid="{00000000-0005-0000-0000-0000CB040000}"/>
    <cellStyle name="Output 3 4 2 2" xfId="3684" xr:uid="{03AB7696-C582-47AD-A804-99C35CD5AB79}"/>
    <cellStyle name="Output 3 4 3" xfId="2375" xr:uid="{00000000-0005-0000-0000-0000CC040000}"/>
    <cellStyle name="Output 3 4 3 2" xfId="5257" xr:uid="{81B66432-BE1E-48CA-B782-ED4A880CD0E2}"/>
    <cellStyle name="Output 3 4 4" xfId="2521" xr:uid="{00000000-0005-0000-0000-0000CD040000}"/>
    <cellStyle name="Output 3 4 4 2" xfId="5403" xr:uid="{D881F998-826F-498F-BE4E-4CB2E0E69AE8}"/>
    <cellStyle name="Output 3 4 5" xfId="2651" xr:uid="{00000000-0005-0000-0000-0000CE040000}"/>
    <cellStyle name="Output 3 4 5 2" xfId="5533" xr:uid="{9D732006-555F-4CE3-84E4-5415C509CEDB}"/>
    <cellStyle name="Output 3 4 6" xfId="1040" xr:uid="{00000000-0005-0000-0000-0000CF040000}"/>
    <cellStyle name="Output 3 4 6 2" xfId="3926" xr:uid="{1638E2AA-6795-4098-9DF7-3A6A1931C95C}"/>
    <cellStyle name="Output 3 4 7" xfId="2523" xr:uid="{00000000-0005-0000-0000-0000D0040000}"/>
    <cellStyle name="Output 3 4 7 2" xfId="5405" xr:uid="{E412D797-6821-4560-9AD0-427F83BC94B4}"/>
    <cellStyle name="Output 3 4 8" xfId="2239" xr:uid="{00000000-0005-0000-0000-0000D1040000}"/>
    <cellStyle name="Output 3 4 8 2" xfId="5121" xr:uid="{D538D7E2-49AD-440E-9D7D-C16408D7C364}"/>
    <cellStyle name="Output 3 4 9" xfId="4234" xr:uid="{7BC2746D-5F0A-4AEA-B2F5-44BED2137268}"/>
    <cellStyle name="Output 3 5" xfId="2109" xr:uid="{00000000-0005-0000-0000-0000D2040000}"/>
    <cellStyle name="Output 3 5 2" xfId="779" xr:uid="{00000000-0005-0000-0000-0000D3040000}"/>
    <cellStyle name="Output 3 5 2 2" xfId="3665" xr:uid="{1DB1BD12-BDAE-4896-9ED2-5966BC37AABC}"/>
    <cellStyle name="Output 3 5 3" xfId="2823" xr:uid="{00000000-0005-0000-0000-0000D4040000}"/>
    <cellStyle name="Output 3 5 3 2" xfId="5705" xr:uid="{5459DA99-0DE9-424C-B828-85EADBBFF71C}"/>
    <cellStyle name="Output 3 5 4" xfId="2927" xr:uid="{00000000-0005-0000-0000-0000D5040000}"/>
    <cellStyle name="Output 3 5 4 2" xfId="5809" xr:uid="{96C962C9-7E95-4403-AFAF-BA9FB32403BE}"/>
    <cellStyle name="Output 3 5 5" xfId="2492" xr:uid="{00000000-0005-0000-0000-0000D6040000}"/>
    <cellStyle name="Output 3 5 5 2" xfId="5374" xr:uid="{6D4FE466-AD7A-4270-9FBB-A2DD3EF3270C}"/>
    <cellStyle name="Output 3 5 6" xfId="3134" xr:uid="{00000000-0005-0000-0000-0000D7040000}"/>
    <cellStyle name="Output 3 5 6 2" xfId="6016" xr:uid="{534C0B0E-217B-445D-8108-AF2BC70831B6}"/>
    <cellStyle name="Output 3 5 7" xfId="2802" xr:uid="{00000000-0005-0000-0000-0000D8040000}"/>
    <cellStyle name="Output 3 5 7 2" xfId="5684" xr:uid="{5A25DCCD-7D65-47B5-9F63-00BAC1606BFA}"/>
    <cellStyle name="Output 3 5 8" xfId="3199" xr:uid="{00000000-0005-0000-0000-0000D9040000}"/>
    <cellStyle name="Output 3 5 8 2" xfId="6081" xr:uid="{255A2A64-3C27-494A-9F0C-4AAABF02D36D}"/>
    <cellStyle name="Output 3 5 9" xfId="4991" xr:uid="{A6CBFBFC-7C9D-4DC4-8066-ABCF0D02EC1A}"/>
    <cellStyle name="Output 3 6" xfId="2108" xr:uid="{00000000-0005-0000-0000-0000DA040000}"/>
    <cellStyle name="Output 3 6 2" xfId="2179" xr:uid="{00000000-0005-0000-0000-0000DB040000}"/>
    <cellStyle name="Output 3 6 2 2" xfId="5061" xr:uid="{3BE03ECA-B3AA-45BE-AEC6-14A67C4F242C}"/>
    <cellStyle name="Output 3 6 3" xfId="2822" xr:uid="{00000000-0005-0000-0000-0000DC040000}"/>
    <cellStyle name="Output 3 6 3 2" xfId="5704" xr:uid="{47679EE1-CBCD-4858-80D8-33B4DC10F4F1}"/>
    <cellStyle name="Output 3 6 4" xfId="2926" xr:uid="{00000000-0005-0000-0000-0000DD040000}"/>
    <cellStyle name="Output 3 6 4 2" xfId="5808" xr:uid="{95C45EAF-E11E-4FCF-8BFE-684D0C7CE746}"/>
    <cellStyle name="Output 3 6 5" xfId="3031" xr:uid="{00000000-0005-0000-0000-0000DE040000}"/>
    <cellStyle name="Output 3 6 5 2" xfId="5913" xr:uid="{EC420E9C-F9F1-4E4B-B22D-C8D01388820E}"/>
    <cellStyle name="Output 3 6 6" xfId="2709" xr:uid="{00000000-0005-0000-0000-0000DF040000}"/>
    <cellStyle name="Output 3 6 6 2" xfId="5591" xr:uid="{4948B015-A6C7-412E-8E3A-BA8A3AF219CC}"/>
    <cellStyle name="Output 3 6 7" xfId="3012" xr:uid="{00000000-0005-0000-0000-0000E0040000}"/>
    <cellStyle name="Output 3 6 7 2" xfId="5894" xr:uid="{40971C0B-965F-4DE3-909C-E7D28729BAE0}"/>
    <cellStyle name="Output 3 6 8" xfId="3198" xr:uid="{00000000-0005-0000-0000-0000E1040000}"/>
    <cellStyle name="Output 3 6 8 2" xfId="6080" xr:uid="{D8111C04-514A-4C01-B962-333BC9B9C8C9}"/>
    <cellStyle name="Output 3 6 9" xfId="4990" xr:uid="{30B9A940-9750-4391-B223-258189AC7F5E}"/>
    <cellStyle name="Output 3 7" xfId="946" xr:uid="{00000000-0005-0000-0000-0000E2040000}"/>
    <cellStyle name="Output 3 7 2" xfId="3832" xr:uid="{D997A4B4-1559-4DCF-A344-3E96D9D0D34D}"/>
    <cellStyle name="Output 3 8" xfId="1059" xr:uid="{00000000-0005-0000-0000-0000E3040000}"/>
    <cellStyle name="Output 3 8 2" xfId="3945" xr:uid="{2414E72C-F257-4389-A8E4-4A771FBE61C9}"/>
    <cellStyle name="Output 3 9" xfId="1036" xr:uid="{00000000-0005-0000-0000-0000E4040000}"/>
    <cellStyle name="Output 3 9 2" xfId="3922" xr:uid="{059596C3-1666-41A2-85A5-A00421F53DD8}"/>
    <cellStyle name="Output 4" xfId="450" xr:uid="{00000000-0005-0000-0000-0000E5040000}"/>
    <cellStyle name="Output 5" xfId="561" xr:uid="{00000000-0005-0000-0000-0000E6040000}"/>
    <cellStyle name="Output 5 10" xfId="3448" xr:uid="{B4C2EBA4-0E18-498A-AC1D-A0F0FA49B5D4}"/>
    <cellStyle name="Output 5 2" xfId="1565" xr:uid="{00000000-0005-0000-0000-0000E7040000}"/>
    <cellStyle name="Output 5 2 2" xfId="2690" xr:uid="{00000000-0005-0000-0000-0000E8040000}"/>
    <cellStyle name="Output 5 2 2 2" xfId="5572" xr:uid="{DCFAF156-1DDD-4F2A-9749-05A525E81DAF}"/>
    <cellStyle name="Output 5 2 3" xfId="2677" xr:uid="{00000000-0005-0000-0000-0000E9040000}"/>
    <cellStyle name="Output 5 2 3 2" xfId="5559" xr:uid="{81F3E15B-00A6-4C1A-8C23-90693ABF4DB2}"/>
    <cellStyle name="Output 5 2 4" xfId="2476" xr:uid="{00000000-0005-0000-0000-0000EA040000}"/>
    <cellStyle name="Output 5 2 4 2" xfId="5358" xr:uid="{BCBA196B-83E2-4C00-B34C-B7147CF6B009}"/>
    <cellStyle name="Output 5 2 5" xfId="3021" xr:uid="{00000000-0005-0000-0000-0000EB040000}"/>
    <cellStyle name="Output 5 2 5 2" xfId="5903" xr:uid="{0C20B769-685D-492E-8730-8E241D95BA71}"/>
    <cellStyle name="Output 5 2 6" xfId="2498" xr:uid="{00000000-0005-0000-0000-0000EC040000}"/>
    <cellStyle name="Output 5 2 6 2" xfId="5380" xr:uid="{BAE3A127-AEAD-4D41-9FD3-0BFA1BD89B6E}"/>
    <cellStyle name="Output 5 2 7" xfId="3117" xr:uid="{00000000-0005-0000-0000-0000ED040000}"/>
    <cellStyle name="Output 5 2 7 2" xfId="5999" xr:uid="{AE77DF71-EAB8-4818-9D9F-C679165E3F9D}"/>
    <cellStyle name="Output 5 2 8" xfId="3020" xr:uid="{00000000-0005-0000-0000-0000EE040000}"/>
    <cellStyle name="Output 5 2 8 2" xfId="5902" xr:uid="{410DDDE2-C628-40E7-A238-E22CD4C46FA1}"/>
    <cellStyle name="Output 5 2 9" xfId="4451" xr:uid="{2B10C2F2-90CF-4DB8-A1A2-24FDDD452ADB}"/>
    <cellStyle name="Output 5 3" xfId="2112" xr:uid="{00000000-0005-0000-0000-0000EF040000}"/>
    <cellStyle name="Output 5 3 2" xfId="2177" xr:uid="{00000000-0005-0000-0000-0000F0040000}"/>
    <cellStyle name="Output 5 3 2 2" xfId="5059" xr:uid="{BA7DB134-6587-4D46-B9A5-BE51CCE63C61}"/>
    <cellStyle name="Output 5 3 3" xfId="2826" xr:uid="{00000000-0005-0000-0000-0000F1040000}"/>
    <cellStyle name="Output 5 3 3 2" xfId="5708" xr:uid="{A98D6C66-F933-4FA0-989E-467D30493537}"/>
    <cellStyle name="Output 5 3 4" xfId="2930" xr:uid="{00000000-0005-0000-0000-0000F2040000}"/>
    <cellStyle name="Output 5 3 4 2" xfId="5812" xr:uid="{0F518A8E-86C7-4FE7-B77E-165AD226F2D8}"/>
    <cellStyle name="Output 5 3 5" xfId="3053" xr:uid="{00000000-0005-0000-0000-0000F3040000}"/>
    <cellStyle name="Output 5 3 5 2" xfId="5935" xr:uid="{2188BBCF-EDD0-41BC-85A5-8CF239CFDA11}"/>
    <cellStyle name="Output 5 3 6" xfId="3135" xr:uid="{00000000-0005-0000-0000-0000F4040000}"/>
    <cellStyle name="Output 5 3 6 2" xfId="6017" xr:uid="{D4D56197-AACB-4706-8B67-BE7A31AA05DC}"/>
    <cellStyle name="Output 5 3 7" xfId="2913" xr:uid="{00000000-0005-0000-0000-0000F5040000}"/>
    <cellStyle name="Output 5 3 7 2" xfId="5795" xr:uid="{C508E2BD-292F-43AE-8A61-50F45C664C3F}"/>
    <cellStyle name="Output 5 3 8" xfId="3202" xr:uid="{00000000-0005-0000-0000-0000F6040000}"/>
    <cellStyle name="Output 5 3 8 2" xfId="6084" xr:uid="{C123560D-44D5-446D-BF76-62B95F00AE62}"/>
    <cellStyle name="Output 5 3 9" xfId="4994" xr:uid="{E58DF4EA-AE79-4DD1-BDBE-57FDC69E8E9A}"/>
    <cellStyle name="Output 5 4" xfId="2171" xr:uid="{00000000-0005-0000-0000-0000F7040000}"/>
    <cellStyle name="Output 5 4 2" xfId="2775" xr:uid="{00000000-0005-0000-0000-0000F8040000}"/>
    <cellStyle name="Output 5 4 2 2" xfId="5657" xr:uid="{F85366E8-6E72-40E8-B2F4-5F87394F35ED}"/>
    <cellStyle name="Output 5 4 3" xfId="2885" xr:uid="{00000000-0005-0000-0000-0000F9040000}"/>
    <cellStyle name="Output 5 4 3 2" xfId="5767" xr:uid="{03BEE7F0-319A-4530-AD15-9EEDB997CA5F}"/>
    <cellStyle name="Output 5 4 4" xfId="2989" xr:uid="{00000000-0005-0000-0000-0000FA040000}"/>
    <cellStyle name="Output 5 4 4 2" xfId="5871" xr:uid="{79499483-2B43-4C91-A948-3025888A4B07}"/>
    <cellStyle name="Output 5 4 5" xfId="3112" xr:uid="{00000000-0005-0000-0000-0000FB040000}"/>
    <cellStyle name="Output 5 4 5 2" xfId="5994" xr:uid="{309D63BA-34EE-4BC7-911E-69613EBAF5AF}"/>
    <cellStyle name="Output 5 4 6" xfId="3153" xr:uid="{00000000-0005-0000-0000-0000FC040000}"/>
    <cellStyle name="Output 5 4 6 2" xfId="6035" xr:uid="{E3708835-C390-49F3-9242-BEF1249D7A92}"/>
    <cellStyle name="Output 5 4 7" xfId="3184" xr:uid="{00000000-0005-0000-0000-0000FD040000}"/>
    <cellStyle name="Output 5 4 7 2" xfId="6066" xr:uid="{C9279468-C66A-4A1C-8884-03978C9F5C0A}"/>
    <cellStyle name="Output 5 4 8" xfId="3261" xr:uid="{00000000-0005-0000-0000-0000FE040000}"/>
    <cellStyle name="Output 5 4 8 2" xfId="6143" xr:uid="{C687CD54-42A2-4E64-B72B-154FC0155AAC}"/>
    <cellStyle name="Output 5 4 9" xfId="5053" xr:uid="{46D86A63-08EE-4993-84AA-14B7CDEC4BB3}"/>
    <cellStyle name="Output 5 5" xfId="1362" xr:uid="{00000000-0005-0000-0000-0000FF040000}"/>
    <cellStyle name="Output 5 5 2" xfId="2323" xr:uid="{00000000-0005-0000-0000-000000050000}"/>
    <cellStyle name="Output 5 5 2 2" xfId="5205" xr:uid="{831C46FB-210E-4B8E-BA78-21C4990225B6}"/>
    <cellStyle name="Output 5 5 3" xfId="756" xr:uid="{00000000-0005-0000-0000-000001050000}"/>
    <cellStyle name="Output 5 5 3 2" xfId="3642" xr:uid="{8031C739-5722-4FBD-A079-F3C6A6805F35}"/>
    <cellStyle name="Output 5 5 4" xfId="2678" xr:uid="{00000000-0005-0000-0000-000002050000}"/>
    <cellStyle name="Output 5 5 4 2" xfId="5560" xr:uid="{1C920816-F3DA-437C-841D-AA768B190B6A}"/>
    <cellStyle name="Output 5 5 5" xfId="2533" xr:uid="{00000000-0005-0000-0000-000003050000}"/>
    <cellStyle name="Output 5 5 5 2" xfId="5415" xr:uid="{6A90EA70-EA27-42C2-A0E3-E7700B186372}"/>
    <cellStyle name="Output 5 5 6" xfId="2337" xr:uid="{00000000-0005-0000-0000-000004050000}"/>
    <cellStyle name="Output 5 5 6 2" xfId="5219" xr:uid="{A2A2DB4E-1A76-47B6-89B4-2EA6A4123A5B}"/>
    <cellStyle name="Output 5 5 7" xfId="3004" xr:uid="{00000000-0005-0000-0000-000005050000}"/>
    <cellStyle name="Output 5 5 7 2" xfId="5886" xr:uid="{F6044C2F-7330-4B05-A244-39CCEE52FB0F}"/>
    <cellStyle name="Output 5 5 8" xfId="2996" xr:uid="{00000000-0005-0000-0000-000006050000}"/>
    <cellStyle name="Output 5 5 8 2" xfId="5878" xr:uid="{0089E797-FE0D-47B2-BA08-16CA3A338EEE}"/>
    <cellStyle name="Output 5 5 9" xfId="4248" xr:uid="{09A1A33B-40E3-4992-98CA-C886766C27A6}"/>
    <cellStyle name="Output 5 6" xfId="1132" xr:uid="{00000000-0005-0000-0000-000007050000}"/>
    <cellStyle name="Output 5 6 2" xfId="4018" xr:uid="{6F79BE66-2E16-4114-9545-814B5D0F7546}"/>
    <cellStyle name="Output 5 7" xfId="2257" xr:uid="{00000000-0005-0000-0000-000008050000}"/>
    <cellStyle name="Output 5 7 2" xfId="5139" xr:uid="{886AC394-7986-4B67-BB0E-9E99F118FA4E}"/>
    <cellStyle name="Output 5 8" xfId="2210" xr:uid="{00000000-0005-0000-0000-000009050000}"/>
    <cellStyle name="Output 5 8 2" xfId="5092" xr:uid="{40A45BC6-7CEC-49F3-A1B4-09E1FB467D2A}"/>
    <cellStyle name="Output 5 9" xfId="2475" xr:uid="{00000000-0005-0000-0000-00000A050000}"/>
    <cellStyle name="Output 5 9 2" xfId="5357" xr:uid="{76FF5893-0CE4-4C93-8E38-690D0F183558}"/>
    <cellStyle name="Output 6" xfId="1334" xr:uid="{00000000-0005-0000-0000-00000B050000}"/>
    <cellStyle name="Output 6 2" xfId="2687" xr:uid="{00000000-0005-0000-0000-00000C050000}"/>
    <cellStyle name="Output 6 2 2" xfId="5569" xr:uid="{2E33683C-0BB5-47C6-9159-D4BA5D5492D0}"/>
    <cellStyle name="Output 6 3" xfId="2575" xr:uid="{00000000-0005-0000-0000-00000D050000}"/>
    <cellStyle name="Output 6 3 2" xfId="5457" xr:uid="{CDD635EA-C167-4C43-9B91-4E0FE99DD422}"/>
    <cellStyle name="Output 6 4" xfId="1072" xr:uid="{00000000-0005-0000-0000-00000E050000}"/>
    <cellStyle name="Output 6 4 2" xfId="3958" xr:uid="{8EB2EA58-ACE7-4AA3-8CA7-4A434DAAC8E5}"/>
    <cellStyle name="Output 6 5" xfId="3019" xr:uid="{00000000-0005-0000-0000-00000F050000}"/>
    <cellStyle name="Output 6 5 2" xfId="5901" xr:uid="{30533D84-3817-4BFF-8983-29B4911BEF6D}"/>
    <cellStyle name="Output 6 6" xfId="2389" xr:uid="{00000000-0005-0000-0000-000010050000}"/>
    <cellStyle name="Output 6 6 2" xfId="5271" xr:uid="{3914C423-C23C-4626-8729-4751249F7EC0}"/>
    <cellStyle name="Output 6 7" xfId="3116" xr:uid="{00000000-0005-0000-0000-000011050000}"/>
    <cellStyle name="Output 6 7 2" xfId="5998" xr:uid="{A7DC0196-5031-4C52-ACEB-AC9F7438A5AE}"/>
    <cellStyle name="Output 6 8" xfId="2594" xr:uid="{00000000-0005-0000-0000-000012050000}"/>
    <cellStyle name="Output 6 8 2" xfId="5476" xr:uid="{DB547728-72D9-4330-9A9D-D013B347C7A2}"/>
    <cellStyle name="Output 6 9" xfId="4220" xr:uid="{05CDCDEF-0A54-468C-B1F8-2B1442766965}"/>
    <cellStyle name="Output 7" xfId="1559" xr:uid="{00000000-0005-0000-0000-000013050000}"/>
    <cellStyle name="Output 7 2" xfId="2664" xr:uid="{00000000-0005-0000-0000-000014050000}"/>
    <cellStyle name="Output 7 2 2" xfId="5546" xr:uid="{DF3A1222-4564-4DAB-8666-EC982C55C8F2}"/>
    <cellStyle name="Output 7 3" xfId="2299" xr:uid="{00000000-0005-0000-0000-000015050000}"/>
    <cellStyle name="Output 7 3 2" xfId="5181" xr:uid="{C38D2E60-1A23-43FE-BA91-257DEBF5DB13}"/>
    <cellStyle name="Output 7 4" xfId="2468" xr:uid="{00000000-0005-0000-0000-000016050000}"/>
    <cellStyle name="Output 7 4 2" xfId="5350" xr:uid="{15423EB9-254D-4AD3-8EF2-B4E78E820307}"/>
    <cellStyle name="Output 7 5" xfId="2995" xr:uid="{00000000-0005-0000-0000-000017050000}"/>
    <cellStyle name="Output 7 5 2" xfId="5877" xr:uid="{EBB1BACD-B2E4-42FF-98AB-4FA9FFEE46F8}"/>
    <cellStyle name="Output 7 6" xfId="3009" xr:uid="{00000000-0005-0000-0000-000018050000}"/>
    <cellStyle name="Output 7 6 2" xfId="5891" xr:uid="{E2E9408E-D017-439A-9203-30D679F7450A}"/>
    <cellStyle name="Output 7 7" xfId="3127" xr:uid="{00000000-0005-0000-0000-000019050000}"/>
    <cellStyle name="Output 7 7 2" xfId="6009" xr:uid="{B24F0D11-4242-4484-809E-2D9CC18F549E}"/>
    <cellStyle name="Output 7 8" xfId="1108" xr:uid="{00000000-0005-0000-0000-00001A050000}"/>
    <cellStyle name="Output 7 8 2" xfId="3994" xr:uid="{810F4571-4CF0-4719-B31E-F48F7CB6141A}"/>
    <cellStyle name="Output 7 9" xfId="4445" xr:uid="{C7D43F0F-CB8B-4CBC-A535-207D77B03191}"/>
    <cellStyle name="Output 8" xfId="2151" xr:uid="{00000000-0005-0000-0000-00001B050000}"/>
    <cellStyle name="Output 8 2" xfId="2755" xr:uid="{00000000-0005-0000-0000-00001C050000}"/>
    <cellStyle name="Output 8 2 2" xfId="5637" xr:uid="{26252BFF-BE4E-4D61-B563-99A55CFE544C}"/>
    <cellStyle name="Output 8 3" xfId="2865" xr:uid="{00000000-0005-0000-0000-00001D050000}"/>
    <cellStyle name="Output 8 3 2" xfId="5747" xr:uid="{E3DDFEA6-0EDC-454F-9392-BF83659DE426}"/>
    <cellStyle name="Output 8 4" xfId="2969" xr:uid="{00000000-0005-0000-0000-00001E050000}"/>
    <cellStyle name="Output 8 4 2" xfId="5851" xr:uid="{84A6C60F-77E4-42EC-BC0C-EC862CEF9C37}"/>
    <cellStyle name="Output 8 5" xfId="3045" xr:uid="{00000000-0005-0000-0000-00001F050000}"/>
    <cellStyle name="Output 8 5 2" xfId="5927" xr:uid="{839D426E-E954-4DF2-85B7-8492468E5131}"/>
    <cellStyle name="Output 8 6" xfId="3092" xr:uid="{00000000-0005-0000-0000-000020050000}"/>
    <cellStyle name="Output 8 6 2" xfId="5974" xr:uid="{477DDD58-9FA4-4EE3-8F97-4BD4EBF54D76}"/>
    <cellStyle name="Output 8 7" xfId="3164" xr:uid="{00000000-0005-0000-0000-000021050000}"/>
    <cellStyle name="Output 8 7 2" xfId="6046" xr:uid="{37272874-B238-46A2-8FE3-02DC9533A3BF}"/>
    <cellStyle name="Output 8 8" xfId="3241" xr:uid="{00000000-0005-0000-0000-000022050000}"/>
    <cellStyle name="Output 8 8 2" xfId="6123" xr:uid="{2D680850-8821-4137-94A3-6861A62DF632}"/>
    <cellStyle name="Output 8 9" xfId="5033" xr:uid="{64C39BB1-B4D8-4DBB-80F1-C08789CBEE87}"/>
    <cellStyle name="Output 9" xfId="776" xr:uid="{00000000-0005-0000-0000-000023050000}"/>
    <cellStyle name="Output 9 2" xfId="3662" xr:uid="{03458FFC-CF98-4ED0-AE99-1C47D6902ED8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5187" xr:uid="{2B577429-A646-469E-B975-25B1B694CE61}"/>
    <cellStyle name="Računanje 2 2 11" xfId="2806" xr:uid="{00000000-0005-0000-0000-000039050000}"/>
    <cellStyle name="Računanje 2 2 11 2" xfId="5688" xr:uid="{D8C4A185-C687-4659-8328-BD3E08A449AD}"/>
    <cellStyle name="Računanje 2 2 12" xfId="3354" xr:uid="{DA825E66-0B77-441B-90FF-3A08C9B0582D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2 2" xfId="5104" xr:uid="{32240CE6-83E7-41B2-BDF5-3AEF6B343832}"/>
    <cellStyle name="Računanje 2 2 2 2 3" xfId="1069" xr:uid="{00000000-0005-0000-0000-00003D050000}"/>
    <cellStyle name="Računanje 2 2 2 2 3 2" xfId="3955" xr:uid="{E5A74081-44EC-4A47-B6B4-C326674E3089}"/>
    <cellStyle name="Računanje 2 2 2 2 4" xfId="2537" xr:uid="{00000000-0005-0000-0000-00003E050000}"/>
    <cellStyle name="Računanje 2 2 2 2 4 2" xfId="5419" xr:uid="{E50FA17F-2E81-4128-8218-A891C369BACA}"/>
    <cellStyle name="Računanje 2 2 2 2 5" xfId="2237" xr:uid="{00000000-0005-0000-0000-00003F050000}"/>
    <cellStyle name="Računanje 2 2 2 2 5 2" xfId="5119" xr:uid="{54EC2865-4340-4F83-9239-815202E944F0}"/>
    <cellStyle name="Računanje 2 2 2 2 6" xfId="2549" xr:uid="{00000000-0005-0000-0000-000040050000}"/>
    <cellStyle name="Računanje 2 2 2 2 6 2" xfId="5431" xr:uid="{7C236DDB-74AD-4C82-AD83-5A9F10AAD3DC}"/>
    <cellStyle name="Računanje 2 2 2 2 7" xfId="3133" xr:uid="{00000000-0005-0000-0000-000041050000}"/>
    <cellStyle name="Računanje 2 2 2 2 7 2" xfId="6015" xr:uid="{0A837B04-AB55-4EA1-A4EC-C7454129D86F}"/>
    <cellStyle name="Računanje 2 2 2 2 8" xfId="4549" xr:uid="{BB795A04-D64E-4710-8C5D-9BC810BED98F}"/>
    <cellStyle name="Računanje 2 2 2 3" xfId="2131" xr:uid="{00000000-0005-0000-0000-000042050000}"/>
    <cellStyle name="Računanje 2 2 2 3 2" xfId="2735" xr:uid="{00000000-0005-0000-0000-000043050000}"/>
    <cellStyle name="Računanje 2 2 2 3 2 2" xfId="5617" xr:uid="{C5A7FD7F-3FA5-491E-B43C-1316F1EC2020}"/>
    <cellStyle name="Računanje 2 2 2 3 3" xfId="2845" xr:uid="{00000000-0005-0000-0000-000044050000}"/>
    <cellStyle name="Računanje 2 2 2 3 3 2" xfId="5727" xr:uid="{7A49D40B-2321-4920-9FE8-B8E02314C594}"/>
    <cellStyle name="Računanje 2 2 2 3 4" xfId="2949" xr:uid="{00000000-0005-0000-0000-000045050000}"/>
    <cellStyle name="Računanje 2 2 2 3 4 2" xfId="5831" xr:uid="{40AA785B-E926-48C3-957C-D39DC60D4C09}"/>
    <cellStyle name="Računanje 2 2 2 3 5" xfId="3072" xr:uid="{00000000-0005-0000-0000-000046050000}"/>
    <cellStyle name="Računanje 2 2 2 3 5 2" xfId="5954" xr:uid="{9BED5C63-BE08-4ECC-AC84-2161E43A5C3F}"/>
    <cellStyle name="Računanje 2 2 2 3 6" xfId="2807" xr:uid="{00000000-0005-0000-0000-000047050000}"/>
    <cellStyle name="Računanje 2 2 2 3 6 2" xfId="5689" xr:uid="{898BFB1E-E901-4291-96A4-223BF39CC50E}"/>
    <cellStyle name="Računanje 2 2 2 3 7" xfId="3221" xr:uid="{00000000-0005-0000-0000-000048050000}"/>
    <cellStyle name="Računanje 2 2 2 3 7 2" xfId="6103" xr:uid="{97A241B8-B625-4663-939E-8FDED21FB3EF}"/>
    <cellStyle name="Računanje 2 2 2 3 8" xfId="5013" xr:uid="{DE070F54-F857-4F8F-B8DA-FA2CC9BE5BBA}"/>
    <cellStyle name="Računanje 2 2 2 4" xfId="2172" xr:uid="{00000000-0005-0000-0000-000049050000}"/>
    <cellStyle name="Računanje 2 2 2 4 2" xfId="2776" xr:uid="{00000000-0005-0000-0000-00004A050000}"/>
    <cellStyle name="Računanje 2 2 2 4 2 2" xfId="5658" xr:uid="{482CAF79-6253-496B-80D3-848A178BB01F}"/>
    <cellStyle name="Računanje 2 2 2 4 3" xfId="2886" xr:uid="{00000000-0005-0000-0000-00004B050000}"/>
    <cellStyle name="Računanje 2 2 2 4 3 2" xfId="5768" xr:uid="{7B042DD7-2252-4322-85E3-F9FB86A37FFF}"/>
    <cellStyle name="Računanje 2 2 2 4 4" xfId="2990" xr:uid="{00000000-0005-0000-0000-00004C050000}"/>
    <cellStyle name="Računanje 2 2 2 4 4 2" xfId="5872" xr:uid="{BBF85496-EF1C-4498-8812-01F5CF7F6CB9}"/>
    <cellStyle name="Računanje 2 2 2 4 5" xfId="3113" xr:uid="{00000000-0005-0000-0000-00004D050000}"/>
    <cellStyle name="Računanje 2 2 2 4 5 2" xfId="5995" xr:uid="{F7CD5E6C-780B-460F-86FC-522F1CCD367B}"/>
    <cellStyle name="Računanje 2 2 2 4 6" xfId="3185" xr:uid="{00000000-0005-0000-0000-00004E050000}"/>
    <cellStyle name="Računanje 2 2 2 4 6 2" xfId="6067" xr:uid="{3435FFB3-548F-4743-AEC6-0B6C1400D8CA}"/>
    <cellStyle name="Računanje 2 2 2 4 7" xfId="3262" xr:uid="{00000000-0005-0000-0000-00004F050000}"/>
    <cellStyle name="Računanje 2 2 2 4 7 2" xfId="6144" xr:uid="{79C4445F-C6CE-44F6-89F8-BE4BB1D8FDF0}"/>
    <cellStyle name="Računanje 2 2 2 4 8" xfId="5054" xr:uid="{E59FE641-A974-44B3-85FB-664A0413615D}"/>
    <cellStyle name="Računanje 2 2 2 5" xfId="1230" xr:uid="{00000000-0005-0000-0000-000050050000}"/>
    <cellStyle name="Računanje 2 2 2 5 2" xfId="4116" xr:uid="{D6DFA3DD-00E1-47B6-9D8C-777643494C7C}"/>
    <cellStyle name="Računanje 2 2 2 6" xfId="2309" xr:uid="{00000000-0005-0000-0000-000051050000}"/>
    <cellStyle name="Računanje 2 2 2 6 2" xfId="5191" xr:uid="{17C034C2-C88E-4DA4-8002-7CAA2BB3E754}"/>
    <cellStyle name="Računanje 2 2 2 7" xfId="2592" xr:uid="{00000000-0005-0000-0000-000052050000}"/>
    <cellStyle name="Računanje 2 2 2 7 2" xfId="5474" xr:uid="{F5FFB688-A5DA-444F-A262-C2BE48736759}"/>
    <cellStyle name="Računanje 2 2 2 8" xfId="2609" xr:uid="{00000000-0005-0000-0000-000053050000}"/>
    <cellStyle name="Računanje 2 2 2 8 2" xfId="5491" xr:uid="{6D035850-53CF-4EE1-9379-959C856AB711}"/>
    <cellStyle name="Računanje 2 2 2 9" xfId="3546" xr:uid="{F7061A2B-068B-455D-B063-2D4AA6994663}"/>
    <cellStyle name="Računanje 2 2 3" xfId="1450" xr:uid="{00000000-0005-0000-0000-000054050000}"/>
    <cellStyle name="Računanje 2 2 3 2" xfId="2698" xr:uid="{00000000-0005-0000-0000-000055050000}"/>
    <cellStyle name="Računanje 2 2 3 2 2" xfId="5580" xr:uid="{F258C978-5085-425A-9DEE-81CE86F6FF37}"/>
    <cellStyle name="Računanje 2 2 3 3" xfId="2251" xr:uid="{00000000-0005-0000-0000-000056050000}"/>
    <cellStyle name="Računanje 2 2 3 3 2" xfId="5133" xr:uid="{C815CCD6-2602-41D8-BEA4-7FCA2947C36A}"/>
    <cellStyle name="Računanje 2 2 3 4" xfId="2420" xr:uid="{00000000-0005-0000-0000-000057050000}"/>
    <cellStyle name="Računanje 2 2 3 4 2" xfId="5302" xr:uid="{98971793-3CC3-48B7-A897-2D79A4C1F374}"/>
    <cellStyle name="Računanje 2 2 3 5" xfId="3026" xr:uid="{00000000-0005-0000-0000-000058050000}"/>
    <cellStyle name="Računanje 2 2 3 5 2" xfId="5908" xr:uid="{ABCF3BFC-F8C4-4AA0-A8B4-BED74A86A8C3}"/>
    <cellStyle name="Računanje 2 2 3 6" xfId="3122" xr:uid="{00000000-0005-0000-0000-000059050000}"/>
    <cellStyle name="Računanje 2 2 3 6 2" xfId="6004" xr:uid="{CEA70588-3B79-4006-860E-8813DF9B160F}"/>
    <cellStyle name="Računanje 2 2 3 7" xfId="2680" xr:uid="{00000000-0005-0000-0000-00005A050000}"/>
    <cellStyle name="Računanje 2 2 3 7 2" xfId="5562" xr:uid="{41269C10-8D24-45E2-83FA-7C253906CBA4}"/>
    <cellStyle name="Računanje 2 2 3 8" xfId="4336" xr:uid="{2FD24A9C-B5FD-44F4-9950-F8FFBFFFFE27}"/>
    <cellStyle name="Računanje 2 2 4" xfId="1369" xr:uid="{00000000-0005-0000-0000-00005B050000}"/>
    <cellStyle name="Računanje 2 2 4 2" xfId="2231" xr:uid="{00000000-0005-0000-0000-00005C050000}"/>
    <cellStyle name="Računanje 2 2 4 2 2" xfId="5113" xr:uid="{A6901D94-EBB6-4EA6-8C99-83DA38538BD5}"/>
    <cellStyle name="Računanje 2 2 4 3" xfId="1085" xr:uid="{00000000-0005-0000-0000-00005D050000}"/>
    <cellStyle name="Računanje 2 2 4 3 2" xfId="3971" xr:uid="{962B8D42-3B69-4A5E-A384-6DB45D23A74E}"/>
    <cellStyle name="Računanje 2 2 4 4" xfId="2255" xr:uid="{00000000-0005-0000-0000-00005E050000}"/>
    <cellStyle name="Računanje 2 2 4 4 2" xfId="5137" xr:uid="{E905AB05-5F61-4A37-ADA9-2142DBD559A1}"/>
    <cellStyle name="Računanje 2 2 4 5" xfId="2790" xr:uid="{00000000-0005-0000-0000-00005F050000}"/>
    <cellStyle name="Računanje 2 2 4 5 2" xfId="5672" xr:uid="{B454EFC2-FC0E-4D04-8956-5A4DFEAF7E39}"/>
    <cellStyle name="Računanje 2 2 4 6" xfId="1089" xr:uid="{00000000-0005-0000-0000-000060050000}"/>
    <cellStyle name="Računanje 2 2 4 6 2" xfId="3975" xr:uid="{11EAFFC1-2AED-4449-A54A-2C1626E59835}"/>
    <cellStyle name="Računanje 2 2 4 7" xfId="2327" xr:uid="{00000000-0005-0000-0000-000061050000}"/>
    <cellStyle name="Računanje 2 2 4 7 2" xfId="5209" xr:uid="{FE9EE7FD-6307-4EEF-9506-1A59856B5EA8}"/>
    <cellStyle name="Računanje 2 2 4 8" xfId="4255" xr:uid="{17F00158-9C18-48DE-B810-5DE8291CAED4}"/>
    <cellStyle name="Računanje 2 2 5" xfId="2155" xr:uid="{00000000-0005-0000-0000-000062050000}"/>
    <cellStyle name="Računanje 2 2 5 2" xfId="2759" xr:uid="{00000000-0005-0000-0000-000063050000}"/>
    <cellStyle name="Računanje 2 2 5 2 2" xfId="5641" xr:uid="{042C251D-34D5-4306-8F85-CA2813BF2326}"/>
    <cellStyle name="Računanje 2 2 5 3" xfId="2869" xr:uid="{00000000-0005-0000-0000-000064050000}"/>
    <cellStyle name="Računanje 2 2 5 3 2" xfId="5751" xr:uid="{D2D1275C-28D7-4D75-8889-566F8DBD65C8}"/>
    <cellStyle name="Računanje 2 2 5 4" xfId="2973" xr:uid="{00000000-0005-0000-0000-000065050000}"/>
    <cellStyle name="Računanje 2 2 5 4 2" xfId="5855" xr:uid="{1FCE25BE-C572-4691-BE27-DCF72DCC560A}"/>
    <cellStyle name="Računanje 2 2 5 5" xfId="3096" xr:uid="{00000000-0005-0000-0000-000066050000}"/>
    <cellStyle name="Računanje 2 2 5 5 2" xfId="5978" xr:uid="{66A054AA-04A9-4369-8F0A-14C79D85A375}"/>
    <cellStyle name="Računanje 2 2 5 6" xfId="3168" xr:uid="{00000000-0005-0000-0000-000067050000}"/>
    <cellStyle name="Računanje 2 2 5 6 2" xfId="6050" xr:uid="{6EBCB318-F4FA-450B-893A-424B1234E291}"/>
    <cellStyle name="Računanje 2 2 5 7" xfId="3245" xr:uid="{00000000-0005-0000-0000-000068050000}"/>
    <cellStyle name="Računanje 2 2 5 7 2" xfId="6127" xr:uid="{91BA847E-2F66-4834-BC66-AA7EB6F7C409}"/>
    <cellStyle name="Računanje 2 2 5 8" xfId="5037" xr:uid="{6C6A6FD3-652C-4056-B55C-4E9C9F55C1F2}"/>
    <cellStyle name="Računanje 2 2 6" xfId="2103" xr:uid="{00000000-0005-0000-0000-000069050000}"/>
    <cellStyle name="Računanje 2 2 6 2" xfId="842" xr:uid="{00000000-0005-0000-0000-00006A050000}"/>
    <cellStyle name="Računanje 2 2 6 2 2" xfId="3728" xr:uid="{64181E19-C9AC-4863-8973-262E34213C05}"/>
    <cellStyle name="Računanje 2 2 6 3" xfId="2817" xr:uid="{00000000-0005-0000-0000-00006B050000}"/>
    <cellStyle name="Računanje 2 2 6 3 2" xfId="5699" xr:uid="{566CF322-559B-4DD7-BB4C-5B55640A0E12}"/>
    <cellStyle name="Računanje 2 2 6 4" xfId="2921" xr:uid="{00000000-0005-0000-0000-00006C050000}"/>
    <cellStyle name="Računanje 2 2 6 4 2" xfId="5803" xr:uid="{47463A67-49D8-49A9-967E-BAFEB87B4D34}"/>
    <cellStyle name="Računanje 2 2 6 5" xfId="2899" xr:uid="{00000000-0005-0000-0000-00006D050000}"/>
    <cellStyle name="Računanje 2 2 6 5 2" xfId="5781" xr:uid="{767252CA-D32A-4C8D-9E35-CDAC076CE2BE}"/>
    <cellStyle name="Računanje 2 2 6 6" xfId="2390" xr:uid="{00000000-0005-0000-0000-00006E050000}"/>
    <cellStyle name="Računanje 2 2 6 6 2" xfId="5272" xr:uid="{1FBD034C-1DC8-47F4-94F8-2B12E7E2AA4D}"/>
    <cellStyle name="Računanje 2 2 6 7" xfId="3193" xr:uid="{00000000-0005-0000-0000-00006F050000}"/>
    <cellStyle name="Računanje 2 2 6 7 2" xfId="6075" xr:uid="{29B9B66D-2F3F-414A-A62C-EFFC72BF2F7D}"/>
    <cellStyle name="Računanje 2 2 6 8" xfId="4985" xr:uid="{EA83194F-566F-43F4-8D85-102DCFE050E4}"/>
    <cellStyle name="Računanje 2 2 7" xfId="939" xr:uid="{00000000-0005-0000-0000-000070050000}"/>
    <cellStyle name="Računanje 2 2 7 2" xfId="3825" xr:uid="{57FE3A83-8ECE-449D-A912-AC8F64EE9E6C}"/>
    <cellStyle name="Računanje 2 2 8" xfId="794" xr:uid="{00000000-0005-0000-0000-000071050000}"/>
    <cellStyle name="Računanje 2 2 8 2" xfId="3680" xr:uid="{872FEB00-D3D5-42CF-9E68-13A9149A61F4}"/>
    <cellStyle name="Računanje 2 2 9" xfId="2354" xr:uid="{00000000-0005-0000-0000-000072050000}"/>
    <cellStyle name="Računanje 2 2 9 2" xfId="5236" xr:uid="{A10C1A78-48C5-45B1-9073-98D09BEBFCD3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5153" xr:uid="{0ADDB37D-6FA6-49A6-8C48-72B7E5A9CB43}"/>
    <cellStyle name="Računanje 2 4 3" xfId="829" xr:uid="{00000000-0005-0000-0000-000076050000}"/>
    <cellStyle name="Računanje 2 4 3 2" xfId="3715" xr:uid="{904E5448-7E93-4D7A-9465-0909BE91BB2E}"/>
    <cellStyle name="Računanje 2 4 4" xfId="2244" xr:uid="{00000000-0005-0000-0000-000077050000}"/>
    <cellStyle name="Računanje 2 4 4 2" xfId="5126" xr:uid="{5A58BEBF-8190-41F0-BBC8-5E2A602DD429}"/>
    <cellStyle name="Računanje 2 4 5" xfId="2268" xr:uid="{00000000-0005-0000-0000-000078050000}"/>
    <cellStyle name="Računanje 2 4 5 2" xfId="5150" xr:uid="{4BFF4C5E-500B-4DBD-B2EB-6A9063E0F3DD}"/>
    <cellStyle name="Računanje 2 4 6" xfId="2446" xr:uid="{00000000-0005-0000-0000-000079050000}"/>
    <cellStyle name="Računanje 2 4 6 2" xfId="5328" xr:uid="{6D3620CB-71D1-4CA9-B53B-8E54ABBEF6E9}"/>
    <cellStyle name="Računanje 2 4 7" xfId="1122" xr:uid="{00000000-0005-0000-0000-00007A050000}"/>
    <cellStyle name="Računanje 2 4 7 2" xfId="4008" xr:uid="{53458783-A933-4AD9-B2BC-72C1729ED5AC}"/>
    <cellStyle name="Računanje 2 4 8" xfId="4242" xr:uid="{86452779-A280-4A25-9FF7-B5AAE1AA2F79}"/>
    <cellStyle name="Računanje 2 5" xfId="830" xr:uid="{00000000-0005-0000-0000-00007B050000}"/>
    <cellStyle name="Računanje 2 5 2" xfId="3716" xr:uid="{AA3C0D26-59EF-4BFA-A14B-6B36F6232F74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3995" xr:uid="{CCCB34C6-DD61-49FE-BD95-26D5A801FAF7}"/>
    <cellStyle name="Total 11" xfId="2519" xr:uid="{00000000-0005-0000-0000-00008C050000}"/>
    <cellStyle name="Total 11 2" xfId="5401" xr:uid="{89AC55F2-059A-4EA0-AA29-55AB476AEB09}"/>
    <cellStyle name="Total 12" xfId="2904" xr:uid="{00000000-0005-0000-0000-00008D050000}"/>
    <cellStyle name="Total 12 2" xfId="5786" xr:uid="{7DA42541-F7F3-49A9-B53D-815827408CE7}"/>
    <cellStyle name="Total 13" xfId="2679" xr:uid="{00000000-0005-0000-0000-00008E050000}"/>
    <cellStyle name="Total 13 2" xfId="5561" xr:uid="{B0C7D7BA-BB20-49A2-928E-51DD20F0E2B2}"/>
    <cellStyle name="Total 2" xfId="202" xr:uid="{00000000-0005-0000-0000-00008F050000}"/>
    <cellStyle name="Total 2 10" xfId="2393" xr:uid="{00000000-0005-0000-0000-000090050000}"/>
    <cellStyle name="Total 2 10 2" xfId="5275" xr:uid="{4EF86491-224A-4451-829F-3AB0D25D94CE}"/>
    <cellStyle name="Total 2 11" xfId="2357" xr:uid="{00000000-0005-0000-0000-000091050000}"/>
    <cellStyle name="Total 2 11 2" xfId="5239" xr:uid="{1602E563-ACD5-45B4-B0C1-913B80916E9A}"/>
    <cellStyle name="Total 2 12" xfId="2627" xr:uid="{00000000-0005-0000-0000-000092050000}"/>
    <cellStyle name="Total 2 12 2" xfId="5509" xr:uid="{A43EF670-B270-4609-9FF9-C20A43E7E314}"/>
    <cellStyle name="Total 2 2" xfId="299" xr:uid="{00000000-0005-0000-0000-000093050000}"/>
    <cellStyle name="Total 2 2 10" xfId="2593" xr:uid="{00000000-0005-0000-0000-000094050000}"/>
    <cellStyle name="Total 2 2 10 2" xfId="5475" xr:uid="{1CF9077B-5D67-4AA9-8DAC-AC77116E9AEC}"/>
    <cellStyle name="Total 2 2 11" xfId="2911" xr:uid="{00000000-0005-0000-0000-000095050000}"/>
    <cellStyle name="Total 2 2 11 2" xfId="5793" xr:uid="{687A952F-8F8E-45B5-AFF1-251FD4F20CCC}"/>
    <cellStyle name="Total 2 2 12" xfId="3391" xr:uid="{C807A80D-E6F4-4E3E-90C6-E50512D309DA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2 2" xfId="5588" xr:uid="{96F78694-2789-4A12-83FA-AAEB9B6DFDAE}"/>
    <cellStyle name="Total 2 2 2 2 3" xfId="2572" xr:uid="{00000000-0005-0000-0000-000099050000}"/>
    <cellStyle name="Total 2 2 2 2 3 2" xfId="5454" xr:uid="{0787AC7B-6C91-4A0A-B30B-E7A42BDD09D5}"/>
    <cellStyle name="Total 2 2 2 2 4" xfId="1035" xr:uid="{00000000-0005-0000-0000-00009A050000}"/>
    <cellStyle name="Total 2 2 2 2 4 2" xfId="3921" xr:uid="{0907C0F8-039A-42D5-B522-84D31257CEA5}"/>
    <cellStyle name="Total 2 2 2 2 5" xfId="3034" xr:uid="{00000000-0005-0000-0000-00009B050000}"/>
    <cellStyle name="Total 2 2 2 2 5 2" xfId="5916" xr:uid="{B06CE31D-D9E1-45F5-A537-EC65C07E335F}"/>
    <cellStyle name="Total 2 2 2 2 6" xfId="821" xr:uid="{00000000-0005-0000-0000-00009C050000}"/>
    <cellStyle name="Total 2 2 2 2 6 2" xfId="3707" xr:uid="{786839D9-42AC-4E37-A317-4FCA7F3E0336}"/>
    <cellStyle name="Total 2 2 2 2 7" xfId="2380" xr:uid="{00000000-0005-0000-0000-00009D050000}"/>
    <cellStyle name="Total 2 2 2 2 7 2" xfId="5262" xr:uid="{7E85715C-8593-4559-8D98-BDA49CF977EF}"/>
    <cellStyle name="Total 2 2 2 2 8" xfId="4586" xr:uid="{BA6A5E67-B50B-4F1D-93B2-2CD34F88E361}"/>
    <cellStyle name="Total 2 2 2 3" xfId="2144" xr:uid="{00000000-0005-0000-0000-00009E050000}"/>
    <cellStyle name="Total 2 2 2 3 2" xfId="2748" xr:uid="{00000000-0005-0000-0000-00009F050000}"/>
    <cellStyle name="Total 2 2 2 3 2 2" xfId="5630" xr:uid="{C05CE9B4-6CF6-462A-AB0D-2751806AB18E}"/>
    <cellStyle name="Total 2 2 2 3 3" xfId="2858" xr:uid="{00000000-0005-0000-0000-0000A0050000}"/>
    <cellStyle name="Total 2 2 2 3 3 2" xfId="5740" xr:uid="{E66D22E3-C6E9-4B2D-92B1-6171902D356C}"/>
    <cellStyle name="Total 2 2 2 3 4" xfId="2962" xr:uid="{00000000-0005-0000-0000-0000A1050000}"/>
    <cellStyle name="Total 2 2 2 3 4 2" xfId="5844" xr:uid="{B0F0FEFB-6110-4C5A-BCAF-A41EE1406DB0}"/>
    <cellStyle name="Total 2 2 2 3 5" xfId="3085" xr:uid="{00000000-0005-0000-0000-0000A2050000}"/>
    <cellStyle name="Total 2 2 2 3 5 2" xfId="5967" xr:uid="{80A62CAF-6B8E-464C-B63C-703106CDDC10}"/>
    <cellStyle name="Total 2 2 2 3 6" xfId="3157" xr:uid="{00000000-0005-0000-0000-0000A3050000}"/>
    <cellStyle name="Total 2 2 2 3 6 2" xfId="6039" xr:uid="{161C52B1-E244-4606-852A-A25F8DE0BC0A}"/>
    <cellStyle name="Total 2 2 2 3 7" xfId="3234" xr:uid="{00000000-0005-0000-0000-0000A4050000}"/>
    <cellStyle name="Total 2 2 2 3 7 2" xfId="6116" xr:uid="{53109093-00BA-459E-8010-2AE44D508F00}"/>
    <cellStyle name="Total 2 2 2 3 8" xfId="5026" xr:uid="{E104BCA4-A4C2-46BC-B0E6-5E0B52AA4D72}"/>
    <cellStyle name="Total 2 2 2 4" xfId="2162" xr:uid="{00000000-0005-0000-0000-0000A5050000}"/>
    <cellStyle name="Total 2 2 2 4 2" xfId="2766" xr:uid="{00000000-0005-0000-0000-0000A6050000}"/>
    <cellStyle name="Total 2 2 2 4 2 2" xfId="5648" xr:uid="{E84F685A-2794-4141-B82C-C6A6EDF0ECE6}"/>
    <cellStyle name="Total 2 2 2 4 3" xfId="2876" xr:uid="{00000000-0005-0000-0000-0000A7050000}"/>
    <cellStyle name="Total 2 2 2 4 3 2" xfId="5758" xr:uid="{F24ECEAF-A5D7-4105-893A-95B338B645FA}"/>
    <cellStyle name="Total 2 2 2 4 4" xfId="2980" xr:uid="{00000000-0005-0000-0000-0000A8050000}"/>
    <cellStyle name="Total 2 2 2 4 4 2" xfId="5862" xr:uid="{B7ED6AC8-DAA9-466E-B4C5-761A969500E2}"/>
    <cellStyle name="Total 2 2 2 4 5" xfId="3103" xr:uid="{00000000-0005-0000-0000-0000A9050000}"/>
    <cellStyle name="Total 2 2 2 4 5 2" xfId="5985" xr:uid="{A83562E2-9375-4D2A-B8F1-19D26CBD831F}"/>
    <cellStyle name="Total 2 2 2 4 6" xfId="3175" xr:uid="{00000000-0005-0000-0000-0000AA050000}"/>
    <cellStyle name="Total 2 2 2 4 6 2" xfId="6057" xr:uid="{3EF7A848-85CE-443C-92D0-B94BB1A94180}"/>
    <cellStyle name="Total 2 2 2 4 7" xfId="3252" xr:uid="{00000000-0005-0000-0000-0000AB050000}"/>
    <cellStyle name="Total 2 2 2 4 7 2" xfId="6134" xr:uid="{C9BBFADE-81C7-417D-AB29-38AB27D2C6DF}"/>
    <cellStyle name="Total 2 2 2 4 8" xfId="5044" xr:uid="{3937CF58-0A1F-4D3C-906E-496A38F9A796}"/>
    <cellStyle name="Total 2 2 2 5" xfId="1267" xr:uid="{00000000-0005-0000-0000-0000AC050000}"/>
    <cellStyle name="Total 2 2 2 5 2" xfId="4153" xr:uid="{93EB7123-7481-41D1-8114-BF3CBF001AEA}"/>
    <cellStyle name="Total 2 2 2 6" xfId="2334" xr:uid="{00000000-0005-0000-0000-0000AD050000}"/>
    <cellStyle name="Total 2 2 2 6 2" xfId="5216" xr:uid="{8BF90D15-51DE-4955-A862-2E85F1B96858}"/>
    <cellStyle name="Total 2 2 2 7" xfId="2610" xr:uid="{00000000-0005-0000-0000-0000AE050000}"/>
    <cellStyle name="Total 2 2 2 7 2" xfId="5492" xr:uid="{D4548676-1355-432F-BBC9-5335A403051F}"/>
    <cellStyle name="Total 2 2 2 8" xfId="2425" xr:uid="{00000000-0005-0000-0000-0000AF050000}"/>
    <cellStyle name="Total 2 2 2 8 2" xfId="5307" xr:uid="{A85CC79F-8B32-4028-8042-327A050D0F9D}"/>
    <cellStyle name="Total 2 2 2 9" xfId="3583" xr:uid="{373788CA-F89D-4E2F-998F-D8DCA94058C0}"/>
    <cellStyle name="Total 2 2 3" xfId="1487" xr:uid="{00000000-0005-0000-0000-0000B0050000}"/>
    <cellStyle name="Total 2 2 3 2" xfId="2573" xr:uid="{00000000-0005-0000-0000-0000B1050000}"/>
    <cellStyle name="Total 2 2 3 2 2" xfId="5455" xr:uid="{6ED6AFF7-02BF-4475-92EF-777D4631666F}"/>
    <cellStyle name="Total 2 2 3 3" xfId="773" xr:uid="{00000000-0005-0000-0000-0000B2050000}"/>
    <cellStyle name="Total 2 2 3 3 2" xfId="3659" xr:uid="{39102818-FBA5-4090-8582-F0CA5A26439E}"/>
    <cellStyle name="Total 2 2 3 4" xfId="2571" xr:uid="{00000000-0005-0000-0000-0000B3050000}"/>
    <cellStyle name="Total 2 2 3 4 2" xfId="5453" xr:uid="{74357864-3A7E-4250-9434-AD906E66A3B5}"/>
    <cellStyle name="Total 2 2 3 5" xfId="2634" xr:uid="{00000000-0005-0000-0000-0000B4050000}"/>
    <cellStyle name="Total 2 2 3 5 2" xfId="5516" xr:uid="{C192ABBE-256F-429C-BBC1-81F80A5C9D65}"/>
    <cellStyle name="Total 2 2 3 6" xfId="3008" xr:uid="{00000000-0005-0000-0000-0000B5050000}"/>
    <cellStyle name="Total 2 2 3 6 2" xfId="5890" xr:uid="{AB61E3B4-A1F2-48EB-8F30-62323A19D332}"/>
    <cellStyle name="Total 2 2 3 7" xfId="2204" xr:uid="{00000000-0005-0000-0000-0000B6050000}"/>
    <cellStyle name="Total 2 2 3 7 2" xfId="5086" xr:uid="{9105C814-388C-403E-AD92-D0F68C01585D}"/>
    <cellStyle name="Total 2 2 3 8" xfId="4373" xr:uid="{15E59E1C-6223-45D3-9163-53677D5AA608}"/>
    <cellStyle name="Total 2 2 4" xfId="1325" xr:uid="{00000000-0005-0000-0000-0000B7050000}"/>
    <cellStyle name="Total 2 2 4 2" xfId="2387" xr:uid="{00000000-0005-0000-0000-0000B8050000}"/>
    <cellStyle name="Total 2 2 4 2 2" xfId="5269" xr:uid="{3ECDA187-7DB3-41AA-ADB0-9A982AB8A7B0}"/>
    <cellStyle name="Total 2 2 4 3" xfId="2189" xr:uid="{00000000-0005-0000-0000-0000B9050000}"/>
    <cellStyle name="Total 2 2 4 3 2" xfId="5071" xr:uid="{FC9B6955-54A1-4798-8F19-1C65EDD1425F}"/>
    <cellStyle name="Total 2 2 4 4" xfId="2781" xr:uid="{00000000-0005-0000-0000-0000BA050000}"/>
    <cellStyle name="Total 2 2 4 4 2" xfId="5663" xr:uid="{A566CD51-3E13-4319-A17B-685CC587D75D}"/>
    <cellStyle name="Total 2 2 4 5" xfId="1120" xr:uid="{00000000-0005-0000-0000-0000BB050000}"/>
    <cellStyle name="Total 2 2 4 5 2" xfId="4006" xr:uid="{1CEF1DDD-A412-4EE4-8F9B-70D665734022}"/>
    <cellStyle name="Total 2 2 4 6" xfId="2201" xr:uid="{00000000-0005-0000-0000-0000BC050000}"/>
    <cellStyle name="Total 2 2 4 6 2" xfId="5083" xr:uid="{8C4137A9-90F9-4863-A75B-E610916EC210}"/>
    <cellStyle name="Total 2 2 4 7" xfId="755" xr:uid="{00000000-0005-0000-0000-0000BD050000}"/>
    <cellStyle name="Total 2 2 4 7 2" xfId="3641" xr:uid="{2BA508BB-B7AF-4817-AE41-17F1F0D6C348}"/>
    <cellStyle name="Total 2 2 4 8" xfId="4211" xr:uid="{87096C53-3064-4F77-9D72-33C9453A504D}"/>
    <cellStyle name="Total 2 2 5" xfId="2167" xr:uid="{00000000-0005-0000-0000-0000BE050000}"/>
    <cellStyle name="Total 2 2 5 2" xfId="2771" xr:uid="{00000000-0005-0000-0000-0000BF050000}"/>
    <cellStyle name="Total 2 2 5 2 2" xfId="5653" xr:uid="{E778C79D-E024-4717-B014-3D5506E538E1}"/>
    <cellStyle name="Total 2 2 5 3" xfId="2881" xr:uid="{00000000-0005-0000-0000-0000C0050000}"/>
    <cellStyle name="Total 2 2 5 3 2" xfId="5763" xr:uid="{699AAEB8-C068-44BF-8F89-28C55129BB3E}"/>
    <cellStyle name="Total 2 2 5 4" xfId="2985" xr:uid="{00000000-0005-0000-0000-0000C1050000}"/>
    <cellStyle name="Total 2 2 5 4 2" xfId="5867" xr:uid="{C9270D6B-1C71-48D7-8010-E6007BCF2054}"/>
    <cellStyle name="Total 2 2 5 5" xfId="3108" xr:uid="{00000000-0005-0000-0000-0000C2050000}"/>
    <cellStyle name="Total 2 2 5 5 2" xfId="5990" xr:uid="{F6D79F43-A4BE-4FEB-ACFB-87C6F3F54321}"/>
    <cellStyle name="Total 2 2 5 6" xfId="3180" xr:uid="{00000000-0005-0000-0000-0000C3050000}"/>
    <cellStyle name="Total 2 2 5 6 2" xfId="6062" xr:uid="{810B4BCF-2A81-42F5-9757-C20687D81836}"/>
    <cellStyle name="Total 2 2 5 7" xfId="3257" xr:uid="{00000000-0005-0000-0000-0000C4050000}"/>
    <cellStyle name="Total 2 2 5 7 2" xfId="6139" xr:uid="{7DCDA054-3357-4C18-9077-1C18D694B375}"/>
    <cellStyle name="Total 2 2 5 8" xfId="5049" xr:uid="{BF983F37-9B6A-49D2-812C-FD90074962DF}"/>
    <cellStyle name="Total 2 2 6" xfId="1562" xr:uid="{00000000-0005-0000-0000-0000C5050000}"/>
    <cellStyle name="Total 2 2 6 2" xfId="2435" xr:uid="{00000000-0005-0000-0000-0000C6050000}"/>
    <cellStyle name="Total 2 2 6 2 2" xfId="5317" xr:uid="{4CE8A42E-F720-4715-A608-5124444F98C4}"/>
    <cellStyle name="Total 2 2 6 3" xfId="2674" xr:uid="{00000000-0005-0000-0000-0000C7050000}"/>
    <cellStyle name="Total 2 2 6 3 2" xfId="5556" xr:uid="{0E53F26E-D663-4956-8205-7F38AE09EA0A}"/>
    <cellStyle name="Total 2 2 6 4" xfId="2240" xr:uid="{00000000-0005-0000-0000-0000C8050000}"/>
    <cellStyle name="Total 2 2 6 4 2" xfId="5122" xr:uid="{C566DC0A-DBCC-477E-9ED9-EF3AA9926B46}"/>
    <cellStyle name="Total 2 2 6 5" xfId="2297" xr:uid="{00000000-0005-0000-0000-0000C9050000}"/>
    <cellStyle name="Total 2 2 6 5 2" xfId="5179" xr:uid="{C067A653-3C7A-465B-88A3-AFAC16CC9A3C}"/>
    <cellStyle name="Total 2 2 6 6" xfId="2797" xr:uid="{00000000-0005-0000-0000-0000CA050000}"/>
    <cellStyle name="Total 2 2 6 6 2" xfId="5679" xr:uid="{7F42FAF1-A5CD-4836-B26C-135FFD67A4DA}"/>
    <cellStyle name="Total 2 2 6 7" xfId="2560" xr:uid="{00000000-0005-0000-0000-0000CB050000}"/>
    <cellStyle name="Total 2 2 6 7 2" xfId="5442" xr:uid="{DF34E326-7EEB-4151-84C3-111EF9A83A83}"/>
    <cellStyle name="Total 2 2 6 8" xfId="4448" xr:uid="{204248D5-400F-434F-B9F7-698C90BCE8B9}"/>
    <cellStyle name="Total 2 2 7" xfId="976" xr:uid="{00000000-0005-0000-0000-0000CC050000}"/>
    <cellStyle name="Total 2 2 7 2" xfId="3862" xr:uid="{99FCBAC6-7132-4ABF-965F-F05B2E5D0DA4}"/>
    <cellStyle name="Total 2 2 8" xfId="1048" xr:uid="{00000000-0005-0000-0000-0000CD050000}"/>
    <cellStyle name="Total 2 2 8 2" xfId="3934" xr:uid="{EEE940E3-4E2B-44FF-9C67-B6EF32DE5AF6}"/>
    <cellStyle name="Total 2 2 9" xfId="2559" xr:uid="{00000000-0005-0000-0000-0000CE050000}"/>
    <cellStyle name="Total 2 2 9 2" xfId="5441" xr:uid="{7239B5B5-E81B-4B82-84BA-4F3978E221A7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2 2" xfId="5218" xr:uid="{E4A005DF-4808-49E0-B757-E60B49836705}"/>
    <cellStyle name="Total 2 4 2 3" xfId="2300" xr:uid="{00000000-0005-0000-0000-0000D3050000}"/>
    <cellStyle name="Total 2 4 2 3 2" xfId="5182" xr:uid="{A4D8BF93-99AB-48EB-B3D1-0070DA46464D}"/>
    <cellStyle name="Total 2 4 2 4" xfId="2714" xr:uid="{00000000-0005-0000-0000-0000D4050000}"/>
    <cellStyle name="Total 2 4 2 4 2" xfId="5596" xr:uid="{BCBB1E3A-2BE3-4BF0-B0D9-282F3CA00094}"/>
    <cellStyle name="Total 2 4 2 5" xfId="2293" xr:uid="{00000000-0005-0000-0000-0000D5050000}"/>
    <cellStyle name="Total 2 4 2 5 2" xfId="5175" xr:uid="{BE1039B5-5A07-493F-AC53-16D2D357BF2A}"/>
    <cellStyle name="Total 2 4 2 6" xfId="3038" xr:uid="{00000000-0005-0000-0000-0000D6050000}"/>
    <cellStyle name="Total 2 4 2 6 2" xfId="5920" xr:uid="{78D53DFA-485C-4F75-8BA8-177D25481105}"/>
    <cellStyle name="Total 2 4 2 7" xfId="2660" xr:uid="{00000000-0005-0000-0000-0000D7050000}"/>
    <cellStyle name="Total 2 4 2 7 2" xfId="5542" xr:uid="{B7562523-DDF5-47EF-9E29-BAC9F76688E8}"/>
    <cellStyle name="Total 2 4 2 8" xfId="4491" xr:uid="{F34715F5-462C-4EF7-B508-54CFD4A3C23E}"/>
    <cellStyle name="Total 2 4 3" xfId="2123" xr:uid="{00000000-0005-0000-0000-0000D8050000}"/>
    <cellStyle name="Total 2 4 3 2" xfId="1095" xr:uid="{00000000-0005-0000-0000-0000D9050000}"/>
    <cellStyle name="Total 2 4 3 2 2" xfId="3981" xr:uid="{CF049F5D-A505-4CAF-BF7A-F55F18A8719E}"/>
    <cellStyle name="Total 2 4 3 3" xfId="2837" xr:uid="{00000000-0005-0000-0000-0000DA050000}"/>
    <cellStyle name="Total 2 4 3 3 2" xfId="5719" xr:uid="{BC2191C1-64C5-456A-A2DC-CDA208EEE224}"/>
    <cellStyle name="Total 2 4 3 4" xfId="2941" xr:uid="{00000000-0005-0000-0000-0000DB050000}"/>
    <cellStyle name="Total 2 4 3 4 2" xfId="5823" xr:uid="{52F4AC17-CD76-4151-9733-E38E483A942A}"/>
    <cellStyle name="Total 2 4 3 5" xfId="3064" xr:uid="{00000000-0005-0000-0000-0000DC050000}"/>
    <cellStyle name="Total 2 4 3 5 2" xfId="5946" xr:uid="{3D4D33D8-CD3B-49F7-B8CB-034EE4F0DFDC}"/>
    <cellStyle name="Total 2 4 3 6" xfId="3037" xr:uid="{00000000-0005-0000-0000-0000DD050000}"/>
    <cellStyle name="Total 2 4 3 6 2" xfId="5919" xr:uid="{580DBE22-0104-41F7-9981-761466EF52D9}"/>
    <cellStyle name="Total 2 4 3 7" xfId="3213" xr:uid="{00000000-0005-0000-0000-0000DE050000}"/>
    <cellStyle name="Total 2 4 3 7 2" xfId="6095" xr:uid="{5C17354D-1E93-461A-A6A3-A25328663379}"/>
    <cellStyle name="Total 2 4 3 8" xfId="5005" xr:uid="{A13B20D4-13BB-4E1F-87F0-830EC0C9B798}"/>
    <cellStyle name="Total 2 4 4" xfId="2173" xr:uid="{00000000-0005-0000-0000-0000DF050000}"/>
    <cellStyle name="Total 2 4 4 2" xfId="2777" xr:uid="{00000000-0005-0000-0000-0000E0050000}"/>
    <cellStyle name="Total 2 4 4 2 2" xfId="5659" xr:uid="{535560CD-9878-4DD6-8C3D-F6F50F51F6F0}"/>
    <cellStyle name="Total 2 4 4 3" xfId="2887" xr:uid="{00000000-0005-0000-0000-0000E1050000}"/>
    <cellStyle name="Total 2 4 4 3 2" xfId="5769" xr:uid="{879A8FC1-DEA8-444C-BF60-92F584E3E443}"/>
    <cellStyle name="Total 2 4 4 4" xfId="2991" xr:uid="{00000000-0005-0000-0000-0000E2050000}"/>
    <cellStyle name="Total 2 4 4 4 2" xfId="5873" xr:uid="{884A9FF9-7BC5-4E64-87EF-82E238D63128}"/>
    <cellStyle name="Total 2 4 4 5" xfId="3114" xr:uid="{00000000-0005-0000-0000-0000E3050000}"/>
    <cellStyle name="Total 2 4 4 5 2" xfId="5996" xr:uid="{5C1A85B5-85A7-43E0-B664-E5D670FD2086}"/>
    <cellStyle name="Total 2 4 4 6" xfId="3186" xr:uid="{00000000-0005-0000-0000-0000E4050000}"/>
    <cellStyle name="Total 2 4 4 6 2" xfId="6068" xr:uid="{AA3DE8A4-4CDA-46E2-9BC5-872E3A9E5AA1}"/>
    <cellStyle name="Total 2 4 4 7" xfId="3263" xr:uid="{00000000-0005-0000-0000-0000E5050000}"/>
    <cellStyle name="Total 2 4 4 7 2" xfId="6145" xr:uid="{6A9BD3C2-CB8F-4A09-89CF-90734703668B}"/>
    <cellStyle name="Total 2 4 4 8" xfId="5055" xr:uid="{EE7590B9-D707-4EC8-B37D-391EDFA2CA7D}"/>
    <cellStyle name="Total 2 4 5" xfId="1172" xr:uid="{00000000-0005-0000-0000-0000E6050000}"/>
    <cellStyle name="Total 2 4 5 2" xfId="4058" xr:uid="{F0CF36E0-A617-49D8-9C7E-8FC2F6AAC894}"/>
    <cellStyle name="Total 2 4 6" xfId="2281" xr:uid="{00000000-0005-0000-0000-0000E7050000}"/>
    <cellStyle name="Total 2 4 6 2" xfId="5163" xr:uid="{D4F5F1BC-00FD-4149-9F04-6244A9FFD673}"/>
    <cellStyle name="Total 2 4 7" xfId="2540" xr:uid="{00000000-0005-0000-0000-0000E8050000}"/>
    <cellStyle name="Total 2 4 7 2" xfId="5422" xr:uid="{7E99EA3F-76E1-4489-9DB1-969DE6988F46}"/>
    <cellStyle name="Total 2 4 8" xfId="2304" xr:uid="{00000000-0005-0000-0000-0000E9050000}"/>
    <cellStyle name="Total 2 4 8 2" xfId="5186" xr:uid="{791DF277-6C76-487E-B48D-F0288B18A640}"/>
    <cellStyle name="Total 2 4 9" xfId="3488" xr:uid="{245796E1-95C6-4C17-A53E-7E312CD59916}"/>
    <cellStyle name="Total 2 5" xfId="1392" xr:uid="{00000000-0005-0000-0000-0000EA050000}"/>
    <cellStyle name="Total 2 5 2" xfId="2672" xr:uid="{00000000-0005-0000-0000-0000EB050000}"/>
    <cellStyle name="Total 2 5 2 2" xfId="5554" xr:uid="{CADF5FC8-B793-4E84-8352-473590AC27BF}"/>
    <cellStyle name="Total 2 5 3" xfId="837" xr:uid="{00000000-0005-0000-0000-0000EC050000}"/>
    <cellStyle name="Total 2 5 3 2" xfId="3723" xr:uid="{A8C46239-2D11-4662-AD95-3E8C23E7D09B}"/>
    <cellStyle name="Total 2 5 4" xfId="843" xr:uid="{00000000-0005-0000-0000-0000ED050000}"/>
    <cellStyle name="Total 2 5 4 2" xfId="3729" xr:uid="{BB49DD49-9452-4CDF-94E3-6DC3B846E0B2}"/>
    <cellStyle name="Total 2 5 5" xfId="3003" xr:uid="{00000000-0005-0000-0000-0000EE050000}"/>
    <cellStyle name="Total 2 5 5 2" xfId="5885" xr:uid="{2550B4BD-F1A3-4EDC-8E89-0DDEA8D535BE}"/>
    <cellStyle name="Total 2 5 6" xfId="3128" xr:uid="{00000000-0005-0000-0000-0000EF050000}"/>
    <cellStyle name="Total 2 5 6 2" xfId="6010" xr:uid="{CE1422C8-C26C-40ED-A72E-6D09372FE45D}"/>
    <cellStyle name="Total 2 5 7" xfId="3142" xr:uid="{00000000-0005-0000-0000-0000F0050000}"/>
    <cellStyle name="Total 2 5 7 2" xfId="6024" xr:uid="{AA04A214-EA3D-4CA2-AB81-05F10EDAB84F}"/>
    <cellStyle name="Total 2 5 8" xfId="4278" xr:uid="{1D604726-3785-48E0-AF62-D9BAFC72D13E}"/>
    <cellStyle name="Total 2 6" xfId="1552" xr:uid="{00000000-0005-0000-0000-0000F1050000}"/>
    <cellStyle name="Total 2 6 2" xfId="2507" xr:uid="{00000000-0005-0000-0000-0000F2050000}"/>
    <cellStyle name="Total 2 6 2 2" xfId="5389" xr:uid="{F673A6D6-3215-4B3A-80D1-DBD5EDE339BF}"/>
    <cellStyle name="Total 2 6 3" xfId="2597" xr:uid="{00000000-0005-0000-0000-0000F3050000}"/>
    <cellStyle name="Total 2 6 3 2" xfId="5479" xr:uid="{81608FE7-1E25-4C7C-8D03-650ED06F0AE1}"/>
    <cellStyle name="Total 2 6 4" xfId="2715" xr:uid="{00000000-0005-0000-0000-0000F4050000}"/>
    <cellStyle name="Total 2 6 4 2" xfId="5597" xr:uid="{7DE971B0-EB10-464B-B39D-9A47B1C42290}"/>
    <cellStyle name="Total 2 6 5" xfId="2342" xr:uid="{00000000-0005-0000-0000-0000F5050000}"/>
    <cellStyle name="Total 2 6 5 2" xfId="5224" xr:uid="{C05B2050-468A-4139-ADCD-D7B1ACB847CF}"/>
    <cellStyle name="Total 2 6 6" xfId="2486" xr:uid="{00000000-0005-0000-0000-0000F6050000}"/>
    <cellStyle name="Total 2 6 6 2" xfId="5368" xr:uid="{36157D5C-82DF-4195-9C6B-D760150248D8}"/>
    <cellStyle name="Total 2 6 7" xfId="2621" xr:uid="{00000000-0005-0000-0000-0000F7050000}"/>
    <cellStyle name="Total 2 6 7 2" xfId="5503" xr:uid="{428DD4BA-7F8E-4FE9-9FDF-B905EFEFD939}"/>
    <cellStyle name="Total 2 6 8" xfId="4438" xr:uid="{61CBC6C4-3080-4D2F-86D2-30142541A6FC}"/>
    <cellStyle name="Total 2 7" xfId="1555" xr:uid="{00000000-0005-0000-0000-0000F8050000}"/>
    <cellStyle name="Total 2 7 2" xfId="770" xr:uid="{00000000-0005-0000-0000-0000F9050000}"/>
    <cellStyle name="Total 2 7 2 2" xfId="3656" xr:uid="{DEE3CC46-7C97-4B7D-8699-4DE5ABA473AE}"/>
    <cellStyle name="Total 2 7 3" xfId="2453" xr:uid="{00000000-0005-0000-0000-0000FA050000}"/>
    <cellStyle name="Total 2 7 3 2" xfId="5335" xr:uid="{0E54A6B4-6392-4973-9CA0-F7FF6FC22668}"/>
    <cellStyle name="Total 2 7 4" xfId="1057" xr:uid="{00000000-0005-0000-0000-0000FB050000}"/>
    <cellStyle name="Total 2 7 4 2" xfId="3943" xr:uid="{0C52FCD8-2C4A-4AAF-ACC8-C7351EA5C555}"/>
    <cellStyle name="Total 2 7 5" xfId="2418" xr:uid="{00000000-0005-0000-0000-0000FC050000}"/>
    <cellStyle name="Total 2 7 5 2" xfId="5300" xr:uid="{1C585CCE-6B51-4987-99B7-85FAB04C7BFF}"/>
    <cellStyle name="Total 2 7 6" xfId="2606" xr:uid="{00000000-0005-0000-0000-0000FD050000}"/>
    <cellStyle name="Total 2 7 6 2" xfId="5488" xr:uid="{DC5ADFCF-8A37-4948-A779-BEC74856497F}"/>
    <cellStyle name="Total 2 7 7" xfId="2541" xr:uid="{00000000-0005-0000-0000-0000FE050000}"/>
    <cellStyle name="Total 2 7 7 2" xfId="5423" xr:uid="{4CC93E32-90B7-4136-AD15-91F823DF7877}"/>
    <cellStyle name="Total 2 7 8" xfId="4441" xr:uid="{86D3ACA3-10BF-4A52-AB10-0CC716C9207F}"/>
    <cellStyle name="Total 2 8" xfId="879" xr:uid="{00000000-0005-0000-0000-0000FF050000}"/>
    <cellStyle name="Total 2 8 2" xfId="3765" xr:uid="{056967A1-0E79-48E3-A791-D1A02E7FA6BC}"/>
    <cellStyle name="Total 2 9" xfId="875" xr:uid="{00000000-0005-0000-0000-000000060000}"/>
    <cellStyle name="Total 2 9 2" xfId="3761" xr:uid="{16AAF772-17EA-49AC-BCD0-CD29F689A8A3}"/>
    <cellStyle name="Total 3" xfId="270" xr:uid="{00000000-0005-0000-0000-000001060000}"/>
    <cellStyle name="Total 3 10" xfId="2269" xr:uid="{00000000-0005-0000-0000-000002060000}"/>
    <cellStyle name="Total 3 10 2" xfId="5151" xr:uid="{D12EE340-EB41-4AFD-8A48-D33D9B5C73AB}"/>
    <cellStyle name="Total 3 11" xfId="3001" xr:uid="{00000000-0005-0000-0000-000003060000}"/>
    <cellStyle name="Total 3 11 2" xfId="5883" xr:uid="{80128524-E7E8-4AD9-B995-7CF3054BC6FA}"/>
    <cellStyle name="Total 3 12" xfId="3362" xr:uid="{DDD37E85-6F60-4CA8-8404-8A96B89648B5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2 2" xfId="3822" xr:uid="{C1B5EE62-1189-4F47-A988-7C7D8B47939C}"/>
    <cellStyle name="Total 3 2 2 3" xfId="2279" xr:uid="{00000000-0005-0000-0000-000007060000}"/>
    <cellStyle name="Total 3 2 2 3 2" xfId="5161" xr:uid="{2ABBBEE2-ECA7-4DAF-A224-A6A47EF57A8D}"/>
    <cellStyle name="Total 3 2 2 4" xfId="2199" xr:uid="{00000000-0005-0000-0000-000008060000}"/>
    <cellStyle name="Total 3 2 2 4 2" xfId="5081" xr:uid="{DE41E851-B643-4A0A-8713-F61538E24508}"/>
    <cellStyle name="Total 3 2 2 5" xfId="1041" xr:uid="{00000000-0005-0000-0000-000009060000}"/>
    <cellStyle name="Total 3 2 2 5 2" xfId="3927" xr:uid="{CE500D16-B882-46C4-A006-848442D7AB66}"/>
    <cellStyle name="Total 3 2 2 6" xfId="3024" xr:uid="{00000000-0005-0000-0000-00000A060000}"/>
    <cellStyle name="Total 3 2 2 6 2" xfId="5906" xr:uid="{C34A1557-05A0-44A1-AA3B-95B2E67BDDD7}"/>
    <cellStyle name="Total 3 2 2 7" xfId="2694" xr:uid="{00000000-0005-0000-0000-00000B060000}"/>
    <cellStyle name="Total 3 2 2 7 2" xfId="5576" xr:uid="{ED6338EC-D103-4BC2-A76A-39A7D87D554E}"/>
    <cellStyle name="Total 3 2 2 8" xfId="4557" xr:uid="{CCFE6799-34D6-4D9B-BEA5-600539357113}"/>
    <cellStyle name="Total 3 2 3" xfId="2138" xr:uid="{00000000-0005-0000-0000-00000C060000}"/>
    <cellStyle name="Total 3 2 3 2" xfId="2742" xr:uid="{00000000-0005-0000-0000-00000D060000}"/>
    <cellStyle name="Total 3 2 3 2 2" xfId="5624" xr:uid="{F4E6CE51-07F4-4FD5-95FB-AE6DDA6199E3}"/>
    <cellStyle name="Total 3 2 3 3" xfId="2852" xr:uid="{00000000-0005-0000-0000-00000E060000}"/>
    <cellStyle name="Total 3 2 3 3 2" xfId="5734" xr:uid="{BE0684DB-2F99-4F49-A137-58422D5DD84D}"/>
    <cellStyle name="Total 3 2 3 4" xfId="2956" xr:uid="{00000000-0005-0000-0000-00000F060000}"/>
    <cellStyle name="Total 3 2 3 4 2" xfId="5838" xr:uid="{265354A5-B668-4284-9300-78C3BFE04D5D}"/>
    <cellStyle name="Total 3 2 3 5" xfId="3079" xr:uid="{00000000-0005-0000-0000-000010060000}"/>
    <cellStyle name="Total 3 2 3 5 2" xfId="5961" xr:uid="{084AB8D2-88FF-49A5-BDA1-A4B847F86397}"/>
    <cellStyle name="Total 3 2 3 6" xfId="2619" xr:uid="{00000000-0005-0000-0000-000011060000}"/>
    <cellStyle name="Total 3 2 3 6 2" xfId="5501" xr:uid="{79BBA153-29DD-4853-9604-D24312F0645C}"/>
    <cellStyle name="Total 3 2 3 7" xfId="3228" xr:uid="{00000000-0005-0000-0000-000012060000}"/>
    <cellStyle name="Total 3 2 3 7 2" xfId="6110" xr:uid="{4E0BB1D2-2DDA-46DC-AED5-DDF876F808BA}"/>
    <cellStyle name="Total 3 2 3 8" xfId="5020" xr:uid="{20D3F273-F7F2-464A-8851-E3A7108079B8}"/>
    <cellStyle name="Total 3 2 4" xfId="2104" xr:uid="{00000000-0005-0000-0000-000013060000}"/>
    <cellStyle name="Total 3 2 4 2" xfId="2181" xr:uid="{00000000-0005-0000-0000-000014060000}"/>
    <cellStyle name="Total 3 2 4 2 2" xfId="5063" xr:uid="{96B8E865-B72C-443A-B4FE-21F5E112D2FA}"/>
    <cellStyle name="Total 3 2 4 3" xfId="2818" xr:uid="{00000000-0005-0000-0000-000015060000}"/>
    <cellStyle name="Total 3 2 4 3 2" xfId="5700" xr:uid="{D148F07F-950B-4312-AD64-456B61B7B840}"/>
    <cellStyle name="Total 3 2 4 4" xfId="2922" xr:uid="{00000000-0005-0000-0000-000016060000}"/>
    <cellStyle name="Total 3 2 4 4 2" xfId="5804" xr:uid="{1C63FE51-B014-4F06-94E5-30A44506F6F5}"/>
    <cellStyle name="Total 3 2 4 5" xfId="1103" xr:uid="{00000000-0005-0000-0000-000017060000}"/>
    <cellStyle name="Total 3 2 4 5 2" xfId="3989" xr:uid="{DC268199-8F0F-4C18-A8F6-5B89F7DFE185}"/>
    <cellStyle name="Total 3 2 4 6" xfId="2583" xr:uid="{00000000-0005-0000-0000-000018060000}"/>
    <cellStyle name="Total 3 2 4 6 2" xfId="5465" xr:uid="{B673344A-D1CC-4903-9D18-87625BDF166E}"/>
    <cellStyle name="Total 3 2 4 7" xfId="3194" xr:uid="{00000000-0005-0000-0000-000019060000}"/>
    <cellStyle name="Total 3 2 4 7 2" xfId="6076" xr:uid="{A4E47034-73F6-40DA-A608-DBA9D7F0D551}"/>
    <cellStyle name="Total 3 2 4 8" xfId="4986" xr:uid="{F105D68A-4BE7-4639-B5A0-6B2B186C927D}"/>
    <cellStyle name="Total 3 2 5" xfId="1238" xr:uid="{00000000-0005-0000-0000-00001A060000}"/>
    <cellStyle name="Total 3 2 5 2" xfId="4124" xr:uid="{1BB6E87A-7607-4E16-B4F4-0735219154EF}"/>
    <cellStyle name="Total 3 2 6" xfId="2316" xr:uid="{00000000-0005-0000-0000-00001B060000}"/>
    <cellStyle name="Total 3 2 6 2" xfId="5198" xr:uid="{4D9DC11A-218A-496C-B874-A16AFBA4116B}"/>
    <cellStyle name="Total 3 2 7" xfId="2712" xr:uid="{00000000-0005-0000-0000-00001C060000}"/>
    <cellStyle name="Total 3 2 7 2" xfId="5594" xr:uid="{55E03D1F-FD1B-4997-9877-C05F9D26AC48}"/>
    <cellStyle name="Total 3 2 8" xfId="2994" xr:uid="{00000000-0005-0000-0000-00001D060000}"/>
    <cellStyle name="Total 3 2 8 2" xfId="5876" xr:uid="{513341E7-44DB-45F7-B12F-3927B11235C6}"/>
    <cellStyle name="Total 3 2 9" xfId="3554" xr:uid="{CB5A2DB5-B359-48D3-AAA4-E80A2F05332F}"/>
    <cellStyle name="Total 3 3" xfId="1458" xr:uid="{00000000-0005-0000-0000-00001E060000}"/>
    <cellStyle name="Total 3 3 2" xfId="2643" xr:uid="{00000000-0005-0000-0000-00001F060000}"/>
    <cellStyle name="Total 3 3 2 2" xfId="5525" xr:uid="{4F1E3B6A-B4C5-4FC8-A318-9126E4A84BA7}"/>
    <cellStyle name="Total 3 3 3" xfId="1055" xr:uid="{00000000-0005-0000-0000-000020060000}"/>
    <cellStyle name="Total 3 3 3 2" xfId="3941" xr:uid="{C2AADE66-BD9E-419E-A175-7C3834461C69}"/>
    <cellStyle name="Total 3 3 4" xfId="2707" xr:uid="{00000000-0005-0000-0000-000021060000}"/>
    <cellStyle name="Total 3 3 4 2" xfId="5589" xr:uid="{B46CD880-A8F5-4A5F-B903-629049A4C469}"/>
    <cellStyle name="Total 3 3 5" xfId="2394" xr:uid="{00000000-0005-0000-0000-000022060000}"/>
    <cellStyle name="Total 3 3 5 2" xfId="5276" xr:uid="{91B95883-CE59-4E95-B883-26E49768D73C}"/>
    <cellStyle name="Total 3 3 6" xfId="2992" xr:uid="{00000000-0005-0000-0000-000023060000}"/>
    <cellStyle name="Total 3 3 6 2" xfId="5874" xr:uid="{EEB6061F-6C57-486F-8C0C-8DEC8AA5C0DB}"/>
    <cellStyle name="Total 3 3 7" xfId="2576" xr:uid="{00000000-0005-0000-0000-000024060000}"/>
    <cellStyle name="Total 3 3 7 2" xfId="5458" xr:uid="{7501AC66-2D3D-4FF3-91E4-FFB9DAD823E3}"/>
    <cellStyle name="Total 3 3 8" xfId="4344" xr:uid="{BE6883AA-FA00-4C56-A57F-E2BB5953A6B1}"/>
    <cellStyle name="Total 3 4" xfId="1548" xr:uid="{00000000-0005-0000-0000-000025060000}"/>
    <cellStyle name="Total 3 4 2" xfId="818" xr:uid="{00000000-0005-0000-0000-000026060000}"/>
    <cellStyle name="Total 3 4 2 2" xfId="3704" xr:uid="{9CE96810-E3E9-4D7A-934B-126DE7657E6D}"/>
    <cellStyle name="Total 3 4 3" xfId="1105" xr:uid="{00000000-0005-0000-0000-000027060000}"/>
    <cellStyle name="Total 3 4 3 2" xfId="3991" xr:uid="{3C5491A1-4C86-4600-B346-3533D73843C4}"/>
    <cellStyle name="Total 3 4 4" xfId="2485" xr:uid="{00000000-0005-0000-0000-000028060000}"/>
    <cellStyle name="Total 3 4 4 2" xfId="5367" xr:uid="{464BE13F-0817-4507-8198-119D7EF4DB0D}"/>
    <cellStyle name="Total 3 4 5" xfId="2320" xr:uid="{00000000-0005-0000-0000-000029060000}"/>
    <cellStyle name="Total 3 4 5 2" xfId="5202" xr:uid="{1F2D893D-1BFE-4590-A3D6-B6F7FBE48CED}"/>
    <cellStyle name="Total 3 4 6" xfId="2254" xr:uid="{00000000-0005-0000-0000-00002A060000}"/>
    <cellStyle name="Total 3 4 6 2" xfId="5136" xr:uid="{17AA6F3B-532E-4D04-AC1F-CA04BDAE3F22}"/>
    <cellStyle name="Total 3 4 7" xfId="2329" xr:uid="{00000000-0005-0000-0000-00002B060000}"/>
    <cellStyle name="Total 3 4 7 2" xfId="5211" xr:uid="{7B45D445-5851-46B3-8A65-E24216333589}"/>
    <cellStyle name="Total 3 4 8" xfId="4434" xr:uid="{52772446-F064-4706-BB94-15BCA0BE2598}"/>
    <cellStyle name="Total 3 5" xfId="2156" xr:uid="{00000000-0005-0000-0000-00002C060000}"/>
    <cellStyle name="Total 3 5 2" xfId="2760" xr:uid="{00000000-0005-0000-0000-00002D060000}"/>
    <cellStyle name="Total 3 5 2 2" xfId="5642" xr:uid="{EE1D9DF8-4354-4A43-8305-206405758F2C}"/>
    <cellStyle name="Total 3 5 3" xfId="2870" xr:uid="{00000000-0005-0000-0000-00002E060000}"/>
    <cellStyle name="Total 3 5 3 2" xfId="5752" xr:uid="{7EA83277-B9B5-4B2B-B50E-A9CBC1A350F6}"/>
    <cellStyle name="Total 3 5 4" xfId="2974" xr:uid="{00000000-0005-0000-0000-00002F060000}"/>
    <cellStyle name="Total 3 5 4 2" xfId="5856" xr:uid="{AF00CF00-0C8D-4058-9EFB-D218D03A9C4B}"/>
    <cellStyle name="Total 3 5 5" xfId="3097" xr:uid="{00000000-0005-0000-0000-000030060000}"/>
    <cellStyle name="Total 3 5 5 2" xfId="5979" xr:uid="{F85600C0-5177-4F68-8791-6F5587809DA9}"/>
    <cellStyle name="Total 3 5 6" xfId="3169" xr:uid="{00000000-0005-0000-0000-000031060000}"/>
    <cellStyle name="Total 3 5 6 2" xfId="6051" xr:uid="{DFB189C3-A262-4D32-9929-A899FC180CEC}"/>
    <cellStyle name="Total 3 5 7" xfId="3246" xr:uid="{00000000-0005-0000-0000-000032060000}"/>
    <cellStyle name="Total 3 5 7 2" xfId="6128" xr:uid="{74C4AD3B-F559-4CB4-815F-826B28449B76}"/>
    <cellStyle name="Total 3 5 8" xfId="5038" xr:uid="{CD428782-7F58-4A42-95DC-C74A4F0B1A56}"/>
    <cellStyle name="Total 3 6" xfId="2110" xr:uid="{00000000-0005-0000-0000-000033060000}"/>
    <cellStyle name="Total 3 6 2" xfId="2178" xr:uid="{00000000-0005-0000-0000-000034060000}"/>
    <cellStyle name="Total 3 6 2 2" xfId="5060" xr:uid="{3B660A7B-73E5-4538-833F-2A83777F17FE}"/>
    <cellStyle name="Total 3 6 3" xfId="2824" xr:uid="{00000000-0005-0000-0000-000035060000}"/>
    <cellStyle name="Total 3 6 3 2" xfId="5706" xr:uid="{D137CF34-38FE-418C-93A1-5132E526B105}"/>
    <cellStyle name="Total 3 6 4" xfId="2928" xr:uid="{00000000-0005-0000-0000-000036060000}"/>
    <cellStyle name="Total 3 6 4 2" xfId="5810" xr:uid="{28987336-468E-4A7C-A74F-28C57E00C2FB}"/>
    <cellStyle name="Total 3 6 5" xfId="2496" xr:uid="{00000000-0005-0000-0000-000037060000}"/>
    <cellStyle name="Total 3 6 5 2" xfId="5378" xr:uid="{13A0F357-6EBE-47E5-8CE3-4776F3677BE6}"/>
    <cellStyle name="Total 3 6 6" xfId="2633" xr:uid="{00000000-0005-0000-0000-000038060000}"/>
    <cellStyle name="Total 3 6 6 2" xfId="5515" xr:uid="{D6520E37-32B0-48AE-BB72-2FCE40E62A9D}"/>
    <cellStyle name="Total 3 6 7" xfId="3200" xr:uid="{00000000-0005-0000-0000-000039060000}"/>
    <cellStyle name="Total 3 6 7 2" xfId="6082" xr:uid="{0EA2669B-A029-4A74-9028-2CDD83A6E927}"/>
    <cellStyle name="Total 3 6 8" xfId="4992" xr:uid="{DF215282-FA59-41B5-94CE-B8753EB2D89A}"/>
    <cellStyle name="Total 3 7" xfId="947" xr:uid="{00000000-0005-0000-0000-00003A060000}"/>
    <cellStyle name="Total 3 7 2" xfId="3833" xr:uid="{61D7E664-1005-45E6-9732-426452BA5468}"/>
    <cellStyle name="Total 3 8" xfId="772" xr:uid="{00000000-0005-0000-0000-00003B060000}"/>
    <cellStyle name="Total 3 8 2" xfId="3658" xr:uid="{FD3A36F7-7218-45EE-BB8B-EF7B432EDFAE}"/>
    <cellStyle name="Total 3 9" xfId="2650" xr:uid="{00000000-0005-0000-0000-00003C060000}"/>
    <cellStyle name="Total 3 9 2" xfId="5532" xr:uid="{D2D9873D-0B1C-4F6C-AF5C-495DEFC234FA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2 2" xfId="5226" xr:uid="{6AEFAA26-3CF5-4C8E-99B0-165821C396C6}"/>
    <cellStyle name="Total 5 2 3" xfId="754" xr:uid="{00000000-0005-0000-0000-000041060000}"/>
    <cellStyle name="Total 5 2 3 2" xfId="3640" xr:uid="{495DF858-B6D6-4F85-8E07-A4958A427B61}"/>
    <cellStyle name="Total 5 2 4" xfId="2528" xr:uid="{00000000-0005-0000-0000-000042060000}"/>
    <cellStyle name="Total 5 2 4 2" xfId="5410" xr:uid="{E591F9DD-7CDC-4FDC-8E64-CF7ABE93CD90}"/>
    <cellStyle name="Total 5 2 5" xfId="2726" xr:uid="{00000000-0005-0000-0000-000043060000}"/>
    <cellStyle name="Total 5 2 5 2" xfId="5608" xr:uid="{76FAFCCD-5890-4E7A-89D6-3ED7FEA4F68F}"/>
    <cellStyle name="Total 5 2 6" xfId="2428" xr:uid="{00000000-0005-0000-0000-000044060000}"/>
    <cellStyle name="Total 5 2 6 2" xfId="5310" xr:uid="{B681E264-49AE-4E71-8DA5-292D3EA77CD2}"/>
    <cellStyle name="Total 5 2 7" xfId="2494" xr:uid="{00000000-0005-0000-0000-000045060000}"/>
    <cellStyle name="Total 5 2 7 2" xfId="5376" xr:uid="{E706343A-4228-4584-8DFF-66A8676D2A4B}"/>
    <cellStyle name="Total 5 2 8" xfId="4452" xr:uid="{304FDB34-F501-4E73-AD88-4464B3BF8B82}"/>
    <cellStyle name="Total 5 3" xfId="2113" xr:uid="{00000000-0005-0000-0000-000046060000}"/>
    <cellStyle name="Total 5 3 2" xfId="1087" xr:uid="{00000000-0005-0000-0000-000047060000}"/>
    <cellStyle name="Total 5 3 2 2" xfId="3973" xr:uid="{3F5E4DBB-94FA-4279-89EA-B03BB93B9E51}"/>
    <cellStyle name="Total 5 3 3" xfId="2827" xr:uid="{00000000-0005-0000-0000-000048060000}"/>
    <cellStyle name="Total 5 3 3 2" xfId="5709" xr:uid="{EC519BC2-F2E5-4BC7-9594-E60EEA405605}"/>
    <cellStyle name="Total 5 3 4" xfId="2931" xr:uid="{00000000-0005-0000-0000-000049060000}"/>
    <cellStyle name="Total 5 3 4 2" xfId="5813" xr:uid="{5CC8D8DF-0D78-4CEE-A22E-8A9E1D05E7DD}"/>
    <cellStyle name="Total 5 3 5" xfId="3054" xr:uid="{00000000-0005-0000-0000-00004A060000}"/>
    <cellStyle name="Total 5 3 5 2" xfId="5936" xr:uid="{1186147A-5B73-4A69-9300-B0A6091722AE}"/>
    <cellStyle name="Total 5 3 6" xfId="2653" xr:uid="{00000000-0005-0000-0000-00004B060000}"/>
    <cellStyle name="Total 5 3 6 2" xfId="5535" xr:uid="{0085BD0B-C6B3-4FA0-91A0-656938772911}"/>
    <cellStyle name="Total 5 3 7" xfId="3203" xr:uid="{00000000-0005-0000-0000-00004C060000}"/>
    <cellStyle name="Total 5 3 7 2" xfId="6085" xr:uid="{6E745D18-C78A-43B1-92B7-F148EB2B931F}"/>
    <cellStyle name="Total 5 3 8" xfId="4995" xr:uid="{747E2EC3-D45F-4450-93CD-F33BFDFB5438}"/>
    <cellStyle name="Total 5 4" xfId="2127" xr:uid="{00000000-0005-0000-0000-00004D060000}"/>
    <cellStyle name="Total 5 4 2" xfId="2731" xr:uid="{00000000-0005-0000-0000-00004E060000}"/>
    <cellStyle name="Total 5 4 2 2" xfId="5613" xr:uid="{309AD76C-1C0B-4707-B46C-F4C26170133B}"/>
    <cellStyle name="Total 5 4 3" xfId="2841" xr:uid="{00000000-0005-0000-0000-00004F060000}"/>
    <cellStyle name="Total 5 4 3 2" xfId="5723" xr:uid="{8D72C995-396E-467E-AE44-6574109CA718}"/>
    <cellStyle name="Total 5 4 4" xfId="2945" xr:uid="{00000000-0005-0000-0000-000050060000}"/>
    <cellStyle name="Total 5 4 4 2" xfId="5827" xr:uid="{E9AC970A-3269-48D0-8AC1-AF2390ED8657}"/>
    <cellStyle name="Total 5 4 5" xfId="3068" xr:uid="{00000000-0005-0000-0000-000051060000}"/>
    <cellStyle name="Total 5 4 5 2" xfId="5950" xr:uid="{D7E5CFB8-431E-4E78-A6CC-D36159366F32}"/>
    <cellStyle name="Total 5 4 6" xfId="2787" xr:uid="{00000000-0005-0000-0000-000052060000}"/>
    <cellStyle name="Total 5 4 6 2" xfId="5669" xr:uid="{A6EA72F1-2BDE-443E-82D2-F0EE6B6F1003}"/>
    <cellStyle name="Total 5 4 7" xfId="3217" xr:uid="{00000000-0005-0000-0000-000053060000}"/>
    <cellStyle name="Total 5 4 7 2" xfId="6099" xr:uid="{17BABC7B-05CF-4E72-A4CC-0F18BC9F1D13}"/>
    <cellStyle name="Total 5 4 8" xfId="5009" xr:uid="{539BD3C9-D5DB-4246-8172-343F65F37383}"/>
    <cellStyle name="Total 5 5" xfId="1133" xr:uid="{00000000-0005-0000-0000-000054060000}"/>
    <cellStyle name="Total 5 5 2" xfId="4019" xr:uid="{A5717D6B-8C54-420D-BCF5-88EBDE0BA21A}"/>
    <cellStyle name="Total 5 6" xfId="2258" xr:uid="{00000000-0005-0000-0000-000055060000}"/>
    <cellStyle name="Total 5 6 2" xfId="5140" xr:uid="{0D734228-868F-4F89-92D0-17C8B4793693}"/>
    <cellStyle name="Total 5 7" xfId="2889" xr:uid="{00000000-0005-0000-0000-000056060000}"/>
    <cellStyle name="Total 5 7 2" xfId="5771" xr:uid="{3E6FEC93-C43D-4B9C-BEEB-9207976D20B1}"/>
    <cellStyle name="Total 5 8" xfId="2319" xr:uid="{00000000-0005-0000-0000-000057060000}"/>
    <cellStyle name="Total 5 8 2" xfId="5201" xr:uid="{B58D9F50-2E00-425D-94B4-8C1D5F439816}"/>
    <cellStyle name="Total 5 9" xfId="3449" xr:uid="{401D7A3A-1713-40D3-BD07-2732EE4E4F30}"/>
    <cellStyle name="Total 6" xfId="1335" xr:uid="{00000000-0005-0000-0000-000058060000}"/>
    <cellStyle name="Total 6 2" xfId="2340" xr:uid="{00000000-0005-0000-0000-000059060000}"/>
    <cellStyle name="Total 6 2 2" xfId="5222" xr:uid="{D07B39A1-C006-4F50-8C8B-E6C8E794EC87}"/>
    <cellStyle name="Total 6 3" xfId="1100" xr:uid="{00000000-0005-0000-0000-00005A060000}"/>
    <cellStyle name="Total 6 3 2" xfId="3986" xr:uid="{84A273B7-3AC5-4FAA-8389-566304A1C1F8}"/>
    <cellStyle name="Total 6 4" xfId="2710" xr:uid="{00000000-0005-0000-0000-00005B060000}"/>
    <cellStyle name="Total 6 4 2" xfId="5592" xr:uid="{103B2752-DBE7-49F3-8A55-4B25E93E62C6}"/>
    <cellStyle name="Total 6 5" xfId="1042" xr:uid="{00000000-0005-0000-0000-00005C060000}"/>
    <cellStyle name="Total 6 5 2" xfId="3928" xr:uid="{FA99BE02-6015-4B6E-8DF8-AE1E77E7FEC2}"/>
    <cellStyle name="Total 6 6" xfId="2792" xr:uid="{00000000-0005-0000-0000-00005D060000}"/>
    <cellStyle name="Total 6 6 2" xfId="5674" xr:uid="{9C3FD4D1-3165-425D-96FD-D20DC23391BC}"/>
    <cellStyle name="Total 6 7" xfId="2322" xr:uid="{00000000-0005-0000-0000-00005E060000}"/>
    <cellStyle name="Total 6 7 2" xfId="5204" xr:uid="{917A66ED-7C75-41AF-AAB7-A847ADFE2887}"/>
    <cellStyle name="Total 6 8" xfId="4221" xr:uid="{72948C9D-6E93-4CCE-856A-253C9075CCA7}"/>
    <cellStyle name="Total 7" xfId="1558" xr:uid="{00000000-0005-0000-0000-00005F060000}"/>
    <cellStyle name="Total 7 2" xfId="2488" xr:uid="{00000000-0005-0000-0000-000060060000}"/>
    <cellStyle name="Total 7 2 2" xfId="5370" xr:uid="{8FB30746-8D72-425E-BAE8-E5D8D6E2EF73}"/>
    <cellStyle name="Total 7 3" xfId="2273" xr:uid="{00000000-0005-0000-0000-000061060000}"/>
    <cellStyle name="Total 7 3 2" xfId="5155" xr:uid="{46DEC4BE-7C90-46DB-A593-C482DE69F69A}"/>
    <cellStyle name="Total 7 4" xfId="2197" xr:uid="{00000000-0005-0000-0000-000062060000}"/>
    <cellStyle name="Total 7 4 2" xfId="5079" xr:uid="{0C89FCBA-5348-4B18-A652-EF573F7A40F8}"/>
    <cellStyle name="Total 7 5" xfId="2243" xr:uid="{00000000-0005-0000-0000-000063060000}"/>
    <cellStyle name="Total 7 5 2" xfId="5125" xr:uid="{747DB654-A5B0-4A1D-9545-77A7E60650DA}"/>
    <cellStyle name="Total 7 6" xfId="2460" xr:uid="{00000000-0005-0000-0000-000064060000}"/>
    <cellStyle name="Total 7 6 2" xfId="5342" xr:uid="{4BE1E8DC-F001-48D6-912C-5472D00B6420}"/>
    <cellStyle name="Total 7 7" xfId="3124" xr:uid="{00000000-0005-0000-0000-000065060000}"/>
    <cellStyle name="Total 7 7 2" xfId="6006" xr:uid="{B5D5447D-7001-4D8B-878B-4BFC494CDA5D}"/>
    <cellStyle name="Total 7 8" xfId="4444" xr:uid="{4A66A7F5-C34F-4BD7-A99E-1E6509AE9F13}"/>
    <cellStyle name="Total 8" xfId="2097" xr:uid="{00000000-0005-0000-0000-000066060000}"/>
    <cellStyle name="Total 8 2" xfId="1090" xr:uid="{00000000-0005-0000-0000-000067060000}"/>
    <cellStyle name="Total 8 2 2" xfId="3976" xr:uid="{B5BFC658-5E46-4776-8EEB-552A494C657A}"/>
    <cellStyle name="Total 8 3" xfId="2811" xr:uid="{00000000-0005-0000-0000-000068060000}"/>
    <cellStyle name="Total 8 3 2" xfId="5693" xr:uid="{9B2CFB75-4C7C-4C58-AA24-7D450AB7E718}"/>
    <cellStyle name="Total 8 4" xfId="2915" xr:uid="{00000000-0005-0000-0000-000069060000}"/>
    <cellStyle name="Total 8 4 2" xfId="5797" xr:uid="{7F627955-88B4-4AEF-B79B-3370C2F8D253}"/>
    <cellStyle name="Total 8 5" xfId="2213" xr:uid="{00000000-0005-0000-0000-00006A060000}"/>
    <cellStyle name="Total 8 5 2" xfId="5095" xr:uid="{50717B3F-938D-4986-8FD8-0F8CE1B30D89}"/>
    <cellStyle name="Total 8 6" xfId="2408" xr:uid="{00000000-0005-0000-0000-00006B060000}"/>
    <cellStyle name="Total 8 6 2" xfId="5290" xr:uid="{75613977-7C50-41DA-8B9F-52364832E1B9}"/>
    <cellStyle name="Total 8 7" xfId="3187" xr:uid="{00000000-0005-0000-0000-00006C060000}"/>
    <cellStyle name="Total 8 7 2" xfId="6069" xr:uid="{094BD560-4ABE-41E9-BF2A-4D7CA0D3F3DE}"/>
    <cellStyle name="Total 8 8" xfId="4979" xr:uid="{93D641A6-FA77-4D86-96E4-BB5779ED42FA}"/>
    <cellStyle name="Total 9" xfId="778" xr:uid="{00000000-0005-0000-0000-00006D060000}"/>
    <cellStyle name="Total 9 2" xfId="3664" xr:uid="{C2E8B919-4DC7-4E56-A96C-3420C8061A79}"/>
    <cellStyle name="Valuta" xfId="55" builtinId="4"/>
    <cellStyle name="Valuta 10" xfId="3264" xr:uid="{E43C09CC-BA1C-453A-A0FF-F2384E1EBF87}"/>
    <cellStyle name="Valuta 10 2" xfId="6147" xr:uid="{CF4654EF-DC2A-407A-9ED6-02596DD91620}"/>
    <cellStyle name="Valuta 10 3" xfId="6146" xr:uid="{03FED9F9-C997-454E-A497-1DEEA6315EC2}"/>
    <cellStyle name="Valuta 11" xfId="3265" xr:uid="{C8130F77-CF6A-4B3D-BF53-F12BA7C049B5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01" xr:uid="{91DBEA11-A5A9-4E71-87B4-2101091DAA67}"/>
    <cellStyle name="Valuta 2 10 2 3" xfId="1673" xr:uid="{00000000-0005-0000-0000-000073060000}"/>
    <cellStyle name="Valuta 2 10 2 3 2" xfId="4559" xr:uid="{C2DEA21F-2A92-4A1D-A0F9-6A259C41537C}"/>
    <cellStyle name="Valuta 2 10 2 4" xfId="1240" xr:uid="{00000000-0005-0000-0000-000074060000}"/>
    <cellStyle name="Valuta 2 10 2 4 2" xfId="4126" xr:uid="{CFA86FE8-8DAF-446E-906A-415CBFB07085}"/>
    <cellStyle name="Valuta 2 10 2 5" xfId="3556" xr:uid="{B0181B14-8EC7-419E-AA82-6A869AF0DFAC}"/>
    <cellStyle name="Valuta 2 10 3" xfId="1852" xr:uid="{00000000-0005-0000-0000-000075060000}"/>
    <cellStyle name="Valuta 2 10 3 2" xfId="4734" xr:uid="{C1EEBADF-0A05-435C-ADED-289ADCBC878A}"/>
    <cellStyle name="Valuta 2 10 4" xfId="1460" xr:uid="{00000000-0005-0000-0000-000076060000}"/>
    <cellStyle name="Valuta 2 10 4 2" xfId="4346" xr:uid="{DB8C810A-D13E-49FA-B2B9-8AECB0FC3824}"/>
    <cellStyle name="Valuta 2 10 5" xfId="949" xr:uid="{00000000-0005-0000-0000-000077060000}"/>
    <cellStyle name="Valuta 2 10 5 2" xfId="3835" xr:uid="{A19C09AA-E941-46F4-8109-091C23813467}"/>
    <cellStyle name="Valuta 2 10 6" xfId="3364" xr:uid="{7D39E9AC-B8F5-44B9-844D-937AAD502D6A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821" xr:uid="{6DC1EC1A-3400-474A-B40A-A8AA0F2B8B0F}"/>
    <cellStyle name="Valuta 2 12 2 3" xfId="1581" xr:uid="{00000000-0005-0000-0000-00007C060000}"/>
    <cellStyle name="Valuta 2 12 2 3 2" xfId="4467" xr:uid="{F70DA609-F867-4003-8DFC-3C39CEFA228F}"/>
    <cellStyle name="Valuta 2 12 2 4" xfId="1148" xr:uid="{00000000-0005-0000-0000-00007D060000}"/>
    <cellStyle name="Valuta 2 12 2 4 2" xfId="4034" xr:uid="{CFFA48E1-4865-4375-A7D4-20ACC8B704E1}"/>
    <cellStyle name="Valuta 2 12 2 5" xfId="3464" xr:uid="{4640291B-A054-4FFC-B91A-138F171004A1}"/>
    <cellStyle name="Valuta 2 12 3" xfId="1772" xr:uid="{00000000-0005-0000-0000-00007E060000}"/>
    <cellStyle name="Valuta 2 12 3 2" xfId="4654" xr:uid="{78B4C469-6F7A-45A8-95CC-699B247A5461}"/>
    <cellStyle name="Valuta 2 12 4" xfId="1364" xr:uid="{00000000-0005-0000-0000-00007F060000}"/>
    <cellStyle name="Valuta 2 12 4 2" xfId="4250" xr:uid="{7905D97D-6EE7-462B-8C37-6A26C068DDF0}"/>
    <cellStyle name="Valuta 2 12 5" xfId="849" xr:uid="{00000000-0005-0000-0000-000080060000}"/>
    <cellStyle name="Valuta 2 12 5 2" xfId="3735" xr:uid="{2E4128F3-D6F3-4AC2-A109-DC11BE9473E3}"/>
    <cellStyle name="Valuta 2 12 6" xfId="3274" xr:uid="{64D73793-3732-45A5-AE54-A951F20BB8D3}"/>
    <cellStyle name="Valuta 2 13" xfId="564" xr:uid="{00000000-0005-0000-0000-000081060000}"/>
    <cellStyle name="Valuta 2 13 2" xfId="1931" xr:uid="{00000000-0005-0000-0000-000082060000}"/>
    <cellStyle name="Valuta 2 13 2 2" xfId="4813" xr:uid="{DC63A484-167A-42ED-8AAA-E4B7251CCA80}"/>
    <cellStyle name="Valuta 2 13 3" xfId="1568" xr:uid="{00000000-0005-0000-0000-000083060000}"/>
    <cellStyle name="Valuta 2 13 3 2" xfId="4454" xr:uid="{79AB7F5A-BA0C-48E4-9ACF-4341DCCCBA87}"/>
    <cellStyle name="Valuta 2 13 4" xfId="1135" xr:uid="{00000000-0005-0000-0000-000084060000}"/>
    <cellStyle name="Valuta 2 13 4 2" xfId="4021" xr:uid="{63E6314D-D85D-44B4-BFDE-7F084C595838}"/>
    <cellStyle name="Valuta 2 13 5" xfId="3451" xr:uid="{C4D84E0A-7604-461F-BA85-BCA3FD3B4D00}"/>
    <cellStyle name="Valuta 2 14" xfId="1763" xr:uid="{00000000-0005-0000-0000-000085060000}"/>
    <cellStyle name="Valuta 2 14 2" xfId="4645" xr:uid="{39DA2D99-4B75-4AEC-A216-8FB901C89180}"/>
    <cellStyle name="Valuta 2 15" xfId="1337" xr:uid="{00000000-0005-0000-0000-000086060000}"/>
    <cellStyle name="Valuta 2 15 2" xfId="4223" xr:uid="{CFB16401-6E4D-4B68-A844-ED1E337DE7A3}"/>
    <cellStyle name="Valuta 2 16" xfId="782" xr:uid="{00000000-0005-0000-0000-000087060000}"/>
    <cellStyle name="Valuta 2 16 2" xfId="3668" xr:uid="{01180F20-7859-4E7C-BDB4-F35C5166BFE4}"/>
    <cellStyle name="Valuta 2 17" xfId="3266" xr:uid="{60E962DF-A64E-41B1-9C7D-5EFC227D6EB7}"/>
    <cellStyle name="Valuta 2 2" xfId="71" xr:uid="{00000000-0005-0000-0000-000088060000}"/>
    <cellStyle name="Valuta 2 2 10" xfId="1767" xr:uid="{00000000-0005-0000-0000-000089060000}"/>
    <cellStyle name="Valuta 2 2 10 2" xfId="4649" xr:uid="{46E38B37-B794-47F5-8E13-ACB2809511CC}"/>
    <cellStyle name="Valuta 2 2 11" xfId="1342" xr:uid="{00000000-0005-0000-0000-00008A060000}"/>
    <cellStyle name="Valuta 2 2 11 2" xfId="4228" xr:uid="{0DA7EF11-5042-4A5A-BB98-79DD2FCFCE84}"/>
    <cellStyle name="Valuta 2 2 12" xfId="789" xr:uid="{00000000-0005-0000-0000-00008B060000}"/>
    <cellStyle name="Valuta 2 2 12 2" xfId="3675" xr:uid="{FA157EC6-9E9F-43BD-8284-D948556DDC1F}"/>
    <cellStyle name="Valuta 2 2 13" xfId="3270" xr:uid="{E269D457-2DBC-49FB-8E4B-D7D3746E3137}"/>
    <cellStyle name="Valuta 2 2 2" xfId="187" xr:uid="{00000000-0005-0000-0000-00008C060000}"/>
    <cellStyle name="Valuta 2 2 2 10" xfId="3287" xr:uid="{93FE42EC-D187-4B4E-8C39-E5837D70316C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4978" xr:uid="{0B1B58E3-329E-4216-A9DE-A6572A816228}"/>
    <cellStyle name="Valuta 2 2 2 2 2 2 2 3" xfId="1755" xr:uid="{00000000-0005-0000-0000-000092060000}"/>
    <cellStyle name="Valuta 2 2 2 2 2 2 2 3 2" xfId="4641" xr:uid="{44C05CB5-0AA4-452C-8893-7956D7DDEA63}"/>
    <cellStyle name="Valuta 2 2 2 2 2 2 2 4" xfId="1322" xr:uid="{00000000-0005-0000-0000-000093060000}"/>
    <cellStyle name="Valuta 2 2 2 2 2 2 2 4 2" xfId="4208" xr:uid="{BCF0F303-CFD0-4D30-A2D4-B48D1AF007E3}"/>
    <cellStyle name="Valuta 2 2 2 2 2 2 2 5" xfId="3638" xr:uid="{7E4A2D77-C442-47C1-9C80-6BDCA55C0AF4}"/>
    <cellStyle name="Valuta 2 2 2 2 2 2 3" xfId="1929" xr:uid="{00000000-0005-0000-0000-000094060000}"/>
    <cellStyle name="Valuta 2 2 2 2 2 2 3 2" xfId="4811" xr:uid="{43F996F7-D783-4C25-B619-230018A34E91}"/>
    <cellStyle name="Valuta 2 2 2 2 2 2 4" xfId="1542" xr:uid="{00000000-0005-0000-0000-000095060000}"/>
    <cellStyle name="Valuta 2 2 2 2 2 2 4 2" xfId="4428" xr:uid="{6900D171-49C8-47FD-8CE5-BE58E94EC939}"/>
    <cellStyle name="Valuta 2 2 2 2 2 2 5" xfId="1031" xr:uid="{00000000-0005-0000-0000-000096060000}"/>
    <cellStyle name="Valuta 2 2 2 2 2 2 5 2" xfId="3917" xr:uid="{78DE4B14-60C7-49C2-B3D6-8C64FA2F2185}"/>
    <cellStyle name="Valuta 2 2 2 2 2 2 6" xfId="3446" xr:uid="{7594CB22-B00F-4EB3-8374-5F48348C21E1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898" xr:uid="{E809B5D0-C4E2-44B6-8856-3B18857E3883}"/>
    <cellStyle name="Valuta 2 2 2 2 2 4 3" xfId="1660" xr:uid="{00000000-0005-0000-0000-00009A060000}"/>
    <cellStyle name="Valuta 2 2 2 2 2 4 3 2" xfId="4546" xr:uid="{F2A5711A-1C08-4265-9083-0C6951DDBF85}"/>
    <cellStyle name="Valuta 2 2 2 2 2 4 4" xfId="1227" xr:uid="{00000000-0005-0000-0000-00009B060000}"/>
    <cellStyle name="Valuta 2 2 2 2 2 4 4 2" xfId="4113" xr:uid="{961540B8-E9C7-466D-A182-B9A37C433639}"/>
    <cellStyle name="Valuta 2 2 2 2 2 4 5" xfId="3543" xr:uid="{29BAAFED-2CC3-4A86-9FA6-502019175572}"/>
    <cellStyle name="Valuta 2 2 2 2 2 5" xfId="1849" xr:uid="{00000000-0005-0000-0000-00009C060000}"/>
    <cellStyle name="Valuta 2 2 2 2 2 5 2" xfId="4731" xr:uid="{9F168D09-44FE-437B-9834-1039B2077735}"/>
    <cellStyle name="Valuta 2 2 2 2 2 6" xfId="1447" xr:uid="{00000000-0005-0000-0000-00009D060000}"/>
    <cellStyle name="Valuta 2 2 2 2 2 6 2" xfId="4333" xr:uid="{FCD8A4FC-7510-465B-BE8A-165DC4C467B5}"/>
    <cellStyle name="Valuta 2 2 2 2 2 7" xfId="935" xr:uid="{00000000-0005-0000-0000-00009E060000}"/>
    <cellStyle name="Valuta 2 2 2 2 2 7 2" xfId="3821" xr:uid="{79F993C0-2DF3-40B1-BA9A-1C0300863C5D}"/>
    <cellStyle name="Valuta 2 2 2 2 2 8" xfId="3351" xr:uid="{873A28F7-E2DB-4D99-957F-B085B2DC6901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4938" xr:uid="{300F67A2-C460-4AEE-B77D-C8F5DB6BC31F}"/>
    <cellStyle name="Valuta 2 2 2 2 3 2 3" xfId="1715" xr:uid="{00000000-0005-0000-0000-0000A2060000}"/>
    <cellStyle name="Valuta 2 2 2 2 3 2 3 2" xfId="4601" xr:uid="{FC9B19AA-A065-4F7A-BB6B-EE27B181D351}"/>
    <cellStyle name="Valuta 2 2 2 2 3 2 4" xfId="1282" xr:uid="{00000000-0005-0000-0000-0000A3060000}"/>
    <cellStyle name="Valuta 2 2 2 2 3 2 4 2" xfId="4168" xr:uid="{C75C91E6-9234-497F-ABB0-AA6732489AE9}"/>
    <cellStyle name="Valuta 2 2 2 2 3 2 5" xfId="3598" xr:uid="{A6253240-4D25-4570-82EC-B7179407E08C}"/>
    <cellStyle name="Valuta 2 2 2 2 3 3" xfId="1889" xr:uid="{00000000-0005-0000-0000-0000A4060000}"/>
    <cellStyle name="Valuta 2 2 2 2 3 3 2" xfId="4771" xr:uid="{8B716758-FC23-45BD-ABAC-2D7EF4C97A86}"/>
    <cellStyle name="Valuta 2 2 2 2 3 4" xfId="1502" xr:uid="{00000000-0005-0000-0000-0000A5060000}"/>
    <cellStyle name="Valuta 2 2 2 2 3 4 2" xfId="4388" xr:uid="{481A2D38-5C79-4438-AF07-43F09717983E}"/>
    <cellStyle name="Valuta 2 2 2 2 3 5" xfId="991" xr:uid="{00000000-0005-0000-0000-0000A6060000}"/>
    <cellStyle name="Valuta 2 2 2 2 3 5 2" xfId="3877" xr:uid="{A1CECB97-D736-40B5-932D-48097CAC7240}"/>
    <cellStyle name="Valuta 2 2 2 2 3 6" xfId="3406" xr:uid="{60A06EAD-E1B4-43D4-8FA7-78F3B55D962A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858" xr:uid="{4D2A5492-49A7-4412-A6B0-020AA32E4001}"/>
    <cellStyle name="Valuta 2 2 2 2 5 3" xfId="1620" xr:uid="{00000000-0005-0000-0000-0000AA060000}"/>
    <cellStyle name="Valuta 2 2 2 2 5 3 2" xfId="4506" xr:uid="{B5D5633D-01FC-4E31-B745-751A2F032AF4}"/>
    <cellStyle name="Valuta 2 2 2 2 5 4" xfId="1187" xr:uid="{00000000-0005-0000-0000-0000AB060000}"/>
    <cellStyle name="Valuta 2 2 2 2 5 4 2" xfId="4073" xr:uid="{A64F1645-9903-4F09-AF11-27093A97F499}"/>
    <cellStyle name="Valuta 2 2 2 2 5 5" xfId="3503" xr:uid="{F9B1A9C9-60B2-44FD-AA75-75CB526CFEF7}"/>
    <cellStyle name="Valuta 2 2 2 2 6" xfId="1809" xr:uid="{00000000-0005-0000-0000-0000AC060000}"/>
    <cellStyle name="Valuta 2 2 2 2 6 2" xfId="4691" xr:uid="{F4322BC2-BEC1-43E1-B2D4-1D55893E5413}"/>
    <cellStyle name="Valuta 2 2 2 2 7" xfId="1407" xr:uid="{00000000-0005-0000-0000-0000AD060000}"/>
    <cellStyle name="Valuta 2 2 2 2 7 2" xfId="4293" xr:uid="{1C6324DF-CE8D-48B3-893E-C7A9F0112718}"/>
    <cellStyle name="Valuta 2 2 2 2 8" xfId="894" xr:uid="{00000000-0005-0000-0000-0000AE060000}"/>
    <cellStyle name="Valuta 2 2 2 2 8 2" xfId="3780" xr:uid="{D4567267-62AC-4EDA-ADD9-42D45F404742}"/>
    <cellStyle name="Valuta 2 2 2 2 9" xfId="3311" xr:uid="{4F8B340C-06CE-46A2-B8D6-7319469AA1E9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4954" xr:uid="{633E389F-544C-4818-862D-B928A1D832CD}"/>
    <cellStyle name="Valuta 2 2 2 3 2 2 3" xfId="1731" xr:uid="{00000000-0005-0000-0000-0000B3060000}"/>
    <cellStyle name="Valuta 2 2 2 3 2 2 3 2" xfId="4617" xr:uid="{11BD88BA-253E-4C85-8B2A-89CCC6763B8B}"/>
    <cellStyle name="Valuta 2 2 2 3 2 2 4" xfId="1298" xr:uid="{00000000-0005-0000-0000-0000B4060000}"/>
    <cellStyle name="Valuta 2 2 2 3 2 2 4 2" xfId="4184" xr:uid="{9911E258-A272-4D5B-9FFF-882E99C43F60}"/>
    <cellStyle name="Valuta 2 2 2 3 2 2 5" xfId="3614" xr:uid="{43606149-445B-4A5D-A9D0-B3B39C1BEDE1}"/>
    <cellStyle name="Valuta 2 2 2 3 2 3" xfId="1905" xr:uid="{00000000-0005-0000-0000-0000B5060000}"/>
    <cellStyle name="Valuta 2 2 2 3 2 3 2" xfId="4787" xr:uid="{53DC2247-0C83-445B-ACBE-CB9B746E1FB9}"/>
    <cellStyle name="Valuta 2 2 2 3 2 4" xfId="1518" xr:uid="{00000000-0005-0000-0000-0000B6060000}"/>
    <cellStyle name="Valuta 2 2 2 3 2 4 2" xfId="4404" xr:uid="{D9C1477D-3E06-433F-BC20-74AB06CB35AB}"/>
    <cellStyle name="Valuta 2 2 2 3 2 5" xfId="1007" xr:uid="{00000000-0005-0000-0000-0000B7060000}"/>
    <cellStyle name="Valuta 2 2 2 3 2 5 2" xfId="3893" xr:uid="{6101E2E9-5FD4-451E-A980-4BA779893A26}"/>
    <cellStyle name="Valuta 2 2 2 3 2 6" xfId="3422" xr:uid="{C16E6E8B-0258-449D-84A8-92C92FC5FC2D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874" xr:uid="{4E3058A9-C0C1-4F0C-8E72-3A8D15BFB278}"/>
    <cellStyle name="Valuta 2 2 2 3 4 3" xfId="1636" xr:uid="{00000000-0005-0000-0000-0000BB060000}"/>
    <cellStyle name="Valuta 2 2 2 3 4 3 2" xfId="4522" xr:uid="{FC4CC0A7-28BE-437F-A3FF-D3FFA2D1B962}"/>
    <cellStyle name="Valuta 2 2 2 3 4 4" xfId="1203" xr:uid="{00000000-0005-0000-0000-0000BC060000}"/>
    <cellStyle name="Valuta 2 2 2 3 4 4 2" xfId="4089" xr:uid="{7D5ACFB6-822F-40F0-A5F2-D8A437A5AFE2}"/>
    <cellStyle name="Valuta 2 2 2 3 4 5" xfId="3519" xr:uid="{CF77063A-512A-42B9-89EB-7328A50ADEE6}"/>
    <cellStyle name="Valuta 2 2 2 3 5" xfId="1825" xr:uid="{00000000-0005-0000-0000-0000BD060000}"/>
    <cellStyle name="Valuta 2 2 2 3 5 2" xfId="4707" xr:uid="{7213D3CC-E01B-4756-BB3F-D2EF75DED50E}"/>
    <cellStyle name="Valuta 2 2 2 3 6" xfId="1423" xr:uid="{00000000-0005-0000-0000-0000BE060000}"/>
    <cellStyle name="Valuta 2 2 2 3 6 2" xfId="4309" xr:uid="{2B0A1B2A-82B4-4B06-AC45-B997B983CBF0}"/>
    <cellStyle name="Valuta 2 2 2 3 7" xfId="911" xr:uid="{00000000-0005-0000-0000-0000BF060000}"/>
    <cellStyle name="Valuta 2 2 2 3 7 2" xfId="3797" xr:uid="{B6E64427-568E-4366-A1D1-7344D0895DE2}"/>
    <cellStyle name="Valuta 2 2 2 3 8" xfId="3327" xr:uid="{1494F8A7-74AC-4C54-BBEE-40E0D1858455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4914" xr:uid="{D7F2578A-1EA3-4B20-BF32-096AA83E4F78}"/>
    <cellStyle name="Valuta 2 2 2 4 2 3" xfId="1686" xr:uid="{00000000-0005-0000-0000-0000C3060000}"/>
    <cellStyle name="Valuta 2 2 2 4 2 3 2" xfId="4572" xr:uid="{C29176BD-F761-4366-8937-37111C78CF5A}"/>
    <cellStyle name="Valuta 2 2 2 4 2 4" xfId="1253" xr:uid="{00000000-0005-0000-0000-0000C4060000}"/>
    <cellStyle name="Valuta 2 2 2 4 2 4 2" xfId="4139" xr:uid="{E6892D33-D547-4D6E-8EFA-374F59E588CE}"/>
    <cellStyle name="Valuta 2 2 2 4 2 5" xfId="3569" xr:uid="{4ED80FA4-F732-490B-90F9-B7CA265FB3A9}"/>
    <cellStyle name="Valuta 2 2 2 4 3" xfId="1865" xr:uid="{00000000-0005-0000-0000-0000C5060000}"/>
    <cellStyle name="Valuta 2 2 2 4 3 2" xfId="4747" xr:uid="{5D98284B-AF5C-484C-B223-24F8955EF30C}"/>
    <cellStyle name="Valuta 2 2 2 4 4" xfId="1473" xr:uid="{00000000-0005-0000-0000-0000C6060000}"/>
    <cellStyle name="Valuta 2 2 2 4 4 2" xfId="4359" xr:uid="{9B533BCC-23E1-4887-BD41-08070DEAF0D3}"/>
    <cellStyle name="Valuta 2 2 2 4 5" xfId="962" xr:uid="{00000000-0005-0000-0000-0000C7060000}"/>
    <cellStyle name="Valuta 2 2 2 4 5 2" xfId="3848" xr:uid="{52BD351C-4D5D-4C4B-B792-4C91DD20FFA8}"/>
    <cellStyle name="Valuta 2 2 2 4 6" xfId="3377" xr:uid="{88CDFBD4-FC67-40D6-A25E-D19D8C41907D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834" xr:uid="{F9919446-37A9-4641-ACE9-B455025000E9}"/>
    <cellStyle name="Valuta 2 2 2 6 3" xfId="1594" xr:uid="{00000000-0005-0000-0000-0000CB060000}"/>
    <cellStyle name="Valuta 2 2 2 6 3 2" xfId="4480" xr:uid="{3B3A597C-B526-40A3-BE4D-B4A47AAEB84B}"/>
    <cellStyle name="Valuta 2 2 2 6 4" xfId="1161" xr:uid="{00000000-0005-0000-0000-0000CC060000}"/>
    <cellStyle name="Valuta 2 2 2 6 4 2" xfId="4047" xr:uid="{16069AA4-AB87-4DEE-9D10-58C1F085E4BB}"/>
    <cellStyle name="Valuta 2 2 2 6 5" xfId="3477" xr:uid="{60F89887-5EF9-4B39-8857-C969C9D77866}"/>
    <cellStyle name="Valuta 2 2 2 7" xfId="1785" xr:uid="{00000000-0005-0000-0000-0000CD060000}"/>
    <cellStyle name="Valuta 2 2 2 7 2" xfId="4667" xr:uid="{F3E81381-558E-40B7-98C7-3D2ECA2A9614}"/>
    <cellStyle name="Valuta 2 2 2 8" xfId="1379" xr:uid="{00000000-0005-0000-0000-0000CE060000}"/>
    <cellStyle name="Valuta 2 2 2 8 2" xfId="4265" xr:uid="{FEEB88FA-C7F1-4E49-9520-F3AEA99CCB53}"/>
    <cellStyle name="Valuta 2 2 2 9" xfId="865" xr:uid="{00000000-0005-0000-0000-0000CF060000}"/>
    <cellStyle name="Valuta 2 2 2 9 2" xfId="3751" xr:uid="{972DF5B0-63D7-4657-99D8-A0417C4DFB0A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4965" xr:uid="{E85E594F-39E2-42E4-BD77-0F06D7595D23}"/>
    <cellStyle name="Valuta 2 2 3 2 2 2 3" xfId="1742" xr:uid="{00000000-0005-0000-0000-0000D5060000}"/>
    <cellStyle name="Valuta 2 2 3 2 2 2 3 2" xfId="4628" xr:uid="{41845366-7AC2-4600-92A7-3A1BCF4F6E54}"/>
    <cellStyle name="Valuta 2 2 3 2 2 2 4" xfId="1309" xr:uid="{00000000-0005-0000-0000-0000D6060000}"/>
    <cellStyle name="Valuta 2 2 3 2 2 2 4 2" xfId="4195" xr:uid="{944D9092-A293-46F0-B17A-A9B09489A5CB}"/>
    <cellStyle name="Valuta 2 2 3 2 2 2 5" xfId="3625" xr:uid="{60EFEC46-84F6-4AC0-8D89-673ADF720317}"/>
    <cellStyle name="Valuta 2 2 3 2 2 3" xfId="1916" xr:uid="{00000000-0005-0000-0000-0000D7060000}"/>
    <cellStyle name="Valuta 2 2 3 2 2 3 2" xfId="4798" xr:uid="{11625425-EF7D-4774-87CB-2191834ED469}"/>
    <cellStyle name="Valuta 2 2 3 2 2 4" xfId="1529" xr:uid="{00000000-0005-0000-0000-0000D8060000}"/>
    <cellStyle name="Valuta 2 2 3 2 2 4 2" xfId="4415" xr:uid="{C8DE2BEF-8E54-4129-A485-6D4EEE4B4DDE}"/>
    <cellStyle name="Valuta 2 2 3 2 2 5" xfId="1018" xr:uid="{00000000-0005-0000-0000-0000D9060000}"/>
    <cellStyle name="Valuta 2 2 3 2 2 5 2" xfId="3904" xr:uid="{52C10AE2-E73A-4F5E-8B04-9BEE86B7A53F}"/>
    <cellStyle name="Valuta 2 2 3 2 2 6" xfId="3433" xr:uid="{AE75CF9B-421A-44FE-9767-41792567FC63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885" xr:uid="{7BF9090A-B829-4E31-B9EA-5AC104970FA1}"/>
    <cellStyle name="Valuta 2 2 3 2 4 3" xfId="1647" xr:uid="{00000000-0005-0000-0000-0000DD060000}"/>
    <cellStyle name="Valuta 2 2 3 2 4 3 2" xfId="4533" xr:uid="{2D490C65-CEFC-4882-A771-F0205F9CF49C}"/>
    <cellStyle name="Valuta 2 2 3 2 4 4" xfId="1214" xr:uid="{00000000-0005-0000-0000-0000DE060000}"/>
    <cellStyle name="Valuta 2 2 3 2 4 4 2" xfId="4100" xr:uid="{EF0547F4-AD24-4115-8F4E-5365BC6E02FD}"/>
    <cellStyle name="Valuta 2 2 3 2 4 5" xfId="3530" xr:uid="{97543C70-9219-4B09-989C-0D36A11868C5}"/>
    <cellStyle name="Valuta 2 2 3 2 5" xfId="1836" xr:uid="{00000000-0005-0000-0000-0000DF060000}"/>
    <cellStyle name="Valuta 2 2 3 2 5 2" xfId="4718" xr:uid="{6DB4CA27-7A31-40B4-9543-BCA05C447839}"/>
    <cellStyle name="Valuta 2 2 3 2 6" xfId="1434" xr:uid="{00000000-0005-0000-0000-0000E0060000}"/>
    <cellStyle name="Valuta 2 2 3 2 6 2" xfId="4320" xr:uid="{DE665EA3-81F2-46CA-8BB4-73025FA0691D}"/>
    <cellStyle name="Valuta 2 2 3 2 7" xfId="922" xr:uid="{00000000-0005-0000-0000-0000E1060000}"/>
    <cellStyle name="Valuta 2 2 3 2 7 2" xfId="3808" xr:uid="{0C843B9E-1CB7-4B17-8C5A-118E9BA99203}"/>
    <cellStyle name="Valuta 2 2 3 2 8" xfId="3338" xr:uid="{040E4B69-B8FD-4BCD-B664-B693FD8DFC76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4925" xr:uid="{78756C0E-8C0B-4B36-8D40-6F2D406D3DFC}"/>
    <cellStyle name="Valuta 2 2 3 3 2 3" xfId="1702" xr:uid="{00000000-0005-0000-0000-0000E5060000}"/>
    <cellStyle name="Valuta 2 2 3 3 2 3 2" xfId="4588" xr:uid="{6B213E0C-2261-4983-A8F3-EDC5497CF40F}"/>
    <cellStyle name="Valuta 2 2 3 3 2 4" xfId="1269" xr:uid="{00000000-0005-0000-0000-0000E6060000}"/>
    <cellStyle name="Valuta 2 2 3 3 2 4 2" xfId="4155" xr:uid="{34D4B63A-3BC8-4D2D-A6F8-76C781921C81}"/>
    <cellStyle name="Valuta 2 2 3 3 2 5" xfId="3585" xr:uid="{EA304D35-BEAC-4B57-A897-7644EDD2D096}"/>
    <cellStyle name="Valuta 2 2 3 3 3" xfId="1876" xr:uid="{00000000-0005-0000-0000-0000E7060000}"/>
    <cellStyle name="Valuta 2 2 3 3 3 2" xfId="4758" xr:uid="{6DC9036F-9CF4-4636-ACCA-CC4AB4638A03}"/>
    <cellStyle name="Valuta 2 2 3 3 4" xfId="1489" xr:uid="{00000000-0005-0000-0000-0000E8060000}"/>
    <cellStyle name="Valuta 2 2 3 3 4 2" xfId="4375" xr:uid="{EDC54FA8-9621-4962-A101-E323C3A8809F}"/>
    <cellStyle name="Valuta 2 2 3 3 5" xfId="978" xr:uid="{00000000-0005-0000-0000-0000E9060000}"/>
    <cellStyle name="Valuta 2 2 3 3 5 2" xfId="3864" xr:uid="{69062E78-C4B4-4FDA-B8AD-1401A7C0CE63}"/>
    <cellStyle name="Valuta 2 2 3 3 6" xfId="3393" xr:uid="{65ACD96B-E3C8-4BC0-9181-E0DBF63C86FC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845" xr:uid="{499F756A-8CDA-4518-A801-FF637D9AE49E}"/>
    <cellStyle name="Valuta 2 2 3 5 3" xfId="1607" xr:uid="{00000000-0005-0000-0000-0000ED060000}"/>
    <cellStyle name="Valuta 2 2 3 5 3 2" xfId="4493" xr:uid="{7A5CD095-6A58-4440-8AE3-1EA13D95599B}"/>
    <cellStyle name="Valuta 2 2 3 5 4" xfId="1174" xr:uid="{00000000-0005-0000-0000-0000EE060000}"/>
    <cellStyle name="Valuta 2 2 3 5 4 2" xfId="4060" xr:uid="{AD4E5E53-3552-4140-9CD7-C12B1E81126A}"/>
    <cellStyle name="Valuta 2 2 3 5 5" xfId="3490" xr:uid="{B0288E8B-2121-4E81-9912-D7A1D05EBB2C}"/>
    <cellStyle name="Valuta 2 2 3 6" xfId="1796" xr:uid="{00000000-0005-0000-0000-0000EF060000}"/>
    <cellStyle name="Valuta 2 2 3 6 2" xfId="4678" xr:uid="{D0ED11E4-8C5B-4A41-AF32-B4117A0445B5}"/>
    <cellStyle name="Valuta 2 2 3 7" xfId="1394" xr:uid="{00000000-0005-0000-0000-0000F0060000}"/>
    <cellStyle name="Valuta 2 2 3 7 2" xfId="4280" xr:uid="{C3DFADCC-AAC2-472A-80D4-A9B288AF6F22}"/>
    <cellStyle name="Valuta 2 2 3 8" xfId="881" xr:uid="{00000000-0005-0000-0000-0000F1060000}"/>
    <cellStyle name="Valuta 2 2 3 8 2" xfId="3767" xr:uid="{62D89977-4297-4747-9B66-AF3892D29506}"/>
    <cellStyle name="Valuta 2 2 3 9" xfId="3298" xr:uid="{A921979D-0F52-45CE-9184-28CD0A6A158E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4959" xr:uid="{ACF55D8E-94E8-40A8-BC05-C836DE90AF1F}"/>
    <cellStyle name="Valuta 2 2 4 2 2 2 3" xfId="1736" xr:uid="{00000000-0005-0000-0000-0000F7060000}"/>
    <cellStyle name="Valuta 2 2 4 2 2 2 3 2" xfId="4622" xr:uid="{4195F3F9-5C6F-4E28-92E8-3A6F79A658F5}"/>
    <cellStyle name="Valuta 2 2 4 2 2 2 4" xfId="1303" xr:uid="{00000000-0005-0000-0000-0000F8060000}"/>
    <cellStyle name="Valuta 2 2 4 2 2 2 4 2" xfId="4189" xr:uid="{C20431BC-B7E0-4247-BE95-BB8BD9609035}"/>
    <cellStyle name="Valuta 2 2 4 2 2 2 5" xfId="3619" xr:uid="{C517C099-43D0-4CFB-9713-53E691F386CF}"/>
    <cellStyle name="Valuta 2 2 4 2 2 3" xfId="1910" xr:uid="{00000000-0005-0000-0000-0000F9060000}"/>
    <cellStyle name="Valuta 2 2 4 2 2 3 2" xfId="4792" xr:uid="{21F96252-C4DC-4950-8A3F-D4073C9F991E}"/>
    <cellStyle name="Valuta 2 2 4 2 2 4" xfId="1523" xr:uid="{00000000-0005-0000-0000-0000FA060000}"/>
    <cellStyle name="Valuta 2 2 4 2 2 4 2" xfId="4409" xr:uid="{A0C38111-433C-4DFB-8E81-5451236AD40E}"/>
    <cellStyle name="Valuta 2 2 4 2 2 5" xfId="1012" xr:uid="{00000000-0005-0000-0000-0000FB060000}"/>
    <cellStyle name="Valuta 2 2 4 2 2 5 2" xfId="3898" xr:uid="{99078E50-B085-421D-82C3-F0539CCB34CD}"/>
    <cellStyle name="Valuta 2 2 4 2 2 6" xfId="3427" xr:uid="{26B01B1E-5D7E-4DC5-9FC7-8D9F3B8842C3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879" xr:uid="{39103E9F-6334-4F0B-85C9-EC848DC79BCB}"/>
    <cellStyle name="Valuta 2 2 4 2 4 3" xfId="1641" xr:uid="{00000000-0005-0000-0000-0000FF060000}"/>
    <cellStyle name="Valuta 2 2 4 2 4 3 2" xfId="4527" xr:uid="{10A63299-63ED-48F7-A8DD-9807B126929C}"/>
    <cellStyle name="Valuta 2 2 4 2 4 4" xfId="1208" xr:uid="{00000000-0005-0000-0000-000000070000}"/>
    <cellStyle name="Valuta 2 2 4 2 4 4 2" xfId="4094" xr:uid="{53C72B6A-C374-486E-841A-A4624EEF8156}"/>
    <cellStyle name="Valuta 2 2 4 2 4 5" xfId="3524" xr:uid="{A876CD35-858A-46BB-A78B-153F586DE949}"/>
    <cellStyle name="Valuta 2 2 4 2 5" xfId="1830" xr:uid="{00000000-0005-0000-0000-000001070000}"/>
    <cellStyle name="Valuta 2 2 4 2 5 2" xfId="4712" xr:uid="{4EFD77D0-1631-4C01-81E1-02753500FBB5}"/>
    <cellStyle name="Valuta 2 2 4 2 6" xfId="1428" xr:uid="{00000000-0005-0000-0000-000002070000}"/>
    <cellStyle name="Valuta 2 2 4 2 6 2" xfId="4314" xr:uid="{3A329844-4C0F-4433-83E5-59AEDF915D9E}"/>
    <cellStyle name="Valuta 2 2 4 2 7" xfId="916" xr:uid="{00000000-0005-0000-0000-000003070000}"/>
    <cellStyle name="Valuta 2 2 4 2 7 2" xfId="3802" xr:uid="{703CDB70-A0CB-4D54-B7C8-E1204A7F6778}"/>
    <cellStyle name="Valuta 2 2 4 2 8" xfId="3332" xr:uid="{2F1DCA4F-4148-4DBF-92B3-16B47FA1965E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4919" xr:uid="{6F126260-E0E1-402E-9175-79BF89D5FF82}"/>
    <cellStyle name="Valuta 2 2 4 3 2 3" xfId="1691" xr:uid="{00000000-0005-0000-0000-000007070000}"/>
    <cellStyle name="Valuta 2 2 4 3 2 3 2" xfId="4577" xr:uid="{34D061AD-AD8E-41A3-874D-5D9E54F4CF3A}"/>
    <cellStyle name="Valuta 2 2 4 3 2 4" xfId="1258" xr:uid="{00000000-0005-0000-0000-000008070000}"/>
    <cellStyle name="Valuta 2 2 4 3 2 4 2" xfId="4144" xr:uid="{82832E43-8A1F-4982-B688-3B8534E7CBC3}"/>
    <cellStyle name="Valuta 2 2 4 3 2 5" xfId="3574" xr:uid="{CCF12CBC-A52B-4294-816D-73D034C746FA}"/>
    <cellStyle name="Valuta 2 2 4 3 3" xfId="1870" xr:uid="{00000000-0005-0000-0000-000009070000}"/>
    <cellStyle name="Valuta 2 2 4 3 3 2" xfId="4752" xr:uid="{64A26B31-7D4C-48CA-BEA0-C9443FDB3AAF}"/>
    <cellStyle name="Valuta 2 2 4 3 4" xfId="1478" xr:uid="{00000000-0005-0000-0000-00000A070000}"/>
    <cellStyle name="Valuta 2 2 4 3 4 2" xfId="4364" xr:uid="{471D8EBB-7666-428C-A618-A66DD41E1E28}"/>
    <cellStyle name="Valuta 2 2 4 3 5" xfId="967" xr:uid="{00000000-0005-0000-0000-00000B070000}"/>
    <cellStyle name="Valuta 2 2 4 3 5 2" xfId="3853" xr:uid="{4D7E3E43-EE62-4E42-992F-92941AE3034F}"/>
    <cellStyle name="Valuta 2 2 4 3 6" xfId="3382" xr:uid="{C0202AAE-3D4C-44DB-89C4-F19D1827ABBD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839" xr:uid="{FD117595-8BBD-4DA8-9B5F-2D8648860034}"/>
    <cellStyle name="Valuta 2 2 4 5 3" xfId="1599" xr:uid="{00000000-0005-0000-0000-00000F070000}"/>
    <cellStyle name="Valuta 2 2 4 5 3 2" xfId="4485" xr:uid="{23E5C235-429C-436B-92CF-3851FE003098}"/>
    <cellStyle name="Valuta 2 2 4 5 4" xfId="1166" xr:uid="{00000000-0005-0000-0000-000010070000}"/>
    <cellStyle name="Valuta 2 2 4 5 4 2" xfId="4052" xr:uid="{75FC4D09-A808-46F0-BAB3-22B6729674F3}"/>
    <cellStyle name="Valuta 2 2 4 5 5" xfId="3482" xr:uid="{12B548C8-606C-423C-AEFB-622C7EC724DD}"/>
    <cellStyle name="Valuta 2 2 4 6" xfId="1790" xr:uid="{00000000-0005-0000-0000-000011070000}"/>
    <cellStyle name="Valuta 2 2 4 6 2" xfId="4672" xr:uid="{FF52C48C-C2BE-4E3C-B950-CE585CA24CEE}"/>
    <cellStyle name="Valuta 2 2 4 7" xfId="1384" xr:uid="{00000000-0005-0000-0000-000012070000}"/>
    <cellStyle name="Valuta 2 2 4 7 2" xfId="4270" xr:uid="{7E28A0A6-290C-4CAB-B3CF-BABE8D93F23E}"/>
    <cellStyle name="Valuta 2 2 4 8" xfId="870" xr:uid="{00000000-0005-0000-0000-000013070000}"/>
    <cellStyle name="Valuta 2 2 4 8 2" xfId="3756" xr:uid="{BC362209-75F3-4985-A922-65B813D0D389}"/>
    <cellStyle name="Valuta 2 2 4 9" xfId="3292" xr:uid="{91918D3B-24BA-4BC3-B4D0-6B17D0B7CF28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4943" xr:uid="{8CD1BF3F-E2B5-454E-8429-C945DD0E0B13}"/>
    <cellStyle name="Valuta 2 2 5 2 2 3" xfId="1720" xr:uid="{00000000-0005-0000-0000-000018070000}"/>
    <cellStyle name="Valuta 2 2 5 2 2 3 2" xfId="4606" xr:uid="{03039055-6CA6-4650-8267-B37479C09DA2}"/>
    <cellStyle name="Valuta 2 2 5 2 2 4" xfId="1287" xr:uid="{00000000-0005-0000-0000-000019070000}"/>
    <cellStyle name="Valuta 2 2 5 2 2 4 2" xfId="4173" xr:uid="{88461B56-3CF5-4596-96A1-D8E61D47BC7D}"/>
    <cellStyle name="Valuta 2 2 5 2 2 5" xfId="3603" xr:uid="{08F8DF0F-2CF0-41E9-8E0A-00BEED403598}"/>
    <cellStyle name="Valuta 2 2 5 2 3" xfId="1894" xr:uid="{00000000-0005-0000-0000-00001A070000}"/>
    <cellStyle name="Valuta 2 2 5 2 3 2" xfId="4776" xr:uid="{A7337892-2248-4642-92E0-337E23FB1DF8}"/>
    <cellStyle name="Valuta 2 2 5 2 4" xfId="1507" xr:uid="{00000000-0005-0000-0000-00001B070000}"/>
    <cellStyle name="Valuta 2 2 5 2 4 2" xfId="4393" xr:uid="{F0DC9B01-9D16-4074-86CF-DD36AA795070}"/>
    <cellStyle name="Valuta 2 2 5 2 5" xfId="996" xr:uid="{00000000-0005-0000-0000-00001C070000}"/>
    <cellStyle name="Valuta 2 2 5 2 5 2" xfId="3882" xr:uid="{F348D570-D595-454C-910A-47573EC82CC5}"/>
    <cellStyle name="Valuta 2 2 5 2 6" xfId="3411" xr:uid="{B94D51C3-DAFD-45B9-9EE3-AF01F980C6C5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863" xr:uid="{3ADBE28F-8BE5-4D18-A4A1-9619A038583C}"/>
    <cellStyle name="Valuta 2 2 5 4 3" xfId="1625" xr:uid="{00000000-0005-0000-0000-000020070000}"/>
    <cellStyle name="Valuta 2 2 5 4 3 2" xfId="4511" xr:uid="{9A78F0CA-212C-4B41-AD06-C11A007F4F14}"/>
    <cellStyle name="Valuta 2 2 5 4 4" xfId="1192" xr:uid="{00000000-0005-0000-0000-000021070000}"/>
    <cellStyle name="Valuta 2 2 5 4 4 2" xfId="4078" xr:uid="{49F346CA-EF84-4D0A-8F40-930D693F03D3}"/>
    <cellStyle name="Valuta 2 2 5 4 5" xfId="3508" xr:uid="{4AC62707-7AB1-4F97-BC2C-634AB8A93528}"/>
    <cellStyle name="Valuta 2 2 5 5" xfId="1814" xr:uid="{00000000-0005-0000-0000-000022070000}"/>
    <cellStyle name="Valuta 2 2 5 5 2" xfId="4696" xr:uid="{AE323ADB-4AB5-4B17-A52B-988730A7E4F8}"/>
    <cellStyle name="Valuta 2 2 5 6" xfId="1412" xr:uid="{00000000-0005-0000-0000-000023070000}"/>
    <cellStyle name="Valuta 2 2 5 6 2" xfId="4298" xr:uid="{EF70E6BB-2D9F-42F2-8A74-1FC126DFA5ED}"/>
    <cellStyle name="Valuta 2 2 5 7" xfId="900" xr:uid="{00000000-0005-0000-0000-000024070000}"/>
    <cellStyle name="Valuta 2 2 5 7 2" xfId="3786" xr:uid="{9D2BF852-CF71-485F-B8B2-AABB8F45A23F}"/>
    <cellStyle name="Valuta 2 2 5 8" xfId="3316" xr:uid="{E8BDB39B-D6AC-42C9-8A46-ED502F1D5C8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03" xr:uid="{65C984B8-973C-4354-B384-8A4052123699}"/>
    <cellStyle name="Valuta 2 2 6 2 3" xfId="1675" xr:uid="{00000000-0005-0000-0000-000028070000}"/>
    <cellStyle name="Valuta 2 2 6 2 3 2" xfId="4561" xr:uid="{660A6093-A676-4BB3-B6F0-09FBE49DE6E4}"/>
    <cellStyle name="Valuta 2 2 6 2 4" xfId="1242" xr:uid="{00000000-0005-0000-0000-000029070000}"/>
    <cellStyle name="Valuta 2 2 6 2 4 2" xfId="4128" xr:uid="{4D9D4E6A-6686-489E-8F07-CD62BC7416B0}"/>
    <cellStyle name="Valuta 2 2 6 2 5" xfId="3558" xr:uid="{A48FED3D-8962-47E1-8123-C46358EB23AD}"/>
    <cellStyle name="Valuta 2 2 6 3" xfId="1854" xr:uid="{00000000-0005-0000-0000-00002A070000}"/>
    <cellStyle name="Valuta 2 2 6 3 2" xfId="4736" xr:uid="{05A6F26C-3B2C-4776-8748-89BB4FB8DC12}"/>
    <cellStyle name="Valuta 2 2 6 4" xfId="1462" xr:uid="{00000000-0005-0000-0000-00002B070000}"/>
    <cellStyle name="Valuta 2 2 6 4 2" xfId="4348" xr:uid="{C997B5F6-6717-4186-89F5-D1F7ACA1EF8E}"/>
    <cellStyle name="Valuta 2 2 6 5" xfId="951" xr:uid="{00000000-0005-0000-0000-00002C070000}"/>
    <cellStyle name="Valuta 2 2 6 5 2" xfId="3837" xr:uid="{FEC43B83-BD48-4AB5-BB4F-25919AE20466}"/>
    <cellStyle name="Valuta 2 2 6 6" xfId="3366" xr:uid="{657685CA-E0F0-4339-82D2-5ACADB34138D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823" xr:uid="{34D3F57D-5C77-41D9-B90C-B70668A5552C}"/>
    <cellStyle name="Valuta 2 2 8 2 3" xfId="1583" xr:uid="{00000000-0005-0000-0000-000031070000}"/>
    <cellStyle name="Valuta 2 2 8 2 3 2" xfId="4469" xr:uid="{6A4D1769-2FA5-4E14-9EE5-D9EA99394B93}"/>
    <cellStyle name="Valuta 2 2 8 2 4" xfId="1150" xr:uid="{00000000-0005-0000-0000-000032070000}"/>
    <cellStyle name="Valuta 2 2 8 2 4 2" xfId="4036" xr:uid="{5D184F2E-D066-4F26-82E1-8BED0069CA7D}"/>
    <cellStyle name="Valuta 2 2 8 2 5" xfId="3466" xr:uid="{C51B2676-EAE7-4577-B472-AC53A39085CF}"/>
    <cellStyle name="Valuta 2 2 8 3" xfId="1774" xr:uid="{00000000-0005-0000-0000-000033070000}"/>
    <cellStyle name="Valuta 2 2 8 3 2" xfId="4656" xr:uid="{F193D0B6-899F-4D0F-A904-9032C526ADAB}"/>
    <cellStyle name="Valuta 2 2 8 4" xfId="1367" xr:uid="{00000000-0005-0000-0000-000034070000}"/>
    <cellStyle name="Valuta 2 2 8 4 2" xfId="4253" xr:uid="{20BDD2DF-B6D8-41BE-8A75-26EB229B1E42}"/>
    <cellStyle name="Valuta 2 2 8 5" xfId="852" xr:uid="{00000000-0005-0000-0000-000035070000}"/>
    <cellStyle name="Valuta 2 2 8 5 2" xfId="3738" xr:uid="{C1378EA7-19D3-46F7-A00C-FAD067035D61}"/>
    <cellStyle name="Valuta 2 2 8 6" xfId="3276" xr:uid="{F48B6778-270B-498E-A2FF-4A63AD156420}"/>
    <cellStyle name="Valuta 2 2 9" xfId="568" xr:uid="{00000000-0005-0000-0000-000036070000}"/>
    <cellStyle name="Valuta 2 2 9 2" xfId="1935" xr:uid="{00000000-0005-0000-0000-000037070000}"/>
    <cellStyle name="Valuta 2 2 9 2 2" xfId="4817" xr:uid="{FE11F94D-EB9A-4E3E-97FB-E0472386F511}"/>
    <cellStyle name="Valuta 2 2 9 3" xfId="1572" xr:uid="{00000000-0005-0000-0000-000038070000}"/>
    <cellStyle name="Valuta 2 2 9 3 2" xfId="4458" xr:uid="{C23B3463-3ED3-454C-BEF1-93B06FAA7969}"/>
    <cellStyle name="Valuta 2 2 9 4" xfId="1139" xr:uid="{00000000-0005-0000-0000-000039070000}"/>
    <cellStyle name="Valuta 2 2 9 4 2" xfId="4025" xr:uid="{6DE9210C-AAA4-497D-B7A2-D3F723F1FB44}"/>
    <cellStyle name="Valuta 2 2 9 5" xfId="3455" xr:uid="{0128E9B0-202A-4325-A666-F70C18CE1F50}"/>
    <cellStyle name="Valuta 2 3" xfId="114" xr:uid="{00000000-0005-0000-0000-00003A070000}"/>
    <cellStyle name="Valuta 2 3 10" xfId="1352" xr:uid="{00000000-0005-0000-0000-00003B070000}"/>
    <cellStyle name="Valuta 2 3 10 2" xfId="4238" xr:uid="{C5462F30-3576-4D90-9032-B01A424BA6AF}"/>
    <cellStyle name="Valuta 2 3 11" xfId="817" xr:uid="{00000000-0005-0000-0000-00003C070000}"/>
    <cellStyle name="Valuta 2 3 11 2" xfId="3703" xr:uid="{6E515BFD-34E1-4F0B-BB24-CB88F55A48E2}"/>
    <cellStyle name="Valuta 2 3 12" xfId="3271" xr:uid="{6ABEE1C4-357E-461D-993E-9981A4192251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4970" xr:uid="{6A8CB001-5D3F-4EEF-A473-B0CCE9A9ED04}"/>
    <cellStyle name="Valuta 2 3 2 2 2 2 3" xfId="1747" xr:uid="{00000000-0005-0000-0000-000042070000}"/>
    <cellStyle name="Valuta 2 3 2 2 2 2 3 2" xfId="4633" xr:uid="{0FD4572D-A47A-46AC-9D2F-EE91326C2ABA}"/>
    <cellStyle name="Valuta 2 3 2 2 2 2 4" xfId="1314" xr:uid="{00000000-0005-0000-0000-000043070000}"/>
    <cellStyle name="Valuta 2 3 2 2 2 2 4 2" xfId="4200" xr:uid="{1C53E95C-BDA5-47E9-BEA2-F459555742B3}"/>
    <cellStyle name="Valuta 2 3 2 2 2 2 5" xfId="3630" xr:uid="{6F66CC56-8B4E-44D1-8F35-D679DFB69C59}"/>
    <cellStyle name="Valuta 2 3 2 2 2 3" xfId="1921" xr:uid="{00000000-0005-0000-0000-000044070000}"/>
    <cellStyle name="Valuta 2 3 2 2 2 3 2" xfId="4803" xr:uid="{FB762C52-B561-426A-B8DC-6506CE6F6B71}"/>
    <cellStyle name="Valuta 2 3 2 2 2 4" xfId="1534" xr:uid="{00000000-0005-0000-0000-000045070000}"/>
    <cellStyle name="Valuta 2 3 2 2 2 4 2" xfId="4420" xr:uid="{8207D21D-F7B2-4C59-A319-2F3B645DF997}"/>
    <cellStyle name="Valuta 2 3 2 2 2 5" xfId="1023" xr:uid="{00000000-0005-0000-0000-000046070000}"/>
    <cellStyle name="Valuta 2 3 2 2 2 5 2" xfId="3909" xr:uid="{80FC5725-B013-4892-9178-A74E942DBDE3}"/>
    <cellStyle name="Valuta 2 3 2 2 2 6" xfId="3438" xr:uid="{28C34627-CEDF-47F7-9472-DC1AF8FF8FDC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890" xr:uid="{F7AEFA1E-F56F-466D-803A-BF01652511E6}"/>
    <cellStyle name="Valuta 2 3 2 2 4 3" xfId="1652" xr:uid="{00000000-0005-0000-0000-00004A070000}"/>
    <cellStyle name="Valuta 2 3 2 2 4 3 2" xfId="4538" xr:uid="{01CE58E7-1C46-4E5C-B24F-CE06B1D09BD7}"/>
    <cellStyle name="Valuta 2 3 2 2 4 4" xfId="1219" xr:uid="{00000000-0005-0000-0000-00004B070000}"/>
    <cellStyle name="Valuta 2 3 2 2 4 4 2" xfId="4105" xr:uid="{E6448D0B-52A7-47ED-8C35-2EA91FA9904F}"/>
    <cellStyle name="Valuta 2 3 2 2 4 5" xfId="3535" xr:uid="{37D99420-2BC0-4826-AC5E-6332816C9337}"/>
    <cellStyle name="Valuta 2 3 2 2 5" xfId="1841" xr:uid="{00000000-0005-0000-0000-00004C070000}"/>
    <cellStyle name="Valuta 2 3 2 2 5 2" xfId="4723" xr:uid="{B52836F5-B04F-47DB-8337-928431015E38}"/>
    <cellStyle name="Valuta 2 3 2 2 6" xfId="1439" xr:uid="{00000000-0005-0000-0000-00004D070000}"/>
    <cellStyle name="Valuta 2 3 2 2 6 2" xfId="4325" xr:uid="{48CF5F87-141F-421F-8CFC-6D9D067C8667}"/>
    <cellStyle name="Valuta 2 3 2 2 7" xfId="927" xr:uid="{00000000-0005-0000-0000-00004E070000}"/>
    <cellStyle name="Valuta 2 3 2 2 7 2" xfId="3813" xr:uid="{0CD19227-94D1-4D04-8799-A1A0EDA501F9}"/>
    <cellStyle name="Valuta 2 3 2 2 8" xfId="3343" xr:uid="{58924C69-2F9A-4038-A775-72CBF16C1091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4930" xr:uid="{A3615FB9-5905-4F88-8C7C-9716F55AC94E}"/>
    <cellStyle name="Valuta 2 3 2 3 2 3" xfId="1707" xr:uid="{00000000-0005-0000-0000-000052070000}"/>
    <cellStyle name="Valuta 2 3 2 3 2 3 2" xfId="4593" xr:uid="{E00964C6-A86C-48E3-B194-B365CE3C10E5}"/>
    <cellStyle name="Valuta 2 3 2 3 2 4" xfId="1274" xr:uid="{00000000-0005-0000-0000-000053070000}"/>
    <cellStyle name="Valuta 2 3 2 3 2 4 2" xfId="4160" xr:uid="{AA183EE2-58C4-425B-8B80-465D8A037D66}"/>
    <cellStyle name="Valuta 2 3 2 3 2 5" xfId="3590" xr:uid="{2D9A7372-D8E5-46FB-86D8-5E5F2EC7E303}"/>
    <cellStyle name="Valuta 2 3 2 3 3" xfId="1881" xr:uid="{00000000-0005-0000-0000-000054070000}"/>
    <cellStyle name="Valuta 2 3 2 3 3 2" xfId="4763" xr:uid="{1B3434B9-F824-4D28-BB23-2398D4E92E77}"/>
    <cellStyle name="Valuta 2 3 2 3 4" xfId="1494" xr:uid="{00000000-0005-0000-0000-000055070000}"/>
    <cellStyle name="Valuta 2 3 2 3 4 2" xfId="4380" xr:uid="{96F9617A-24C5-4666-B854-8A501B4E0B03}"/>
    <cellStyle name="Valuta 2 3 2 3 5" xfId="983" xr:uid="{00000000-0005-0000-0000-000056070000}"/>
    <cellStyle name="Valuta 2 3 2 3 5 2" xfId="3869" xr:uid="{C5FC2BCE-ED1B-47BA-8E5E-39D2DD8F3E70}"/>
    <cellStyle name="Valuta 2 3 2 3 6" xfId="3398" xr:uid="{C0B44A3E-7260-4FE1-BD36-567CB6EC1AA7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850" xr:uid="{EC473447-AAB4-4B86-8910-03A653A78BA5}"/>
    <cellStyle name="Valuta 2 3 2 5 3" xfId="1612" xr:uid="{00000000-0005-0000-0000-00005A070000}"/>
    <cellStyle name="Valuta 2 3 2 5 3 2" xfId="4498" xr:uid="{47B86A5E-DA02-4BCF-847F-DD81318B2BA7}"/>
    <cellStyle name="Valuta 2 3 2 5 4" xfId="1179" xr:uid="{00000000-0005-0000-0000-00005B070000}"/>
    <cellStyle name="Valuta 2 3 2 5 4 2" xfId="4065" xr:uid="{EE0531AC-FA99-48EB-98A1-DB2E85A33A17}"/>
    <cellStyle name="Valuta 2 3 2 5 5" xfId="3495" xr:uid="{D972D89A-9B8F-4AC5-950B-34F29C159A4F}"/>
    <cellStyle name="Valuta 2 3 2 6" xfId="1801" xr:uid="{00000000-0005-0000-0000-00005C070000}"/>
    <cellStyle name="Valuta 2 3 2 6 2" xfId="4683" xr:uid="{DEB539E3-3289-4FF9-A987-1399D54B17B9}"/>
    <cellStyle name="Valuta 2 3 2 7" xfId="1399" xr:uid="{00000000-0005-0000-0000-00005D070000}"/>
    <cellStyle name="Valuta 2 3 2 7 2" xfId="4285" xr:uid="{69F3F3CB-1FE6-42F7-ABFF-69DE803C27D4}"/>
    <cellStyle name="Valuta 2 3 2 8" xfId="886" xr:uid="{00000000-0005-0000-0000-00005E070000}"/>
    <cellStyle name="Valuta 2 3 2 8 2" xfId="3772" xr:uid="{6CD82A25-813C-4CF8-937B-6E556DDC5C3C}"/>
    <cellStyle name="Valuta 2 3 2 9" xfId="3303" xr:uid="{5E98F7B3-61EB-41C7-865B-32F2F07D2AA8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4962" xr:uid="{CEBA072D-BC9E-4226-8CD1-49C24825A2C0}"/>
    <cellStyle name="Valuta 2 3 3 2 2 2 3" xfId="1739" xr:uid="{00000000-0005-0000-0000-000064070000}"/>
    <cellStyle name="Valuta 2 3 3 2 2 2 3 2" xfId="4625" xr:uid="{4FBD6B67-6DCB-46DF-8A1F-44D88D8A5200}"/>
    <cellStyle name="Valuta 2 3 3 2 2 2 4" xfId="1306" xr:uid="{00000000-0005-0000-0000-000065070000}"/>
    <cellStyle name="Valuta 2 3 3 2 2 2 4 2" xfId="4192" xr:uid="{06DB9005-0E69-4031-B136-42A8497BE1DE}"/>
    <cellStyle name="Valuta 2 3 3 2 2 2 5" xfId="3622" xr:uid="{B8C59D0B-EAAC-4CE3-962F-C84C4662AA17}"/>
    <cellStyle name="Valuta 2 3 3 2 2 3" xfId="1913" xr:uid="{00000000-0005-0000-0000-000066070000}"/>
    <cellStyle name="Valuta 2 3 3 2 2 3 2" xfId="4795" xr:uid="{5ABCE8C3-113B-49A0-A00B-8CE9E93314A6}"/>
    <cellStyle name="Valuta 2 3 3 2 2 4" xfId="1526" xr:uid="{00000000-0005-0000-0000-000067070000}"/>
    <cellStyle name="Valuta 2 3 3 2 2 4 2" xfId="4412" xr:uid="{8C3524F4-790E-44DE-8D3C-E8A6EB188E5D}"/>
    <cellStyle name="Valuta 2 3 3 2 2 5" xfId="1015" xr:uid="{00000000-0005-0000-0000-000068070000}"/>
    <cellStyle name="Valuta 2 3 3 2 2 5 2" xfId="3901" xr:uid="{37D96E43-7759-45C6-98DF-E7FEE875C9C9}"/>
    <cellStyle name="Valuta 2 3 3 2 2 6" xfId="3430" xr:uid="{D26234EC-44B9-4E1B-A68F-92DDA9D42F8C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882" xr:uid="{C70E0BF3-4A25-4410-B703-1A8F7F3BDA81}"/>
    <cellStyle name="Valuta 2 3 3 2 4 3" xfId="1644" xr:uid="{00000000-0005-0000-0000-00006C070000}"/>
    <cellStyle name="Valuta 2 3 3 2 4 3 2" xfId="4530" xr:uid="{27AEA643-612A-453F-9CB9-E56C85A32FDC}"/>
    <cellStyle name="Valuta 2 3 3 2 4 4" xfId="1211" xr:uid="{00000000-0005-0000-0000-00006D070000}"/>
    <cellStyle name="Valuta 2 3 3 2 4 4 2" xfId="4097" xr:uid="{2F12ED9D-BD7F-4C12-A00A-1ED4229B5268}"/>
    <cellStyle name="Valuta 2 3 3 2 4 5" xfId="3527" xr:uid="{06BE7E59-E965-4E58-BCCB-11306C950F51}"/>
    <cellStyle name="Valuta 2 3 3 2 5" xfId="1833" xr:uid="{00000000-0005-0000-0000-00006E070000}"/>
    <cellStyle name="Valuta 2 3 3 2 5 2" xfId="4715" xr:uid="{EAD00192-5708-4EA7-868E-2D4E839DF937}"/>
    <cellStyle name="Valuta 2 3 3 2 6" xfId="1431" xr:uid="{00000000-0005-0000-0000-00006F070000}"/>
    <cellStyle name="Valuta 2 3 3 2 6 2" xfId="4317" xr:uid="{6A109972-C673-48D5-9DBB-2EC9EF5A8E1D}"/>
    <cellStyle name="Valuta 2 3 3 2 7" xfId="919" xr:uid="{00000000-0005-0000-0000-000070070000}"/>
    <cellStyle name="Valuta 2 3 3 2 7 2" xfId="3805" xr:uid="{F058E51B-580A-4F6A-B5FD-11BFD0A5F8F6}"/>
    <cellStyle name="Valuta 2 3 3 2 8" xfId="3335" xr:uid="{26F614F9-99BC-4290-9620-095B70FE10BA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4922" xr:uid="{4FF9409A-A239-40D1-AF64-415C14C1A9E0}"/>
    <cellStyle name="Valuta 2 3 3 3 2 3" xfId="1694" xr:uid="{00000000-0005-0000-0000-000074070000}"/>
    <cellStyle name="Valuta 2 3 3 3 2 3 2" xfId="4580" xr:uid="{DDDB3265-11C6-416C-9B50-0A6CF42634DA}"/>
    <cellStyle name="Valuta 2 3 3 3 2 4" xfId="1261" xr:uid="{00000000-0005-0000-0000-000075070000}"/>
    <cellStyle name="Valuta 2 3 3 3 2 4 2" xfId="4147" xr:uid="{6C88A9B3-0ED9-4348-9A6F-CC35FEDC0B40}"/>
    <cellStyle name="Valuta 2 3 3 3 2 5" xfId="3577" xr:uid="{1DC5D636-EEBB-4F57-A125-8CBA7F555287}"/>
    <cellStyle name="Valuta 2 3 3 3 3" xfId="1873" xr:uid="{00000000-0005-0000-0000-000076070000}"/>
    <cellStyle name="Valuta 2 3 3 3 3 2" xfId="4755" xr:uid="{E109E988-AF4E-4D34-894A-44B63286A4F0}"/>
    <cellStyle name="Valuta 2 3 3 3 4" xfId="1481" xr:uid="{00000000-0005-0000-0000-000077070000}"/>
    <cellStyle name="Valuta 2 3 3 3 4 2" xfId="4367" xr:uid="{503999D5-0A1B-46CC-98DB-7770BCA27ABC}"/>
    <cellStyle name="Valuta 2 3 3 3 5" xfId="970" xr:uid="{00000000-0005-0000-0000-000078070000}"/>
    <cellStyle name="Valuta 2 3 3 3 5 2" xfId="3856" xr:uid="{6AE201CD-7F8B-49F2-BBC7-055981741CE5}"/>
    <cellStyle name="Valuta 2 3 3 3 6" xfId="3385" xr:uid="{0DB2ECCC-BF9F-4159-8D3A-F4454FE25EDC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842" xr:uid="{73A8FEB4-9AB9-45BA-8E32-404FCE82778E}"/>
    <cellStyle name="Valuta 2 3 3 5 3" xfId="1602" xr:uid="{00000000-0005-0000-0000-00007C070000}"/>
    <cellStyle name="Valuta 2 3 3 5 3 2" xfId="4488" xr:uid="{64FD3A1F-FCDE-49A4-A302-553BCD65ACAA}"/>
    <cellStyle name="Valuta 2 3 3 5 4" xfId="1169" xr:uid="{00000000-0005-0000-0000-00007D070000}"/>
    <cellStyle name="Valuta 2 3 3 5 4 2" xfId="4055" xr:uid="{26A89BE5-988F-4762-BA53-B2BB6DF1216C}"/>
    <cellStyle name="Valuta 2 3 3 5 5" xfId="3485" xr:uid="{15B3BBEF-DFAA-4B84-A248-3CF1D70216F2}"/>
    <cellStyle name="Valuta 2 3 3 6" xfId="1793" xr:uid="{00000000-0005-0000-0000-00007E070000}"/>
    <cellStyle name="Valuta 2 3 3 6 2" xfId="4675" xr:uid="{64E79D4B-075D-4319-8BF2-FE0C1881F806}"/>
    <cellStyle name="Valuta 2 3 3 7" xfId="1387" xr:uid="{00000000-0005-0000-0000-00007F070000}"/>
    <cellStyle name="Valuta 2 3 3 7 2" xfId="4273" xr:uid="{5C74724E-E14B-49BC-8767-A5F0E9157F83}"/>
    <cellStyle name="Valuta 2 3 3 8" xfId="873" xr:uid="{00000000-0005-0000-0000-000080070000}"/>
    <cellStyle name="Valuta 2 3 3 8 2" xfId="3759" xr:uid="{BA5F7947-2970-4CDA-BD3F-54386A9583E2}"/>
    <cellStyle name="Valuta 2 3 3 9" xfId="3295" xr:uid="{A88CA846-429D-45B6-B230-4FADCCAC3799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4946" xr:uid="{9E8BF5F6-555E-4C17-A16F-768C454C9819}"/>
    <cellStyle name="Valuta 2 3 4 2 2 3" xfId="1723" xr:uid="{00000000-0005-0000-0000-000085070000}"/>
    <cellStyle name="Valuta 2 3 4 2 2 3 2" xfId="4609" xr:uid="{1E6BBD55-86D2-4F70-BE49-06117059B2C6}"/>
    <cellStyle name="Valuta 2 3 4 2 2 4" xfId="1290" xr:uid="{00000000-0005-0000-0000-000086070000}"/>
    <cellStyle name="Valuta 2 3 4 2 2 4 2" xfId="4176" xr:uid="{88DB94F6-2E47-4659-AC83-549FA2548354}"/>
    <cellStyle name="Valuta 2 3 4 2 2 5" xfId="3606" xr:uid="{871CCA82-8FAA-4049-8F40-E7EC4FEF4120}"/>
    <cellStyle name="Valuta 2 3 4 2 3" xfId="1897" xr:uid="{00000000-0005-0000-0000-000087070000}"/>
    <cellStyle name="Valuta 2 3 4 2 3 2" xfId="4779" xr:uid="{9D1FF091-0CCD-478A-8F32-BF630B53A8CA}"/>
    <cellStyle name="Valuta 2 3 4 2 4" xfId="1510" xr:uid="{00000000-0005-0000-0000-000088070000}"/>
    <cellStyle name="Valuta 2 3 4 2 4 2" xfId="4396" xr:uid="{76384CBE-ADC1-45D9-94DF-A8014933C7E6}"/>
    <cellStyle name="Valuta 2 3 4 2 5" xfId="999" xr:uid="{00000000-0005-0000-0000-000089070000}"/>
    <cellStyle name="Valuta 2 3 4 2 5 2" xfId="3885" xr:uid="{E0AAF1CD-9629-4360-A75A-AC7339CBF3E4}"/>
    <cellStyle name="Valuta 2 3 4 2 6" xfId="3414" xr:uid="{34F48B43-042A-4BBA-9CF9-E53496D74C61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866" xr:uid="{79F59F83-C424-4883-9D53-8F4E5558055A}"/>
    <cellStyle name="Valuta 2 3 4 4 3" xfId="1628" xr:uid="{00000000-0005-0000-0000-00008D070000}"/>
    <cellStyle name="Valuta 2 3 4 4 3 2" xfId="4514" xr:uid="{AFBB2FE8-1E98-461B-AC20-7CE52FAAE1FE}"/>
    <cellStyle name="Valuta 2 3 4 4 4" xfId="1195" xr:uid="{00000000-0005-0000-0000-00008E070000}"/>
    <cellStyle name="Valuta 2 3 4 4 4 2" xfId="4081" xr:uid="{7DED04AA-B15D-4550-81EF-42DB26B96681}"/>
    <cellStyle name="Valuta 2 3 4 4 5" xfId="3511" xr:uid="{D3FBCBFF-F083-4B63-87C7-44CC4F1819E8}"/>
    <cellStyle name="Valuta 2 3 4 5" xfId="1817" xr:uid="{00000000-0005-0000-0000-00008F070000}"/>
    <cellStyle name="Valuta 2 3 4 5 2" xfId="4699" xr:uid="{63ECC229-3FE7-4A8D-A4DB-7684C3BE12FC}"/>
    <cellStyle name="Valuta 2 3 4 6" xfId="1415" xr:uid="{00000000-0005-0000-0000-000090070000}"/>
    <cellStyle name="Valuta 2 3 4 6 2" xfId="4301" xr:uid="{62E3BD6D-2AFB-49E6-B648-0161EDFA7596}"/>
    <cellStyle name="Valuta 2 3 4 7" xfId="903" xr:uid="{00000000-0005-0000-0000-000091070000}"/>
    <cellStyle name="Valuta 2 3 4 7 2" xfId="3789" xr:uid="{C7D76B9D-BBD4-465F-933D-C13A09AA2023}"/>
    <cellStyle name="Valuta 2 3 4 8" xfId="3319" xr:uid="{B52FE0B4-8BCC-43C7-A7E5-639EE0878907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06" xr:uid="{F83B0BC6-F9A1-4AB9-93AA-DBAAEDB3A73D}"/>
    <cellStyle name="Valuta 2 3 5 2 3" xfId="1678" xr:uid="{00000000-0005-0000-0000-000095070000}"/>
    <cellStyle name="Valuta 2 3 5 2 3 2" xfId="4564" xr:uid="{5CB98F4D-2B23-4874-8F1C-80F06B414F97}"/>
    <cellStyle name="Valuta 2 3 5 2 4" xfId="1245" xr:uid="{00000000-0005-0000-0000-000096070000}"/>
    <cellStyle name="Valuta 2 3 5 2 4 2" xfId="4131" xr:uid="{93D5337F-77D1-4BB0-8476-C9EF3BDE3EED}"/>
    <cellStyle name="Valuta 2 3 5 2 5" xfId="3561" xr:uid="{92FA55BC-6DC4-40AE-A56C-4777ABCB2E0E}"/>
    <cellStyle name="Valuta 2 3 5 3" xfId="1857" xr:uid="{00000000-0005-0000-0000-000097070000}"/>
    <cellStyle name="Valuta 2 3 5 3 2" xfId="4739" xr:uid="{D714416F-D4B1-4E65-9E3A-EF9DFFA207B4}"/>
    <cellStyle name="Valuta 2 3 5 4" xfId="1465" xr:uid="{00000000-0005-0000-0000-000098070000}"/>
    <cellStyle name="Valuta 2 3 5 4 2" xfId="4351" xr:uid="{2EC89E2A-5F39-4F12-B607-82B212C3E81C}"/>
    <cellStyle name="Valuta 2 3 5 5" xfId="954" xr:uid="{00000000-0005-0000-0000-000099070000}"/>
    <cellStyle name="Valuta 2 3 5 5 2" xfId="3840" xr:uid="{E52D1A43-2DC2-407D-BB71-289C79E5B5D8}"/>
    <cellStyle name="Valuta 2 3 5 6" xfId="3369" xr:uid="{CCFC9EDB-0E68-47FB-80CA-8A7D6159BC26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826" xr:uid="{7C972E1B-E53C-4D55-A5F1-B7E4CD96C83D}"/>
    <cellStyle name="Valuta 2 3 7 2 3" xfId="1586" xr:uid="{00000000-0005-0000-0000-00009E070000}"/>
    <cellStyle name="Valuta 2 3 7 2 3 2" xfId="4472" xr:uid="{C51FDDC7-D65A-4D93-A861-5A75BE443DDF}"/>
    <cellStyle name="Valuta 2 3 7 2 4" xfId="1153" xr:uid="{00000000-0005-0000-0000-00009F070000}"/>
    <cellStyle name="Valuta 2 3 7 2 4 2" xfId="4039" xr:uid="{47B99179-B75C-46A5-A488-BF2D33AAE27D}"/>
    <cellStyle name="Valuta 2 3 7 2 5" xfId="3469" xr:uid="{16BEFC42-073F-40B9-82B4-7E423D9ADC5B}"/>
    <cellStyle name="Valuta 2 3 7 3" xfId="1777" xr:uid="{00000000-0005-0000-0000-0000A0070000}"/>
    <cellStyle name="Valuta 2 3 7 3 2" xfId="4659" xr:uid="{3FA1429F-7022-45B0-BF32-5CA484978D26}"/>
    <cellStyle name="Valuta 2 3 7 4" xfId="1371" xr:uid="{00000000-0005-0000-0000-0000A1070000}"/>
    <cellStyle name="Valuta 2 3 7 4 2" xfId="4257" xr:uid="{26473DFD-1EEE-4A88-8DB3-66727C0C7622}"/>
    <cellStyle name="Valuta 2 3 7 5" xfId="857" xr:uid="{00000000-0005-0000-0000-0000A2070000}"/>
    <cellStyle name="Valuta 2 3 7 5 2" xfId="3743" xr:uid="{D295C8E2-EBE9-4FBE-B1D7-4D22D55B0D75}"/>
    <cellStyle name="Valuta 2 3 7 6" xfId="3279" xr:uid="{6F8A4284-E08B-4F84-AE5F-CEC2285B7E38}"/>
    <cellStyle name="Valuta 2 3 8" xfId="572" xr:uid="{00000000-0005-0000-0000-0000A3070000}"/>
    <cellStyle name="Valuta 2 3 8 2" xfId="1936" xr:uid="{00000000-0005-0000-0000-0000A4070000}"/>
    <cellStyle name="Valuta 2 3 8 2 2" xfId="4818" xr:uid="{83E39112-192C-49C9-BC81-845C60DF2EC9}"/>
    <cellStyle name="Valuta 2 3 8 3" xfId="1576" xr:uid="{00000000-0005-0000-0000-0000A5070000}"/>
    <cellStyle name="Valuta 2 3 8 3 2" xfId="4462" xr:uid="{0B74A358-354D-402E-B172-D37F71C9F357}"/>
    <cellStyle name="Valuta 2 3 8 4" xfId="1143" xr:uid="{00000000-0005-0000-0000-0000A6070000}"/>
    <cellStyle name="Valuta 2 3 8 4 2" xfId="4029" xr:uid="{602A932D-B888-4E23-9C51-24CC30122A3E}"/>
    <cellStyle name="Valuta 2 3 8 5" xfId="3459" xr:uid="{FB579358-A963-456B-B51C-36BC089CDF4F}"/>
    <cellStyle name="Valuta 2 3 9" xfId="1769" xr:uid="{00000000-0005-0000-0000-0000A7070000}"/>
    <cellStyle name="Valuta 2 3 9 2" xfId="4651" xr:uid="{BAB8BB4F-DFE0-42CA-8280-84A0B03EBCA4}"/>
    <cellStyle name="Valuta 2 4" xfId="181" xr:uid="{00000000-0005-0000-0000-0000A8070000}"/>
    <cellStyle name="Valuta 2 4 10" xfId="3281" xr:uid="{20A5E387-B072-4483-8A6B-61FA2F1F4539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4972" xr:uid="{F937CEC8-60F4-4839-9CED-D2BEA130AFA0}"/>
    <cellStyle name="Valuta 2 4 2 2 2 2 3" xfId="1749" xr:uid="{00000000-0005-0000-0000-0000AE070000}"/>
    <cellStyle name="Valuta 2 4 2 2 2 2 3 2" xfId="4635" xr:uid="{43C1977C-B282-4D56-8903-636AC5CBE777}"/>
    <cellStyle name="Valuta 2 4 2 2 2 2 4" xfId="1316" xr:uid="{00000000-0005-0000-0000-0000AF070000}"/>
    <cellStyle name="Valuta 2 4 2 2 2 2 4 2" xfId="4202" xr:uid="{0232BC71-EF16-429A-B328-E72CA64F0DD1}"/>
    <cellStyle name="Valuta 2 4 2 2 2 2 5" xfId="3632" xr:uid="{4B4CEAD4-4B42-40E8-B5B4-2963D432F2BB}"/>
    <cellStyle name="Valuta 2 4 2 2 2 3" xfId="1923" xr:uid="{00000000-0005-0000-0000-0000B0070000}"/>
    <cellStyle name="Valuta 2 4 2 2 2 3 2" xfId="4805" xr:uid="{C3831E35-6E0D-4272-9FB3-3C364736B515}"/>
    <cellStyle name="Valuta 2 4 2 2 2 4" xfId="1536" xr:uid="{00000000-0005-0000-0000-0000B1070000}"/>
    <cellStyle name="Valuta 2 4 2 2 2 4 2" xfId="4422" xr:uid="{7A31A2C2-583E-43E9-A203-60998EF64819}"/>
    <cellStyle name="Valuta 2 4 2 2 2 5" xfId="1025" xr:uid="{00000000-0005-0000-0000-0000B2070000}"/>
    <cellStyle name="Valuta 2 4 2 2 2 5 2" xfId="3911" xr:uid="{1688EE07-27BB-4EFB-9685-E3FEB06D5D75}"/>
    <cellStyle name="Valuta 2 4 2 2 2 6" xfId="3440" xr:uid="{79144D80-A9A2-4535-AFB1-D445CE80C8A1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892" xr:uid="{3B61C8A5-29DD-4140-9488-D703AC9D2E32}"/>
    <cellStyle name="Valuta 2 4 2 2 4 3" xfId="1654" xr:uid="{00000000-0005-0000-0000-0000B6070000}"/>
    <cellStyle name="Valuta 2 4 2 2 4 3 2" xfId="4540" xr:uid="{F252A5B6-67C3-4726-ADB4-03591188168C}"/>
    <cellStyle name="Valuta 2 4 2 2 4 4" xfId="1221" xr:uid="{00000000-0005-0000-0000-0000B7070000}"/>
    <cellStyle name="Valuta 2 4 2 2 4 4 2" xfId="4107" xr:uid="{BF0C6125-702D-4D85-893E-FDA80BC53E18}"/>
    <cellStyle name="Valuta 2 4 2 2 4 5" xfId="3537" xr:uid="{354BECCB-D7F4-4725-9203-495CC5896C64}"/>
    <cellStyle name="Valuta 2 4 2 2 5" xfId="1843" xr:uid="{00000000-0005-0000-0000-0000B8070000}"/>
    <cellStyle name="Valuta 2 4 2 2 5 2" xfId="4725" xr:uid="{34CA2B5A-5E9C-44AB-8992-8F907D5BAE7D}"/>
    <cellStyle name="Valuta 2 4 2 2 6" xfId="1441" xr:uid="{00000000-0005-0000-0000-0000B9070000}"/>
    <cellStyle name="Valuta 2 4 2 2 6 2" xfId="4327" xr:uid="{1C580BA8-8D2C-4DE9-9ED6-0C2D97A5F8E1}"/>
    <cellStyle name="Valuta 2 4 2 2 7" xfId="929" xr:uid="{00000000-0005-0000-0000-0000BA070000}"/>
    <cellStyle name="Valuta 2 4 2 2 7 2" xfId="3815" xr:uid="{2E25A5CC-6CAC-4CB1-9D8B-84DD82DDDC06}"/>
    <cellStyle name="Valuta 2 4 2 2 8" xfId="3345" xr:uid="{3F4AA27A-44F1-492A-9F93-C657ED1497AC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4932" xr:uid="{F3727D0E-B31D-4229-929E-D27F18FAE7FC}"/>
    <cellStyle name="Valuta 2 4 2 3 2 3" xfId="1709" xr:uid="{00000000-0005-0000-0000-0000BE070000}"/>
    <cellStyle name="Valuta 2 4 2 3 2 3 2" xfId="4595" xr:uid="{87B85A31-3DB7-4776-BB3B-2FE242A1BFBD}"/>
    <cellStyle name="Valuta 2 4 2 3 2 4" xfId="1276" xr:uid="{00000000-0005-0000-0000-0000BF070000}"/>
    <cellStyle name="Valuta 2 4 2 3 2 4 2" xfId="4162" xr:uid="{7760467B-1C35-40F5-A2EF-1EEF3CE82940}"/>
    <cellStyle name="Valuta 2 4 2 3 2 5" xfId="3592" xr:uid="{81C8D094-DF36-40D7-9450-7CA37878EFB9}"/>
    <cellStyle name="Valuta 2 4 2 3 3" xfId="1883" xr:uid="{00000000-0005-0000-0000-0000C0070000}"/>
    <cellStyle name="Valuta 2 4 2 3 3 2" xfId="4765" xr:uid="{194D4F1C-CA81-4C4F-9493-65700DC409BC}"/>
    <cellStyle name="Valuta 2 4 2 3 4" xfId="1496" xr:uid="{00000000-0005-0000-0000-0000C1070000}"/>
    <cellStyle name="Valuta 2 4 2 3 4 2" xfId="4382" xr:uid="{A6F3BF11-A46F-41F2-BD90-58F18FC36E66}"/>
    <cellStyle name="Valuta 2 4 2 3 5" xfId="985" xr:uid="{00000000-0005-0000-0000-0000C2070000}"/>
    <cellStyle name="Valuta 2 4 2 3 5 2" xfId="3871" xr:uid="{CFA4C623-BEB0-4ADB-A426-C32D074CEA12}"/>
    <cellStyle name="Valuta 2 4 2 3 6" xfId="3400" xr:uid="{E86BA37F-4193-4793-9B90-54D59EFF06F4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852" xr:uid="{F4D5963F-A987-4FD7-90CD-FA3EFF864A31}"/>
    <cellStyle name="Valuta 2 4 2 5 3" xfId="1614" xr:uid="{00000000-0005-0000-0000-0000C6070000}"/>
    <cellStyle name="Valuta 2 4 2 5 3 2" xfId="4500" xr:uid="{03532614-B0BA-4C98-8DFE-92C3F12A9072}"/>
    <cellStyle name="Valuta 2 4 2 5 4" xfId="1181" xr:uid="{00000000-0005-0000-0000-0000C7070000}"/>
    <cellStyle name="Valuta 2 4 2 5 4 2" xfId="4067" xr:uid="{4043D6B9-82B9-49FE-85A2-6F1F9AF01122}"/>
    <cellStyle name="Valuta 2 4 2 5 5" xfId="3497" xr:uid="{7B8DD50B-4D44-4401-8CCA-B08AB8B4114F}"/>
    <cellStyle name="Valuta 2 4 2 6" xfId="1803" xr:uid="{00000000-0005-0000-0000-0000C8070000}"/>
    <cellStyle name="Valuta 2 4 2 6 2" xfId="4685" xr:uid="{01B6B429-2C45-462A-B6AC-CD2C7764BA4D}"/>
    <cellStyle name="Valuta 2 4 2 7" xfId="1401" xr:uid="{00000000-0005-0000-0000-0000C9070000}"/>
    <cellStyle name="Valuta 2 4 2 7 2" xfId="4287" xr:uid="{6E3A5A4E-1968-41F3-9B18-20B0E4FECBFC}"/>
    <cellStyle name="Valuta 2 4 2 8" xfId="888" xr:uid="{00000000-0005-0000-0000-0000CA070000}"/>
    <cellStyle name="Valuta 2 4 2 8 2" xfId="3774" xr:uid="{9BA664B4-0075-4379-97AF-C54190234538}"/>
    <cellStyle name="Valuta 2 4 2 9" xfId="3305" xr:uid="{89CB6ECD-CCBA-4B9A-8FC8-8A3BCA05BB71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4948" xr:uid="{8DA46895-3D79-4A74-99ED-73CA4FE41F3E}"/>
    <cellStyle name="Valuta 2 4 3 2 2 3" xfId="1725" xr:uid="{00000000-0005-0000-0000-0000CF070000}"/>
    <cellStyle name="Valuta 2 4 3 2 2 3 2" xfId="4611" xr:uid="{339D61FD-53B6-4CF8-B8BB-7D1C69BB3363}"/>
    <cellStyle name="Valuta 2 4 3 2 2 4" xfId="1292" xr:uid="{00000000-0005-0000-0000-0000D0070000}"/>
    <cellStyle name="Valuta 2 4 3 2 2 4 2" xfId="4178" xr:uid="{ED0B1A95-E9DF-48BD-8ECD-1033438585FC}"/>
    <cellStyle name="Valuta 2 4 3 2 2 5" xfId="3608" xr:uid="{B4BB3DD3-92E1-4E5F-A821-F6A020D76775}"/>
    <cellStyle name="Valuta 2 4 3 2 3" xfId="1899" xr:uid="{00000000-0005-0000-0000-0000D1070000}"/>
    <cellStyle name="Valuta 2 4 3 2 3 2" xfId="4781" xr:uid="{F45D8474-26E4-4FD4-AEB2-F66EB4E23DD2}"/>
    <cellStyle name="Valuta 2 4 3 2 4" xfId="1512" xr:uid="{00000000-0005-0000-0000-0000D2070000}"/>
    <cellStyle name="Valuta 2 4 3 2 4 2" xfId="4398" xr:uid="{DDD5A237-D3D2-44BF-9CD2-E572CC3D321F}"/>
    <cellStyle name="Valuta 2 4 3 2 5" xfId="1001" xr:uid="{00000000-0005-0000-0000-0000D3070000}"/>
    <cellStyle name="Valuta 2 4 3 2 5 2" xfId="3887" xr:uid="{0980EB9D-8131-4940-B55E-3C70F1018952}"/>
    <cellStyle name="Valuta 2 4 3 2 6" xfId="3416" xr:uid="{FAFE3E95-C339-4ABC-B34E-8551CCE38B2E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868" xr:uid="{D94294F3-1292-4354-9E1F-8C502A84B8B8}"/>
    <cellStyle name="Valuta 2 4 3 4 3" xfId="1630" xr:uid="{00000000-0005-0000-0000-0000D7070000}"/>
    <cellStyle name="Valuta 2 4 3 4 3 2" xfId="4516" xr:uid="{499E3C70-9799-499A-A057-B09DB84AB91F}"/>
    <cellStyle name="Valuta 2 4 3 4 4" xfId="1197" xr:uid="{00000000-0005-0000-0000-0000D8070000}"/>
    <cellStyle name="Valuta 2 4 3 4 4 2" xfId="4083" xr:uid="{3F314E07-DD43-4E8A-B2D5-9509C168E0F6}"/>
    <cellStyle name="Valuta 2 4 3 4 5" xfId="3513" xr:uid="{DC8E608B-1181-4AC8-A143-31715E78D000}"/>
    <cellStyle name="Valuta 2 4 3 5" xfId="1819" xr:uid="{00000000-0005-0000-0000-0000D9070000}"/>
    <cellStyle name="Valuta 2 4 3 5 2" xfId="4701" xr:uid="{ADA605B7-2C29-4560-A11D-6F65BB26CB22}"/>
    <cellStyle name="Valuta 2 4 3 6" xfId="1417" xr:uid="{00000000-0005-0000-0000-0000DA070000}"/>
    <cellStyle name="Valuta 2 4 3 6 2" xfId="4303" xr:uid="{E1400276-B850-4CE6-A235-A27DCE6AE91C}"/>
    <cellStyle name="Valuta 2 4 3 7" xfId="905" xr:uid="{00000000-0005-0000-0000-0000DB070000}"/>
    <cellStyle name="Valuta 2 4 3 7 2" xfId="3791" xr:uid="{EC5F6CA3-07FB-41C5-96BF-D600C0FB7D51}"/>
    <cellStyle name="Valuta 2 4 3 8" xfId="3321" xr:uid="{DEA4FC23-1982-4D97-B1BB-E015B276602A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08" xr:uid="{373FC385-389C-4509-A2CF-AC453AAACE55}"/>
    <cellStyle name="Valuta 2 4 4 2 3" xfId="1680" xr:uid="{00000000-0005-0000-0000-0000DF070000}"/>
    <cellStyle name="Valuta 2 4 4 2 3 2" xfId="4566" xr:uid="{0F8791D5-F7DC-4D25-8810-C0D0E7AE6601}"/>
    <cellStyle name="Valuta 2 4 4 2 4" xfId="1247" xr:uid="{00000000-0005-0000-0000-0000E0070000}"/>
    <cellStyle name="Valuta 2 4 4 2 4 2" xfId="4133" xr:uid="{7A16FF75-2672-48E2-9CA3-CBDB476CEBFD}"/>
    <cellStyle name="Valuta 2 4 4 2 5" xfId="3563" xr:uid="{D7C396C1-0CBA-4733-A319-4212083C8262}"/>
    <cellStyle name="Valuta 2 4 4 3" xfId="1859" xr:uid="{00000000-0005-0000-0000-0000E1070000}"/>
    <cellStyle name="Valuta 2 4 4 3 2" xfId="4741" xr:uid="{B7239371-44BC-4196-9DF5-3A041598A59B}"/>
    <cellStyle name="Valuta 2 4 4 4" xfId="1467" xr:uid="{00000000-0005-0000-0000-0000E2070000}"/>
    <cellStyle name="Valuta 2 4 4 4 2" xfId="4353" xr:uid="{8C18B85F-6271-454A-A1CA-3E16391E77CC}"/>
    <cellStyle name="Valuta 2 4 4 5" xfId="956" xr:uid="{00000000-0005-0000-0000-0000E3070000}"/>
    <cellStyle name="Valuta 2 4 4 5 2" xfId="3842" xr:uid="{732D9758-5129-42A7-94F0-100DD4207229}"/>
    <cellStyle name="Valuta 2 4 4 6" xfId="3371" xr:uid="{C8495399-546B-4F2A-AF7E-5F23D856925F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828" xr:uid="{DE621C40-170D-438F-8647-EE561E70B9C6}"/>
    <cellStyle name="Valuta 2 4 6 3" xfId="1588" xr:uid="{00000000-0005-0000-0000-0000E7070000}"/>
    <cellStyle name="Valuta 2 4 6 3 2" xfId="4474" xr:uid="{6B6AF59F-971D-421D-9D89-83D10A40D0C9}"/>
    <cellStyle name="Valuta 2 4 6 4" xfId="1155" xr:uid="{00000000-0005-0000-0000-0000E8070000}"/>
    <cellStyle name="Valuta 2 4 6 4 2" xfId="4041" xr:uid="{BE17A95F-0FA3-423E-90E8-096AD7B4623C}"/>
    <cellStyle name="Valuta 2 4 6 5" xfId="3471" xr:uid="{E4D91734-4517-4D5E-A55F-519D1BAD5AFE}"/>
    <cellStyle name="Valuta 2 4 7" xfId="1779" xr:uid="{00000000-0005-0000-0000-0000E9070000}"/>
    <cellStyle name="Valuta 2 4 7 2" xfId="4661" xr:uid="{D9DBCD06-D630-4050-8A4E-B7BE29AC68C5}"/>
    <cellStyle name="Valuta 2 4 8" xfId="1373" xr:uid="{00000000-0005-0000-0000-0000EA070000}"/>
    <cellStyle name="Valuta 2 4 8 2" xfId="4259" xr:uid="{B73049AC-54BF-4A0B-B1C1-EE3D4EFAAF59}"/>
    <cellStyle name="Valuta 2 4 9" xfId="859" xr:uid="{00000000-0005-0000-0000-0000EB070000}"/>
    <cellStyle name="Valuta 2 4 9 2" xfId="3745" xr:uid="{BECBF9A8-7920-4BCF-BA04-5E052115C1D4}"/>
    <cellStyle name="Valuta 2 5" xfId="183" xr:uid="{00000000-0005-0000-0000-0000EC070000}"/>
    <cellStyle name="Valuta 2 5 10" xfId="3283" xr:uid="{6C91B07D-8C38-445D-A71C-76FEBA45EE01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4974" xr:uid="{6790DCF5-10B6-43D4-9FD8-710491A3A31A}"/>
    <cellStyle name="Valuta 2 5 2 2 2 2 3" xfId="1751" xr:uid="{00000000-0005-0000-0000-0000F2070000}"/>
    <cellStyle name="Valuta 2 5 2 2 2 2 3 2" xfId="4637" xr:uid="{CC0113F5-85CA-4C72-B2C0-DF29F0C2B6EA}"/>
    <cellStyle name="Valuta 2 5 2 2 2 2 4" xfId="1318" xr:uid="{00000000-0005-0000-0000-0000F3070000}"/>
    <cellStyle name="Valuta 2 5 2 2 2 2 4 2" xfId="4204" xr:uid="{19D8D3A9-E2C3-4491-BA57-66C99AE90A71}"/>
    <cellStyle name="Valuta 2 5 2 2 2 2 5" xfId="3634" xr:uid="{27E41958-59A6-465D-BB31-5A7AD77AF549}"/>
    <cellStyle name="Valuta 2 5 2 2 2 3" xfId="1925" xr:uid="{00000000-0005-0000-0000-0000F4070000}"/>
    <cellStyle name="Valuta 2 5 2 2 2 3 2" xfId="4807" xr:uid="{BA43B735-3E89-49B7-9AAE-13CADA92978F}"/>
    <cellStyle name="Valuta 2 5 2 2 2 4" xfId="1538" xr:uid="{00000000-0005-0000-0000-0000F5070000}"/>
    <cellStyle name="Valuta 2 5 2 2 2 4 2" xfId="4424" xr:uid="{87F1982A-87BC-4596-A140-36040B20B292}"/>
    <cellStyle name="Valuta 2 5 2 2 2 5" xfId="1027" xr:uid="{00000000-0005-0000-0000-0000F6070000}"/>
    <cellStyle name="Valuta 2 5 2 2 2 5 2" xfId="3913" xr:uid="{C3AFDEB2-9D15-47B6-9B0C-9BE9E7800BA9}"/>
    <cellStyle name="Valuta 2 5 2 2 2 6" xfId="3442" xr:uid="{4E9D09F6-03FB-4EAB-B94F-ACAB8AA54BAC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894" xr:uid="{9BF57B15-E8B3-4393-BE51-ABA9E431008B}"/>
    <cellStyle name="Valuta 2 5 2 2 4 3" xfId="1656" xr:uid="{00000000-0005-0000-0000-0000FA070000}"/>
    <cellStyle name="Valuta 2 5 2 2 4 3 2" xfId="4542" xr:uid="{8FBC204D-77C0-40AE-BE68-99EB3DB4BFD5}"/>
    <cellStyle name="Valuta 2 5 2 2 4 4" xfId="1223" xr:uid="{00000000-0005-0000-0000-0000FB070000}"/>
    <cellStyle name="Valuta 2 5 2 2 4 4 2" xfId="4109" xr:uid="{7A7ACA14-DEC3-4CBB-8184-BCDD33FC7A14}"/>
    <cellStyle name="Valuta 2 5 2 2 4 5" xfId="3539" xr:uid="{97BCCC22-67D1-412B-9DED-ACFE8ADAAD19}"/>
    <cellStyle name="Valuta 2 5 2 2 5" xfId="1845" xr:uid="{00000000-0005-0000-0000-0000FC070000}"/>
    <cellStyle name="Valuta 2 5 2 2 5 2" xfId="4727" xr:uid="{45402FDF-E26E-4712-A9FC-269D0EA49CF0}"/>
    <cellStyle name="Valuta 2 5 2 2 6" xfId="1443" xr:uid="{00000000-0005-0000-0000-0000FD070000}"/>
    <cellStyle name="Valuta 2 5 2 2 6 2" xfId="4329" xr:uid="{7AE02B13-D967-445B-9302-7C40DB62C98C}"/>
    <cellStyle name="Valuta 2 5 2 2 7" xfId="931" xr:uid="{00000000-0005-0000-0000-0000FE070000}"/>
    <cellStyle name="Valuta 2 5 2 2 7 2" xfId="3817" xr:uid="{4ED5DAD3-AB8F-4F29-9C2D-393C5C0920AE}"/>
    <cellStyle name="Valuta 2 5 2 2 8" xfId="3347" xr:uid="{DFB8CDA4-0EE2-4101-A413-CE1DD4FF9B2E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4934" xr:uid="{1AC6E219-17A8-4B77-AE1D-C41EFE5870DA}"/>
    <cellStyle name="Valuta 2 5 2 3 2 3" xfId="1711" xr:uid="{00000000-0005-0000-0000-000002080000}"/>
    <cellStyle name="Valuta 2 5 2 3 2 3 2" xfId="4597" xr:uid="{6E24915B-2E1A-438E-A851-FF597730741B}"/>
    <cellStyle name="Valuta 2 5 2 3 2 4" xfId="1278" xr:uid="{00000000-0005-0000-0000-000003080000}"/>
    <cellStyle name="Valuta 2 5 2 3 2 4 2" xfId="4164" xr:uid="{29FB9A8A-D76C-43B2-A353-D36FC2A8A9B4}"/>
    <cellStyle name="Valuta 2 5 2 3 2 5" xfId="3594" xr:uid="{2FE3684F-6668-42D9-B3AA-7A1355863F21}"/>
    <cellStyle name="Valuta 2 5 2 3 3" xfId="1885" xr:uid="{00000000-0005-0000-0000-000004080000}"/>
    <cellStyle name="Valuta 2 5 2 3 3 2" xfId="4767" xr:uid="{FA95A5C0-AC8B-462A-8D39-120F19684F74}"/>
    <cellStyle name="Valuta 2 5 2 3 4" xfId="1498" xr:uid="{00000000-0005-0000-0000-000005080000}"/>
    <cellStyle name="Valuta 2 5 2 3 4 2" xfId="4384" xr:uid="{1843A30C-9C80-455A-8EC8-1BF4FC0DA89A}"/>
    <cellStyle name="Valuta 2 5 2 3 5" xfId="987" xr:uid="{00000000-0005-0000-0000-000006080000}"/>
    <cellStyle name="Valuta 2 5 2 3 5 2" xfId="3873" xr:uid="{8A7B3AA7-E721-4E4B-B7B2-D18ABEBC4A4B}"/>
    <cellStyle name="Valuta 2 5 2 3 6" xfId="3402" xr:uid="{ED88FBB1-3337-4E54-AA88-EF1950C459C3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854" xr:uid="{83BC4580-9B42-41DF-AD3B-DE1B2E152486}"/>
    <cellStyle name="Valuta 2 5 2 5 3" xfId="1616" xr:uid="{00000000-0005-0000-0000-00000A080000}"/>
    <cellStyle name="Valuta 2 5 2 5 3 2" xfId="4502" xr:uid="{1DA68CC5-C2C5-40EB-8838-28542A408FD6}"/>
    <cellStyle name="Valuta 2 5 2 5 4" xfId="1183" xr:uid="{00000000-0005-0000-0000-00000B080000}"/>
    <cellStyle name="Valuta 2 5 2 5 4 2" xfId="4069" xr:uid="{ADDD94E0-9EE7-449A-82B5-0E28D7E06DBE}"/>
    <cellStyle name="Valuta 2 5 2 5 5" xfId="3499" xr:uid="{6B56ED34-8A1A-4707-8D0B-5F18BCC32146}"/>
    <cellStyle name="Valuta 2 5 2 6" xfId="1805" xr:uid="{00000000-0005-0000-0000-00000C080000}"/>
    <cellStyle name="Valuta 2 5 2 6 2" xfId="4687" xr:uid="{21D5581C-FF70-4D9B-A6FB-4C83AFE998CB}"/>
    <cellStyle name="Valuta 2 5 2 7" xfId="1403" xr:uid="{00000000-0005-0000-0000-00000D080000}"/>
    <cellStyle name="Valuta 2 5 2 7 2" xfId="4289" xr:uid="{0741224B-8790-4F9B-A892-6B85DC58E289}"/>
    <cellStyle name="Valuta 2 5 2 8" xfId="890" xr:uid="{00000000-0005-0000-0000-00000E080000}"/>
    <cellStyle name="Valuta 2 5 2 8 2" xfId="3776" xr:uid="{4C87901C-1CCD-4913-AF23-D3A959DEDF5D}"/>
    <cellStyle name="Valuta 2 5 2 9" xfId="3307" xr:uid="{C11503A5-FCB1-4C90-A409-FBE2FCAA6B5C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4950" xr:uid="{7FDFBF7D-4CC0-44E3-8388-1C1C2245B738}"/>
    <cellStyle name="Valuta 2 5 3 2 2 3" xfId="1727" xr:uid="{00000000-0005-0000-0000-000013080000}"/>
    <cellStyle name="Valuta 2 5 3 2 2 3 2" xfId="4613" xr:uid="{09D027D0-6AF4-4626-9DA1-34C0EC6C340D}"/>
    <cellStyle name="Valuta 2 5 3 2 2 4" xfId="1294" xr:uid="{00000000-0005-0000-0000-000014080000}"/>
    <cellStyle name="Valuta 2 5 3 2 2 4 2" xfId="4180" xr:uid="{01F8FE31-14BA-4DB9-86FB-F1057A82FBD4}"/>
    <cellStyle name="Valuta 2 5 3 2 2 5" xfId="3610" xr:uid="{FF2AC990-201D-40A4-8A98-4285564B66BF}"/>
    <cellStyle name="Valuta 2 5 3 2 3" xfId="1901" xr:uid="{00000000-0005-0000-0000-000015080000}"/>
    <cellStyle name="Valuta 2 5 3 2 3 2" xfId="4783" xr:uid="{1FBB8980-0F87-4931-B0BD-5BAF2E9667C7}"/>
    <cellStyle name="Valuta 2 5 3 2 4" xfId="1514" xr:uid="{00000000-0005-0000-0000-000016080000}"/>
    <cellStyle name="Valuta 2 5 3 2 4 2" xfId="4400" xr:uid="{FE8D2368-30EA-4E64-B26A-096D1361EAA7}"/>
    <cellStyle name="Valuta 2 5 3 2 5" xfId="1003" xr:uid="{00000000-0005-0000-0000-000017080000}"/>
    <cellStyle name="Valuta 2 5 3 2 5 2" xfId="3889" xr:uid="{0D58D49B-03B3-4D0E-A6DD-5A77C73D5393}"/>
    <cellStyle name="Valuta 2 5 3 2 6" xfId="3418" xr:uid="{C93C6390-CE10-4C60-943A-F198CD7A651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870" xr:uid="{A8F7F51F-AE7D-4276-BEE1-502F0CD81C63}"/>
    <cellStyle name="Valuta 2 5 3 4 3" xfId="1632" xr:uid="{00000000-0005-0000-0000-00001B080000}"/>
    <cellStyle name="Valuta 2 5 3 4 3 2" xfId="4518" xr:uid="{310755F1-F043-4F7D-AC2C-C6DA636E7430}"/>
    <cellStyle name="Valuta 2 5 3 4 4" xfId="1199" xr:uid="{00000000-0005-0000-0000-00001C080000}"/>
    <cellStyle name="Valuta 2 5 3 4 4 2" xfId="4085" xr:uid="{5CA9FF63-0674-4459-9843-30E680CE8E4F}"/>
    <cellStyle name="Valuta 2 5 3 4 5" xfId="3515" xr:uid="{81D84502-A1B7-4EA6-9F28-5E8A7ECE1330}"/>
    <cellStyle name="Valuta 2 5 3 5" xfId="1821" xr:uid="{00000000-0005-0000-0000-00001D080000}"/>
    <cellStyle name="Valuta 2 5 3 5 2" xfId="4703" xr:uid="{17E757FD-8DAB-4B9B-9AB7-0AD5D3DE2310}"/>
    <cellStyle name="Valuta 2 5 3 6" xfId="1419" xr:uid="{00000000-0005-0000-0000-00001E080000}"/>
    <cellStyle name="Valuta 2 5 3 6 2" xfId="4305" xr:uid="{8E8875DA-B9DE-458D-A83B-282D3AC52201}"/>
    <cellStyle name="Valuta 2 5 3 7" xfId="907" xr:uid="{00000000-0005-0000-0000-00001F080000}"/>
    <cellStyle name="Valuta 2 5 3 7 2" xfId="3793" xr:uid="{6FB3EAA3-A1E8-42F1-B104-576B38AD6239}"/>
    <cellStyle name="Valuta 2 5 3 8" xfId="3323" xr:uid="{FFE4F87D-EBB8-45E0-8458-B8A297A892D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10" xr:uid="{F101FFC2-537A-492F-B255-7265B7DD2F05}"/>
    <cellStyle name="Valuta 2 5 4 2 3" xfId="1682" xr:uid="{00000000-0005-0000-0000-000023080000}"/>
    <cellStyle name="Valuta 2 5 4 2 3 2" xfId="4568" xr:uid="{6092DE88-365B-4FDE-8213-C85372911781}"/>
    <cellStyle name="Valuta 2 5 4 2 4" xfId="1249" xr:uid="{00000000-0005-0000-0000-000024080000}"/>
    <cellStyle name="Valuta 2 5 4 2 4 2" xfId="4135" xr:uid="{DE20EBD3-9ECB-40E6-BBB4-C095E6709F43}"/>
    <cellStyle name="Valuta 2 5 4 2 5" xfId="3565" xr:uid="{ABCD1ADE-2056-4456-BDBD-D24069DEEEF6}"/>
    <cellStyle name="Valuta 2 5 4 3" xfId="1861" xr:uid="{00000000-0005-0000-0000-000025080000}"/>
    <cellStyle name="Valuta 2 5 4 3 2" xfId="4743" xr:uid="{40F7F3C4-E489-4304-B73F-C9FE22FDF068}"/>
    <cellStyle name="Valuta 2 5 4 4" xfId="1469" xr:uid="{00000000-0005-0000-0000-000026080000}"/>
    <cellStyle name="Valuta 2 5 4 4 2" xfId="4355" xr:uid="{9591C54B-FC33-4C7F-BC2E-5EFEDCB5D969}"/>
    <cellStyle name="Valuta 2 5 4 5" xfId="958" xr:uid="{00000000-0005-0000-0000-000027080000}"/>
    <cellStyle name="Valuta 2 5 4 5 2" xfId="3844" xr:uid="{1A31243A-EDAA-43BB-9FDA-7C984DCB7D96}"/>
    <cellStyle name="Valuta 2 5 4 6" xfId="3373" xr:uid="{7FE13426-AB6B-4AD1-9373-C53F6F98AB57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830" xr:uid="{005EC5B9-AAF0-4569-9982-1E5487739C68}"/>
    <cellStyle name="Valuta 2 5 6 3" xfId="1590" xr:uid="{00000000-0005-0000-0000-00002B080000}"/>
    <cellStyle name="Valuta 2 5 6 3 2" xfId="4476" xr:uid="{191F1A02-FBC8-4723-BFA5-12B1D2042A56}"/>
    <cellStyle name="Valuta 2 5 6 4" xfId="1157" xr:uid="{00000000-0005-0000-0000-00002C080000}"/>
    <cellStyle name="Valuta 2 5 6 4 2" xfId="4043" xr:uid="{2655004B-CF60-4AC8-9C8C-A20DF9ADDAFD}"/>
    <cellStyle name="Valuta 2 5 6 5" xfId="3473" xr:uid="{0D165117-EB37-4489-8B6A-127F5A970C94}"/>
    <cellStyle name="Valuta 2 5 7" xfId="1781" xr:uid="{00000000-0005-0000-0000-00002D080000}"/>
    <cellStyle name="Valuta 2 5 7 2" xfId="4663" xr:uid="{E8AFD265-A59A-46AC-9338-A5B383A14DE5}"/>
    <cellStyle name="Valuta 2 5 8" xfId="1375" xr:uid="{00000000-0005-0000-0000-00002E080000}"/>
    <cellStyle name="Valuta 2 5 8 2" xfId="4261" xr:uid="{6261BF0C-2A9B-4DC8-A709-DFE3FAA698C4}"/>
    <cellStyle name="Valuta 2 5 9" xfId="861" xr:uid="{00000000-0005-0000-0000-00002F080000}"/>
    <cellStyle name="Valuta 2 5 9 2" xfId="3747" xr:uid="{83930A99-A851-45B6-9B72-C5B8517180DF}"/>
    <cellStyle name="Valuta 2 6" xfId="185" xr:uid="{00000000-0005-0000-0000-000030080000}"/>
    <cellStyle name="Valuta 2 6 10" xfId="3285" xr:uid="{6B9689B6-DF1A-473D-A1B3-E317726B688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4976" xr:uid="{F2351FCA-1178-42CE-B644-35EA73164A6F}"/>
    <cellStyle name="Valuta 2 6 2 2 2 2 3" xfId="1753" xr:uid="{00000000-0005-0000-0000-000036080000}"/>
    <cellStyle name="Valuta 2 6 2 2 2 2 3 2" xfId="4639" xr:uid="{7749DC51-0182-420D-9487-1296E1B075EA}"/>
    <cellStyle name="Valuta 2 6 2 2 2 2 4" xfId="1320" xr:uid="{00000000-0005-0000-0000-000037080000}"/>
    <cellStyle name="Valuta 2 6 2 2 2 2 4 2" xfId="4206" xr:uid="{F75C3F1F-DC9C-4E93-A852-5180CD08CAED}"/>
    <cellStyle name="Valuta 2 6 2 2 2 2 5" xfId="3636" xr:uid="{CC8E8C91-74AD-4E78-B511-3F1805748E9C}"/>
    <cellStyle name="Valuta 2 6 2 2 2 3" xfId="1927" xr:uid="{00000000-0005-0000-0000-000038080000}"/>
    <cellStyle name="Valuta 2 6 2 2 2 3 2" xfId="4809" xr:uid="{1995C4B3-3150-4C98-A793-C71F475E6C7D}"/>
    <cellStyle name="Valuta 2 6 2 2 2 4" xfId="1540" xr:uid="{00000000-0005-0000-0000-000039080000}"/>
    <cellStyle name="Valuta 2 6 2 2 2 4 2" xfId="4426" xr:uid="{1B8EB027-EEFF-40FF-A6F2-8669F2153EF8}"/>
    <cellStyle name="Valuta 2 6 2 2 2 5" xfId="1029" xr:uid="{00000000-0005-0000-0000-00003A080000}"/>
    <cellStyle name="Valuta 2 6 2 2 2 5 2" xfId="3915" xr:uid="{C4B45CCA-BB41-4202-A777-7B3B763D89BD}"/>
    <cellStyle name="Valuta 2 6 2 2 2 6" xfId="3444" xr:uid="{D2E820F6-2999-4DB9-92FC-ECBDFEF9E6CB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896" xr:uid="{061F1CBC-EB9F-403F-A348-1AFB98F8350F}"/>
    <cellStyle name="Valuta 2 6 2 2 4 3" xfId="1658" xr:uid="{00000000-0005-0000-0000-00003E080000}"/>
    <cellStyle name="Valuta 2 6 2 2 4 3 2" xfId="4544" xr:uid="{5EE0709E-72C5-48E3-9E64-BEA85EF930C2}"/>
    <cellStyle name="Valuta 2 6 2 2 4 4" xfId="1225" xr:uid="{00000000-0005-0000-0000-00003F080000}"/>
    <cellStyle name="Valuta 2 6 2 2 4 4 2" xfId="4111" xr:uid="{4516F95B-ECC9-4F2D-BF18-8C300AFC7FF3}"/>
    <cellStyle name="Valuta 2 6 2 2 4 5" xfId="3541" xr:uid="{10579BB2-20E9-4258-B923-428858C7232E}"/>
    <cellStyle name="Valuta 2 6 2 2 5" xfId="1847" xr:uid="{00000000-0005-0000-0000-000040080000}"/>
    <cellStyle name="Valuta 2 6 2 2 5 2" xfId="4729" xr:uid="{D907C8A9-2BAC-4913-840A-47D687BF0066}"/>
    <cellStyle name="Valuta 2 6 2 2 6" xfId="1445" xr:uid="{00000000-0005-0000-0000-000041080000}"/>
    <cellStyle name="Valuta 2 6 2 2 6 2" xfId="4331" xr:uid="{EA42D8C4-21DA-4563-8AA3-B909C7DE4FF8}"/>
    <cellStyle name="Valuta 2 6 2 2 7" xfId="933" xr:uid="{00000000-0005-0000-0000-000042080000}"/>
    <cellStyle name="Valuta 2 6 2 2 7 2" xfId="3819" xr:uid="{40596EF7-1A61-4B57-8143-9E8A0B5EA480}"/>
    <cellStyle name="Valuta 2 6 2 2 8" xfId="3349" xr:uid="{4A2354EB-58F2-4C81-A95F-53A221EC195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4936" xr:uid="{07C4EEC0-184B-4D97-9E0C-61E116E69A79}"/>
    <cellStyle name="Valuta 2 6 2 3 2 3" xfId="1713" xr:uid="{00000000-0005-0000-0000-000046080000}"/>
    <cellStyle name="Valuta 2 6 2 3 2 3 2" xfId="4599" xr:uid="{C81093FE-0334-43BE-8DEA-33B85E592DC9}"/>
    <cellStyle name="Valuta 2 6 2 3 2 4" xfId="1280" xr:uid="{00000000-0005-0000-0000-000047080000}"/>
    <cellStyle name="Valuta 2 6 2 3 2 4 2" xfId="4166" xr:uid="{366F049E-19F3-41C3-89EF-FCF4B618CF7D}"/>
    <cellStyle name="Valuta 2 6 2 3 2 5" xfId="3596" xr:uid="{217DAF14-F3BB-4EFE-BD8F-07EFACF51846}"/>
    <cellStyle name="Valuta 2 6 2 3 3" xfId="1887" xr:uid="{00000000-0005-0000-0000-000048080000}"/>
    <cellStyle name="Valuta 2 6 2 3 3 2" xfId="4769" xr:uid="{B8D87A78-9950-4300-80DC-68366E5E9A73}"/>
    <cellStyle name="Valuta 2 6 2 3 4" xfId="1500" xr:uid="{00000000-0005-0000-0000-000049080000}"/>
    <cellStyle name="Valuta 2 6 2 3 4 2" xfId="4386" xr:uid="{F9F6E8AE-4722-48A3-A336-4D83BFB5330B}"/>
    <cellStyle name="Valuta 2 6 2 3 5" xfId="989" xr:uid="{00000000-0005-0000-0000-00004A080000}"/>
    <cellStyle name="Valuta 2 6 2 3 5 2" xfId="3875" xr:uid="{B493F381-C17E-4117-95B1-50C4BE5A51C7}"/>
    <cellStyle name="Valuta 2 6 2 3 6" xfId="3404" xr:uid="{69DCBAEF-E654-4F52-897A-6F640D0163C1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856" xr:uid="{D0199B84-69A5-471B-BCA1-B098543CFB12}"/>
    <cellStyle name="Valuta 2 6 2 5 3" xfId="1618" xr:uid="{00000000-0005-0000-0000-00004E080000}"/>
    <cellStyle name="Valuta 2 6 2 5 3 2" xfId="4504" xr:uid="{29CBF871-0081-4167-9DE7-EEC14CC0328F}"/>
    <cellStyle name="Valuta 2 6 2 5 4" xfId="1185" xr:uid="{00000000-0005-0000-0000-00004F080000}"/>
    <cellStyle name="Valuta 2 6 2 5 4 2" xfId="4071" xr:uid="{D39989EF-D7EE-4DA2-8B4E-141C0C3027CC}"/>
    <cellStyle name="Valuta 2 6 2 5 5" xfId="3501" xr:uid="{475136DA-0E6C-49E9-9332-D0F0F95A5DA5}"/>
    <cellStyle name="Valuta 2 6 2 6" xfId="1807" xr:uid="{00000000-0005-0000-0000-000050080000}"/>
    <cellStyle name="Valuta 2 6 2 6 2" xfId="4689" xr:uid="{2E75FCB9-957A-4C65-96ED-848D5E0C43A6}"/>
    <cellStyle name="Valuta 2 6 2 7" xfId="1405" xr:uid="{00000000-0005-0000-0000-000051080000}"/>
    <cellStyle name="Valuta 2 6 2 7 2" xfId="4291" xr:uid="{B8978AC1-86FD-45AB-94B8-EB7DB2E72EEA}"/>
    <cellStyle name="Valuta 2 6 2 8" xfId="892" xr:uid="{00000000-0005-0000-0000-000052080000}"/>
    <cellStyle name="Valuta 2 6 2 8 2" xfId="3778" xr:uid="{B77A0A96-0E6F-4020-9C98-00F335BB6519}"/>
    <cellStyle name="Valuta 2 6 2 9" xfId="3309" xr:uid="{2E949281-C27B-4D00-A43B-A9E777E6F2AC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4952" xr:uid="{D3F210DA-3EE3-4DBC-A14E-03837A47585A}"/>
    <cellStyle name="Valuta 2 6 3 2 2 3" xfId="1729" xr:uid="{00000000-0005-0000-0000-000057080000}"/>
    <cellStyle name="Valuta 2 6 3 2 2 3 2" xfId="4615" xr:uid="{A024D688-2DE6-471E-AD06-CAB6C9E49C4F}"/>
    <cellStyle name="Valuta 2 6 3 2 2 4" xfId="1296" xr:uid="{00000000-0005-0000-0000-000058080000}"/>
    <cellStyle name="Valuta 2 6 3 2 2 4 2" xfId="4182" xr:uid="{FBD251B1-A222-4090-8648-9DC6890BAA24}"/>
    <cellStyle name="Valuta 2 6 3 2 2 5" xfId="3612" xr:uid="{6216AE3D-78CD-492B-A414-419B2312E0F7}"/>
    <cellStyle name="Valuta 2 6 3 2 3" xfId="1903" xr:uid="{00000000-0005-0000-0000-000059080000}"/>
    <cellStyle name="Valuta 2 6 3 2 3 2" xfId="4785" xr:uid="{D825C205-39E9-46C4-A560-52E40E4AF5B4}"/>
    <cellStyle name="Valuta 2 6 3 2 4" xfId="1516" xr:uid="{00000000-0005-0000-0000-00005A080000}"/>
    <cellStyle name="Valuta 2 6 3 2 4 2" xfId="4402" xr:uid="{4D41B0C2-6514-4582-A9A5-379500CA2806}"/>
    <cellStyle name="Valuta 2 6 3 2 5" xfId="1005" xr:uid="{00000000-0005-0000-0000-00005B080000}"/>
    <cellStyle name="Valuta 2 6 3 2 5 2" xfId="3891" xr:uid="{64D5CFE0-D460-4A78-97F9-F050EC4704F6}"/>
    <cellStyle name="Valuta 2 6 3 2 6" xfId="3420" xr:uid="{95210E9B-C61F-48DE-BC39-66600AA4F0F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872" xr:uid="{54EF6039-1DD3-43C7-A78D-D3CB69E85B4C}"/>
    <cellStyle name="Valuta 2 6 3 4 3" xfId="1634" xr:uid="{00000000-0005-0000-0000-00005F080000}"/>
    <cellStyle name="Valuta 2 6 3 4 3 2" xfId="4520" xr:uid="{1D79B0B8-4F9F-4DAD-B1CB-3BDBB5AD974E}"/>
    <cellStyle name="Valuta 2 6 3 4 4" xfId="1201" xr:uid="{00000000-0005-0000-0000-000060080000}"/>
    <cellStyle name="Valuta 2 6 3 4 4 2" xfId="4087" xr:uid="{C2F379FB-6CE3-4291-A351-77272F6A80A8}"/>
    <cellStyle name="Valuta 2 6 3 4 5" xfId="3517" xr:uid="{0EE92374-98D6-43BE-A1BF-49BBA81CE672}"/>
    <cellStyle name="Valuta 2 6 3 5" xfId="1823" xr:uid="{00000000-0005-0000-0000-000061080000}"/>
    <cellStyle name="Valuta 2 6 3 5 2" xfId="4705" xr:uid="{56BBE300-8166-4527-85B2-522A11132FFC}"/>
    <cellStyle name="Valuta 2 6 3 6" xfId="1421" xr:uid="{00000000-0005-0000-0000-000062080000}"/>
    <cellStyle name="Valuta 2 6 3 6 2" xfId="4307" xr:uid="{3AFFCAF8-618A-406C-B3DD-1E88811DA813}"/>
    <cellStyle name="Valuta 2 6 3 7" xfId="909" xr:uid="{00000000-0005-0000-0000-000063080000}"/>
    <cellStyle name="Valuta 2 6 3 7 2" xfId="3795" xr:uid="{C47D5780-D3EF-4433-A1E9-68C848F15CD2}"/>
    <cellStyle name="Valuta 2 6 3 8" xfId="3325" xr:uid="{EEF1DFF0-5F01-4066-ABD7-277A6762845F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12" xr:uid="{0967F48E-F0E6-43D5-A025-FC905ACD2BFA}"/>
    <cellStyle name="Valuta 2 6 4 2 3" xfId="1684" xr:uid="{00000000-0005-0000-0000-000067080000}"/>
    <cellStyle name="Valuta 2 6 4 2 3 2" xfId="4570" xr:uid="{BA0401E1-FF18-4824-AF09-3BF09BEA0915}"/>
    <cellStyle name="Valuta 2 6 4 2 4" xfId="1251" xr:uid="{00000000-0005-0000-0000-000068080000}"/>
    <cellStyle name="Valuta 2 6 4 2 4 2" xfId="4137" xr:uid="{F5EB30EA-2633-4564-AA4B-25A1D20EFDBB}"/>
    <cellStyle name="Valuta 2 6 4 2 5" xfId="3567" xr:uid="{DF3E1C30-3B36-419B-A573-7E0CE7BE3ED4}"/>
    <cellStyle name="Valuta 2 6 4 3" xfId="1863" xr:uid="{00000000-0005-0000-0000-000069080000}"/>
    <cellStyle name="Valuta 2 6 4 3 2" xfId="4745" xr:uid="{72635BAF-3A8D-4664-A62F-E471C426FB4D}"/>
    <cellStyle name="Valuta 2 6 4 4" xfId="1471" xr:uid="{00000000-0005-0000-0000-00006A080000}"/>
    <cellStyle name="Valuta 2 6 4 4 2" xfId="4357" xr:uid="{2EEBD3D6-A5D6-417A-9466-896B297EDF73}"/>
    <cellStyle name="Valuta 2 6 4 5" xfId="960" xr:uid="{00000000-0005-0000-0000-00006B080000}"/>
    <cellStyle name="Valuta 2 6 4 5 2" xfId="3846" xr:uid="{C3293B6E-B62A-4E33-94DD-5911D04E48E1}"/>
    <cellStyle name="Valuta 2 6 4 6" xfId="3375" xr:uid="{BBC332A0-216F-4859-A14E-40F20E35F0C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832" xr:uid="{3DE4EEEC-3B64-4BE3-934A-D5880B656C91}"/>
    <cellStyle name="Valuta 2 6 6 3" xfId="1592" xr:uid="{00000000-0005-0000-0000-00006F080000}"/>
    <cellStyle name="Valuta 2 6 6 3 2" xfId="4478" xr:uid="{FE482067-6192-4C11-A704-333EC9399E15}"/>
    <cellStyle name="Valuta 2 6 6 4" xfId="1159" xr:uid="{00000000-0005-0000-0000-000070080000}"/>
    <cellStyle name="Valuta 2 6 6 4 2" xfId="4045" xr:uid="{F534ED39-BC54-4A80-907E-13AA0131884E}"/>
    <cellStyle name="Valuta 2 6 6 5" xfId="3475" xr:uid="{C5CA7BA1-8562-4BBC-AC11-A36B47BE7F6A}"/>
    <cellStyle name="Valuta 2 6 7" xfId="1783" xr:uid="{00000000-0005-0000-0000-000071080000}"/>
    <cellStyle name="Valuta 2 6 7 2" xfId="4665" xr:uid="{A54DAB95-BA16-4DC7-B0B5-8CC2E60681E2}"/>
    <cellStyle name="Valuta 2 6 8" xfId="1377" xr:uid="{00000000-0005-0000-0000-000072080000}"/>
    <cellStyle name="Valuta 2 6 8 2" xfId="4263" xr:uid="{BA02687F-7B4D-4685-A0FA-D07B7DF390DC}"/>
    <cellStyle name="Valuta 2 6 9" xfId="863" xr:uid="{00000000-0005-0000-0000-000073080000}"/>
    <cellStyle name="Valuta 2 6 9 2" xfId="3749" xr:uid="{8CA52507-D79D-4481-B728-9588B38F8012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4963" xr:uid="{04030835-E8B8-4266-AF90-1E73D9DFB606}"/>
    <cellStyle name="Valuta 2 7 2 2 2 3" xfId="1740" xr:uid="{00000000-0005-0000-0000-000079080000}"/>
    <cellStyle name="Valuta 2 7 2 2 2 3 2" xfId="4626" xr:uid="{F58D6BD1-33C8-4552-90B3-A8D2ED78A092}"/>
    <cellStyle name="Valuta 2 7 2 2 2 4" xfId="1307" xr:uid="{00000000-0005-0000-0000-00007A080000}"/>
    <cellStyle name="Valuta 2 7 2 2 2 4 2" xfId="4193" xr:uid="{53994735-2884-4A13-8E94-D2315C579419}"/>
    <cellStyle name="Valuta 2 7 2 2 2 5" xfId="3623" xr:uid="{ABC65363-860A-471B-9C87-947B942833A1}"/>
    <cellStyle name="Valuta 2 7 2 2 3" xfId="1914" xr:uid="{00000000-0005-0000-0000-00007B080000}"/>
    <cellStyle name="Valuta 2 7 2 2 3 2" xfId="4796" xr:uid="{4086D562-7F09-4BB6-858E-6268C72ED8E0}"/>
    <cellStyle name="Valuta 2 7 2 2 4" xfId="1527" xr:uid="{00000000-0005-0000-0000-00007C080000}"/>
    <cellStyle name="Valuta 2 7 2 2 4 2" xfId="4413" xr:uid="{5BEAA2BD-9519-4509-B3DC-9A9D613CCE4F}"/>
    <cellStyle name="Valuta 2 7 2 2 5" xfId="1016" xr:uid="{00000000-0005-0000-0000-00007D080000}"/>
    <cellStyle name="Valuta 2 7 2 2 5 2" xfId="3902" xr:uid="{EC89C555-71C9-474D-AB9F-4BF5A47C7B0E}"/>
    <cellStyle name="Valuta 2 7 2 2 6" xfId="3431" xr:uid="{E0C07C00-234B-4636-AB46-AED6496499AE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883" xr:uid="{6E90CA08-9F40-4871-9A17-2804B0570A85}"/>
    <cellStyle name="Valuta 2 7 2 4 3" xfId="1645" xr:uid="{00000000-0005-0000-0000-000081080000}"/>
    <cellStyle name="Valuta 2 7 2 4 3 2" xfId="4531" xr:uid="{41C59B47-AD14-4EB0-A80E-7BDD30DA00BA}"/>
    <cellStyle name="Valuta 2 7 2 4 4" xfId="1212" xr:uid="{00000000-0005-0000-0000-000082080000}"/>
    <cellStyle name="Valuta 2 7 2 4 4 2" xfId="4098" xr:uid="{DC20F236-44DF-45CE-B120-AEA8DFB1808E}"/>
    <cellStyle name="Valuta 2 7 2 4 5" xfId="3528" xr:uid="{484C30B0-86CE-487A-BDBD-99A05CF970AD}"/>
    <cellStyle name="Valuta 2 7 2 5" xfId="1834" xr:uid="{00000000-0005-0000-0000-000083080000}"/>
    <cellStyle name="Valuta 2 7 2 5 2" xfId="4716" xr:uid="{C1D35585-53A8-4720-9B61-462BCA3BA315}"/>
    <cellStyle name="Valuta 2 7 2 6" xfId="1432" xr:uid="{00000000-0005-0000-0000-000084080000}"/>
    <cellStyle name="Valuta 2 7 2 6 2" xfId="4318" xr:uid="{6E3A2282-71D7-438F-ADB9-96DE9AB7396A}"/>
    <cellStyle name="Valuta 2 7 2 7" xfId="920" xr:uid="{00000000-0005-0000-0000-000085080000}"/>
    <cellStyle name="Valuta 2 7 2 7 2" xfId="3806" xr:uid="{1C3E44F8-33DA-41D7-BB0D-EC0037BD5B89}"/>
    <cellStyle name="Valuta 2 7 2 8" xfId="3336" xr:uid="{4E2A9DB1-8FAB-4264-8DE9-5EC89F1DA479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4923" xr:uid="{AD259750-656C-4A1B-B2D6-DB925F18F657}"/>
    <cellStyle name="Valuta 2 7 3 2 3" xfId="1695" xr:uid="{00000000-0005-0000-0000-000089080000}"/>
    <cellStyle name="Valuta 2 7 3 2 3 2" xfId="4581" xr:uid="{D4FDE27B-EFB2-4AE9-8060-FEDAA3FF76A2}"/>
    <cellStyle name="Valuta 2 7 3 2 4" xfId="1262" xr:uid="{00000000-0005-0000-0000-00008A080000}"/>
    <cellStyle name="Valuta 2 7 3 2 4 2" xfId="4148" xr:uid="{69379CD4-325D-40E9-BB05-A046A1EB602C}"/>
    <cellStyle name="Valuta 2 7 3 2 5" xfId="3578" xr:uid="{4EB3480C-F22D-41C0-B6D8-F8D54AF875E4}"/>
    <cellStyle name="Valuta 2 7 3 3" xfId="1874" xr:uid="{00000000-0005-0000-0000-00008B080000}"/>
    <cellStyle name="Valuta 2 7 3 3 2" xfId="4756" xr:uid="{16E96CE3-5245-475D-A1B9-4D99D5F11056}"/>
    <cellStyle name="Valuta 2 7 3 4" xfId="1482" xr:uid="{00000000-0005-0000-0000-00008C080000}"/>
    <cellStyle name="Valuta 2 7 3 4 2" xfId="4368" xr:uid="{13C590AB-AC0E-4264-92F3-47A69C52007A}"/>
    <cellStyle name="Valuta 2 7 3 5" xfId="971" xr:uid="{00000000-0005-0000-0000-00008D080000}"/>
    <cellStyle name="Valuta 2 7 3 5 2" xfId="3857" xr:uid="{C57AE418-179D-4B80-BA69-EDD85F1E72CB}"/>
    <cellStyle name="Valuta 2 7 3 6" xfId="3386" xr:uid="{FD533AE0-E494-4A6B-AF53-AAAC0E033F09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843" xr:uid="{B7E3F635-D7C4-437F-A96A-8730F0E34951}"/>
    <cellStyle name="Valuta 2 7 5 3" xfId="1603" xr:uid="{00000000-0005-0000-0000-000091080000}"/>
    <cellStyle name="Valuta 2 7 5 3 2" xfId="4489" xr:uid="{D73BBD0B-C090-4F15-AEB5-2DCBE1D05295}"/>
    <cellStyle name="Valuta 2 7 5 4" xfId="1170" xr:uid="{00000000-0005-0000-0000-000092080000}"/>
    <cellStyle name="Valuta 2 7 5 4 2" xfId="4056" xr:uid="{38F35B47-E163-4B2E-AEBC-C84E03A0B8BC}"/>
    <cellStyle name="Valuta 2 7 5 5" xfId="3486" xr:uid="{CCED4702-0ADC-4472-9819-10405A48E41F}"/>
    <cellStyle name="Valuta 2 7 6" xfId="1794" xr:uid="{00000000-0005-0000-0000-000093080000}"/>
    <cellStyle name="Valuta 2 7 6 2" xfId="4676" xr:uid="{96DA3A73-EDE9-4BD9-9C72-2BC1BE5ECA12}"/>
    <cellStyle name="Valuta 2 7 7" xfId="1389" xr:uid="{00000000-0005-0000-0000-000094080000}"/>
    <cellStyle name="Valuta 2 7 7 2" xfId="4275" xr:uid="{1D610613-F888-47BB-A07D-F4BDB7E66D60}"/>
    <cellStyle name="Valuta 2 7 8" xfId="876" xr:uid="{00000000-0005-0000-0000-000095080000}"/>
    <cellStyle name="Valuta 2 7 8 2" xfId="3762" xr:uid="{1C98ABBD-65F6-4ACA-8940-A4C6ACB24055}"/>
    <cellStyle name="Valuta 2 7 9" xfId="3296" xr:uid="{72C23DF4-97EE-496A-A900-C63D619EE066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4957" xr:uid="{E76CA4DE-B89C-4D66-9E04-8ED311E0BF64}"/>
    <cellStyle name="Valuta 2 8 2 2 2 3" xfId="1734" xr:uid="{00000000-0005-0000-0000-00009B080000}"/>
    <cellStyle name="Valuta 2 8 2 2 2 3 2" xfId="4620" xr:uid="{87FC865D-70FE-4DA0-8689-0267744C95DD}"/>
    <cellStyle name="Valuta 2 8 2 2 2 4" xfId="1301" xr:uid="{00000000-0005-0000-0000-00009C080000}"/>
    <cellStyle name="Valuta 2 8 2 2 2 4 2" xfId="4187" xr:uid="{10ACB7F8-ABF3-4790-BE9B-53362FD182EC}"/>
    <cellStyle name="Valuta 2 8 2 2 2 5" xfId="3617" xr:uid="{FE971238-B61A-48CC-9072-C35F22CEBC55}"/>
    <cellStyle name="Valuta 2 8 2 2 3" xfId="1908" xr:uid="{00000000-0005-0000-0000-00009D080000}"/>
    <cellStyle name="Valuta 2 8 2 2 3 2" xfId="4790" xr:uid="{E1D1FD39-6AF4-428D-B498-863AB39F91AD}"/>
    <cellStyle name="Valuta 2 8 2 2 4" xfId="1521" xr:uid="{00000000-0005-0000-0000-00009E080000}"/>
    <cellStyle name="Valuta 2 8 2 2 4 2" xfId="4407" xr:uid="{80C1E312-DF90-4986-8F47-236FDD7AD354}"/>
    <cellStyle name="Valuta 2 8 2 2 5" xfId="1010" xr:uid="{00000000-0005-0000-0000-00009F080000}"/>
    <cellStyle name="Valuta 2 8 2 2 5 2" xfId="3896" xr:uid="{44D8113C-E619-4A86-AEEA-F1FB82A7F335}"/>
    <cellStyle name="Valuta 2 8 2 2 6" xfId="3425" xr:uid="{F51EC50D-5965-4B72-964B-7532FA21DE33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877" xr:uid="{50B27A31-1940-46C2-B4A8-7EED4F299D33}"/>
    <cellStyle name="Valuta 2 8 2 4 3" xfId="1639" xr:uid="{00000000-0005-0000-0000-0000A3080000}"/>
    <cellStyle name="Valuta 2 8 2 4 3 2" xfId="4525" xr:uid="{ADE5DA08-18B6-428A-A36F-3D3A10FDABB1}"/>
    <cellStyle name="Valuta 2 8 2 4 4" xfId="1206" xr:uid="{00000000-0005-0000-0000-0000A4080000}"/>
    <cellStyle name="Valuta 2 8 2 4 4 2" xfId="4092" xr:uid="{AB6D5340-C3B9-42CF-BDCF-A0C543CA1F70}"/>
    <cellStyle name="Valuta 2 8 2 4 5" xfId="3522" xr:uid="{8620FB91-4984-46CB-A24C-D95CE7EC3D72}"/>
    <cellStyle name="Valuta 2 8 2 5" xfId="1828" xr:uid="{00000000-0005-0000-0000-0000A5080000}"/>
    <cellStyle name="Valuta 2 8 2 5 2" xfId="4710" xr:uid="{16251FFD-68EA-409D-8906-9CE4DD7F8609}"/>
    <cellStyle name="Valuta 2 8 2 6" xfId="1426" xr:uid="{00000000-0005-0000-0000-0000A6080000}"/>
    <cellStyle name="Valuta 2 8 2 6 2" xfId="4312" xr:uid="{6B31CB78-1272-4D03-89B7-FF72FDB67DCD}"/>
    <cellStyle name="Valuta 2 8 2 7" xfId="914" xr:uid="{00000000-0005-0000-0000-0000A7080000}"/>
    <cellStyle name="Valuta 2 8 2 7 2" xfId="3800" xr:uid="{D827C979-6A58-4708-A74A-08909E4178B7}"/>
    <cellStyle name="Valuta 2 8 2 8" xfId="3330" xr:uid="{5487561D-84C0-43CF-B0DE-DA63B201C7C8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4917" xr:uid="{E073A6AC-3358-49CD-B602-3A5308F450B0}"/>
    <cellStyle name="Valuta 2 8 3 2 3" xfId="1689" xr:uid="{00000000-0005-0000-0000-0000AB080000}"/>
    <cellStyle name="Valuta 2 8 3 2 3 2" xfId="4575" xr:uid="{B990B53A-669A-44D0-A3E4-2955940E71D0}"/>
    <cellStyle name="Valuta 2 8 3 2 4" xfId="1256" xr:uid="{00000000-0005-0000-0000-0000AC080000}"/>
    <cellStyle name="Valuta 2 8 3 2 4 2" xfId="4142" xr:uid="{3EE1E62C-B8F3-44BE-AEE3-07F5958C5DAC}"/>
    <cellStyle name="Valuta 2 8 3 2 5" xfId="3572" xr:uid="{C01F7DC1-FE4F-41E8-9927-AD061D3356C5}"/>
    <cellStyle name="Valuta 2 8 3 3" xfId="1868" xr:uid="{00000000-0005-0000-0000-0000AD080000}"/>
    <cellStyle name="Valuta 2 8 3 3 2" xfId="4750" xr:uid="{4BC5CB9B-1C20-41E4-B71A-64BAE17E985B}"/>
    <cellStyle name="Valuta 2 8 3 4" xfId="1476" xr:uid="{00000000-0005-0000-0000-0000AE080000}"/>
    <cellStyle name="Valuta 2 8 3 4 2" xfId="4362" xr:uid="{45C78100-8779-4A7C-8DDD-6425AE84760D}"/>
    <cellStyle name="Valuta 2 8 3 5" xfId="965" xr:uid="{00000000-0005-0000-0000-0000AF080000}"/>
    <cellStyle name="Valuta 2 8 3 5 2" xfId="3851" xr:uid="{94411B83-83C3-4C15-B319-F077F16391CD}"/>
    <cellStyle name="Valuta 2 8 3 6" xfId="3380" xr:uid="{9A324295-A8F2-4483-A8C8-4D87251246D5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837" xr:uid="{94EEBDE1-8E43-4E13-8BB1-A62430149A60}"/>
    <cellStyle name="Valuta 2 8 5 3" xfId="1597" xr:uid="{00000000-0005-0000-0000-0000B3080000}"/>
    <cellStyle name="Valuta 2 8 5 3 2" xfId="4483" xr:uid="{2EA5FA45-2A04-4989-9AA6-0253D9F2C3A6}"/>
    <cellStyle name="Valuta 2 8 5 4" xfId="1164" xr:uid="{00000000-0005-0000-0000-0000B4080000}"/>
    <cellStyle name="Valuta 2 8 5 4 2" xfId="4050" xr:uid="{E7B27E6A-D35D-4FCF-AB08-09F856ADD450}"/>
    <cellStyle name="Valuta 2 8 5 5" xfId="3480" xr:uid="{E4D2203E-387C-4C56-8B1C-14D698A9139C}"/>
    <cellStyle name="Valuta 2 8 6" xfId="1788" xr:uid="{00000000-0005-0000-0000-0000B5080000}"/>
    <cellStyle name="Valuta 2 8 6 2" xfId="4670" xr:uid="{D2A6E4CE-93CE-4E8C-93CA-C0B75A480197}"/>
    <cellStyle name="Valuta 2 8 7" xfId="1382" xr:uid="{00000000-0005-0000-0000-0000B6080000}"/>
    <cellStyle name="Valuta 2 8 7 2" xfId="4268" xr:uid="{62BEF4CC-58F8-4A7D-832B-DB5392193049}"/>
    <cellStyle name="Valuta 2 8 8" xfId="868" xr:uid="{00000000-0005-0000-0000-0000B7080000}"/>
    <cellStyle name="Valuta 2 8 8 2" xfId="3754" xr:uid="{05BDDE08-0FF9-45D0-A1A1-5A294BA6EAC7}"/>
    <cellStyle name="Valuta 2 8 9" xfId="3290" xr:uid="{130B0821-4B92-467D-B28A-E7158C812685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4941" xr:uid="{10AE0EED-C63E-4E3F-952D-7FDFB35BB2C9}"/>
    <cellStyle name="Valuta 2 9 2 2 3" xfId="1718" xr:uid="{00000000-0005-0000-0000-0000BC080000}"/>
    <cellStyle name="Valuta 2 9 2 2 3 2" xfId="4604" xr:uid="{F4B38602-735F-4A01-934F-BF4BE8069AA8}"/>
    <cellStyle name="Valuta 2 9 2 2 4" xfId="1285" xr:uid="{00000000-0005-0000-0000-0000BD080000}"/>
    <cellStyle name="Valuta 2 9 2 2 4 2" xfId="4171" xr:uid="{B80CE43E-B91E-4977-81E1-448149F3C988}"/>
    <cellStyle name="Valuta 2 9 2 2 5" xfId="3601" xr:uid="{6C834784-4C80-43C6-B204-9227A235C833}"/>
    <cellStyle name="Valuta 2 9 2 3" xfId="1892" xr:uid="{00000000-0005-0000-0000-0000BE080000}"/>
    <cellStyle name="Valuta 2 9 2 3 2" xfId="4774" xr:uid="{9AEA3ABE-C22A-48F3-ACA1-2943F9C9B2AE}"/>
    <cellStyle name="Valuta 2 9 2 4" xfId="1505" xr:uid="{00000000-0005-0000-0000-0000BF080000}"/>
    <cellStyle name="Valuta 2 9 2 4 2" xfId="4391" xr:uid="{A156853B-B576-4924-B8AA-2E86F8842B5A}"/>
    <cellStyle name="Valuta 2 9 2 5" xfId="994" xr:uid="{00000000-0005-0000-0000-0000C0080000}"/>
    <cellStyle name="Valuta 2 9 2 5 2" xfId="3880" xr:uid="{6B9E6AB6-D67A-4C5B-935D-0CA6C4A6B997}"/>
    <cellStyle name="Valuta 2 9 2 6" xfId="3409" xr:uid="{308755C5-AC29-4889-A9F8-0C9C1EBE2142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861" xr:uid="{26E463BA-1D52-4481-989F-33BF79A92950}"/>
    <cellStyle name="Valuta 2 9 4 3" xfId="1623" xr:uid="{00000000-0005-0000-0000-0000C4080000}"/>
    <cellStyle name="Valuta 2 9 4 3 2" xfId="4509" xr:uid="{3E4724BF-E3EC-4F6F-9CB4-E28C55A769B5}"/>
    <cellStyle name="Valuta 2 9 4 4" xfId="1190" xr:uid="{00000000-0005-0000-0000-0000C5080000}"/>
    <cellStyle name="Valuta 2 9 4 4 2" xfId="4076" xr:uid="{F1AF8657-3805-4AB5-ABFF-AE0C05953563}"/>
    <cellStyle name="Valuta 2 9 4 5" xfId="3506" xr:uid="{C54F2228-B7BB-4F71-B585-31FBBCFEB815}"/>
    <cellStyle name="Valuta 2 9 5" xfId="1812" xr:uid="{00000000-0005-0000-0000-0000C6080000}"/>
    <cellStyle name="Valuta 2 9 5 2" xfId="4694" xr:uid="{AF2750DD-4289-49D0-8762-667E4A6A2517}"/>
    <cellStyle name="Valuta 2 9 6" xfId="1410" xr:uid="{00000000-0005-0000-0000-0000C7080000}"/>
    <cellStyle name="Valuta 2 9 6 2" xfId="4296" xr:uid="{4D5BED47-2ACA-451F-B52F-76C2FBDCAF3F}"/>
    <cellStyle name="Valuta 2 9 7" xfId="898" xr:uid="{00000000-0005-0000-0000-0000C8080000}"/>
    <cellStyle name="Valuta 2 9 7 2" xfId="3784" xr:uid="{D4B95BBD-04EB-4B4F-A0EC-A18191316F53}"/>
    <cellStyle name="Valuta 2 9 8" xfId="3314" xr:uid="{E4099576-E3D4-43F4-A5E2-37EC9EAD436A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00" xr:uid="{512F8BB2-178E-45C6-B71B-F8D08D20546A}"/>
    <cellStyle name="Valuta 3 10 2 3" xfId="1672" xr:uid="{00000000-0005-0000-0000-0000CD080000}"/>
    <cellStyle name="Valuta 3 10 2 3 2" xfId="4558" xr:uid="{B8154C7E-A4AA-472C-9544-6FB7853A0BAC}"/>
    <cellStyle name="Valuta 3 10 2 4" xfId="1239" xr:uid="{00000000-0005-0000-0000-0000CE080000}"/>
    <cellStyle name="Valuta 3 10 2 4 2" xfId="4125" xr:uid="{E92D9101-4E51-4AB6-B8FD-91BDB9395DA9}"/>
    <cellStyle name="Valuta 3 10 2 5" xfId="3555" xr:uid="{2C6E8A53-15A3-468F-9770-DAD27D119D1B}"/>
    <cellStyle name="Valuta 3 10 3" xfId="1851" xr:uid="{00000000-0005-0000-0000-0000CF080000}"/>
    <cellStyle name="Valuta 3 10 3 2" xfId="4733" xr:uid="{A770960D-44D4-4061-B7B9-CAF25AACD538}"/>
    <cellStyle name="Valuta 3 10 4" xfId="1459" xr:uid="{00000000-0005-0000-0000-0000D0080000}"/>
    <cellStyle name="Valuta 3 10 4 2" xfId="4345" xr:uid="{015B9168-8C27-4A13-BDCA-A27C50773D6B}"/>
    <cellStyle name="Valuta 3 10 5" xfId="948" xr:uid="{00000000-0005-0000-0000-0000D1080000}"/>
    <cellStyle name="Valuta 3 10 5 2" xfId="3834" xr:uid="{301251A6-7F60-4119-8081-C08DABADE598}"/>
    <cellStyle name="Valuta 3 10 6" xfId="3363" xr:uid="{8FA7887A-B674-4E4E-B29A-DA9B9C613FA8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820" xr:uid="{D7ED2C0E-127F-4848-8924-64E52A9AEA25}"/>
    <cellStyle name="Valuta 3 12 2 3" xfId="1580" xr:uid="{00000000-0005-0000-0000-0000D6080000}"/>
    <cellStyle name="Valuta 3 12 2 3 2" xfId="4466" xr:uid="{61A48CCA-C042-43CD-9186-12FD849E2B6D}"/>
    <cellStyle name="Valuta 3 12 2 4" xfId="1147" xr:uid="{00000000-0005-0000-0000-0000D7080000}"/>
    <cellStyle name="Valuta 3 12 2 4 2" xfId="4033" xr:uid="{8074780D-DD68-4402-82B2-9898809D1C32}"/>
    <cellStyle name="Valuta 3 12 2 5" xfId="3463" xr:uid="{1FD951CF-3D19-4D0A-9CDE-077BC7D98DCA}"/>
    <cellStyle name="Valuta 3 12 3" xfId="1771" xr:uid="{00000000-0005-0000-0000-0000D8080000}"/>
    <cellStyle name="Valuta 3 12 3 2" xfId="4653" xr:uid="{E7963549-F985-4BAF-9D69-195EF4732CEB}"/>
    <cellStyle name="Valuta 3 12 4" xfId="1363" xr:uid="{00000000-0005-0000-0000-0000D9080000}"/>
    <cellStyle name="Valuta 3 12 4 2" xfId="4249" xr:uid="{A1E82DDB-ED89-4CEB-9735-305D86A3BE28}"/>
    <cellStyle name="Valuta 3 12 5" xfId="846" xr:uid="{00000000-0005-0000-0000-0000DA080000}"/>
    <cellStyle name="Valuta 3 12 5 2" xfId="3732" xr:uid="{CA85374F-A66A-49CF-8A5D-B593BF7AC28F}"/>
    <cellStyle name="Valuta 3 12 6" xfId="3273" xr:uid="{DD638977-A96B-453D-ABE6-759390127D99}"/>
    <cellStyle name="Valuta 3 13" xfId="567" xr:uid="{00000000-0005-0000-0000-0000DB080000}"/>
    <cellStyle name="Valuta 3 13 2" xfId="1934" xr:uid="{00000000-0005-0000-0000-0000DC080000}"/>
    <cellStyle name="Valuta 3 13 2 2" xfId="4816" xr:uid="{9B593998-681A-46AC-942F-D2544E01F2BE}"/>
    <cellStyle name="Valuta 3 13 3" xfId="1571" xr:uid="{00000000-0005-0000-0000-0000DD080000}"/>
    <cellStyle name="Valuta 3 13 3 2" xfId="4457" xr:uid="{5A7D1B7C-890D-4745-84BA-025675DF8F28}"/>
    <cellStyle name="Valuta 3 13 4" xfId="1138" xr:uid="{00000000-0005-0000-0000-0000DE080000}"/>
    <cellStyle name="Valuta 3 13 4 2" xfId="4024" xr:uid="{E0D2EA66-59F2-4AC8-9CE9-F68201FB672C}"/>
    <cellStyle name="Valuta 3 13 5" xfId="3454" xr:uid="{5A9A03BB-B2EC-4587-92BF-3DCDFA1911BC}"/>
    <cellStyle name="Valuta 3 14" xfId="1766" xr:uid="{00000000-0005-0000-0000-0000DF080000}"/>
    <cellStyle name="Valuta 3 14 2" xfId="4648" xr:uid="{DB054D9D-06F1-43E6-9B01-D261520B4629}"/>
    <cellStyle name="Valuta 3 15" xfId="1341" xr:uid="{00000000-0005-0000-0000-0000E0080000}"/>
    <cellStyle name="Valuta 3 15 2" xfId="4227" xr:uid="{485F203E-F976-4A29-B230-3220DBB739AC}"/>
    <cellStyle name="Valuta 3 16" xfId="788" xr:uid="{00000000-0005-0000-0000-0000E1080000}"/>
    <cellStyle name="Valuta 3 16 2" xfId="3674" xr:uid="{088AD9C3-AE86-4D03-9710-D0A1D3495DBE}"/>
    <cellStyle name="Valuta 3 17" xfId="3269" xr:uid="{42EFC8D9-341B-4A86-9E88-C4E1EA13FBE3}"/>
    <cellStyle name="Valuta 3 2" xfId="168" xr:uid="{00000000-0005-0000-0000-0000E2080000}"/>
    <cellStyle name="Valuta 3 2 10" xfId="1366" xr:uid="{00000000-0005-0000-0000-0000E3080000}"/>
    <cellStyle name="Valuta 3 2 10 2" xfId="4252" xr:uid="{52E3E36A-9FC7-41A3-A972-B136B0534400}"/>
    <cellStyle name="Valuta 3 2 11" xfId="851" xr:uid="{00000000-0005-0000-0000-0000E4080000}"/>
    <cellStyle name="Valuta 3 2 11 2" xfId="3737" xr:uid="{FDFDEF7B-DF8C-4731-98E6-AF7D542983FD}"/>
    <cellStyle name="Valuta 3 2 12" xfId="3275" xr:uid="{8BE87694-ED63-4DA2-87F6-40DF69B007D5}"/>
    <cellStyle name="Valuta 3 2 2" xfId="186" xr:uid="{00000000-0005-0000-0000-0000E5080000}"/>
    <cellStyle name="Valuta 3 2 2 10" xfId="3286" xr:uid="{C96FD54A-7D53-4721-8A10-2B08241A08DF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4977" xr:uid="{77EB16E4-BD69-45BF-AE26-B857B0E4E4B6}"/>
    <cellStyle name="Valuta 3 2 2 2 2 2 2 3" xfId="1754" xr:uid="{00000000-0005-0000-0000-0000EB080000}"/>
    <cellStyle name="Valuta 3 2 2 2 2 2 2 3 2" xfId="4640" xr:uid="{774ED91F-D54F-4BF7-84FF-7F616C1A98A5}"/>
    <cellStyle name="Valuta 3 2 2 2 2 2 2 4" xfId="1321" xr:uid="{00000000-0005-0000-0000-0000EC080000}"/>
    <cellStyle name="Valuta 3 2 2 2 2 2 2 4 2" xfId="4207" xr:uid="{E739BC51-DC52-4B98-8E3B-F5195A48CFFC}"/>
    <cellStyle name="Valuta 3 2 2 2 2 2 2 5" xfId="3637" xr:uid="{73F05F60-125F-4D1A-BA5B-3C22255021E7}"/>
    <cellStyle name="Valuta 3 2 2 2 2 2 3" xfId="1928" xr:uid="{00000000-0005-0000-0000-0000ED080000}"/>
    <cellStyle name="Valuta 3 2 2 2 2 2 3 2" xfId="4810" xr:uid="{F00D2EA4-3C3F-473F-819F-4C0F4E8BCC04}"/>
    <cellStyle name="Valuta 3 2 2 2 2 2 4" xfId="1541" xr:uid="{00000000-0005-0000-0000-0000EE080000}"/>
    <cellStyle name="Valuta 3 2 2 2 2 2 4 2" xfId="4427" xr:uid="{746D5452-A16C-45E8-A435-679C7C6FD261}"/>
    <cellStyle name="Valuta 3 2 2 2 2 2 5" xfId="1030" xr:uid="{00000000-0005-0000-0000-0000EF080000}"/>
    <cellStyle name="Valuta 3 2 2 2 2 2 5 2" xfId="3916" xr:uid="{02EDD8C6-B6D6-44D1-A3A9-B1194B33C6C7}"/>
    <cellStyle name="Valuta 3 2 2 2 2 2 6" xfId="3445" xr:uid="{684A3610-1574-49D2-A56A-D6FB7C1BB05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897" xr:uid="{0966499A-FD0A-4FF6-A807-440C14F8833A}"/>
    <cellStyle name="Valuta 3 2 2 2 2 4 3" xfId="1659" xr:uid="{00000000-0005-0000-0000-0000F3080000}"/>
    <cellStyle name="Valuta 3 2 2 2 2 4 3 2" xfId="4545" xr:uid="{197252CA-E974-4D15-8D3F-CBDFEA8DD6F5}"/>
    <cellStyle name="Valuta 3 2 2 2 2 4 4" xfId="1226" xr:uid="{00000000-0005-0000-0000-0000F4080000}"/>
    <cellStyle name="Valuta 3 2 2 2 2 4 4 2" xfId="4112" xr:uid="{945A8077-EE7B-4C09-9F7C-ADCD00E3715E}"/>
    <cellStyle name="Valuta 3 2 2 2 2 4 5" xfId="3542" xr:uid="{48FB22DB-AF3B-424B-8AFF-A44EBA51F135}"/>
    <cellStyle name="Valuta 3 2 2 2 2 5" xfId="1848" xr:uid="{00000000-0005-0000-0000-0000F5080000}"/>
    <cellStyle name="Valuta 3 2 2 2 2 5 2" xfId="4730" xr:uid="{40C6EEDB-2415-4804-81AF-BB9252FD5A04}"/>
    <cellStyle name="Valuta 3 2 2 2 2 6" xfId="1446" xr:uid="{00000000-0005-0000-0000-0000F6080000}"/>
    <cellStyle name="Valuta 3 2 2 2 2 6 2" xfId="4332" xr:uid="{74B8CF18-2C37-4FCF-9829-66776CDB61F6}"/>
    <cellStyle name="Valuta 3 2 2 2 2 7" xfId="934" xr:uid="{00000000-0005-0000-0000-0000F7080000}"/>
    <cellStyle name="Valuta 3 2 2 2 2 7 2" xfId="3820" xr:uid="{6C04143F-1929-4CA0-9FE8-9DACB467DDE3}"/>
    <cellStyle name="Valuta 3 2 2 2 2 8" xfId="3350" xr:uid="{AD03A860-C29C-427A-8B0C-03FB4AC9EF67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4937" xr:uid="{1214D94B-5085-41AB-A688-B56226D41AE0}"/>
    <cellStyle name="Valuta 3 2 2 2 3 2 3" xfId="1714" xr:uid="{00000000-0005-0000-0000-0000FB080000}"/>
    <cellStyle name="Valuta 3 2 2 2 3 2 3 2" xfId="4600" xr:uid="{06BE707E-F9FF-4CB6-89D8-63DFC997539B}"/>
    <cellStyle name="Valuta 3 2 2 2 3 2 4" xfId="1281" xr:uid="{00000000-0005-0000-0000-0000FC080000}"/>
    <cellStyle name="Valuta 3 2 2 2 3 2 4 2" xfId="4167" xr:uid="{471A5979-47C5-41A5-84EA-F02DA10C0DDB}"/>
    <cellStyle name="Valuta 3 2 2 2 3 2 5" xfId="3597" xr:uid="{0E618FB4-9BDB-477C-AABA-D7108E85E833}"/>
    <cellStyle name="Valuta 3 2 2 2 3 3" xfId="1888" xr:uid="{00000000-0005-0000-0000-0000FD080000}"/>
    <cellStyle name="Valuta 3 2 2 2 3 3 2" xfId="4770" xr:uid="{08AD1913-049A-472F-AFD4-128C2986BD8A}"/>
    <cellStyle name="Valuta 3 2 2 2 3 4" xfId="1501" xr:uid="{00000000-0005-0000-0000-0000FE080000}"/>
    <cellStyle name="Valuta 3 2 2 2 3 4 2" xfId="4387" xr:uid="{5A951C88-4219-4072-B87F-96BFA4992A45}"/>
    <cellStyle name="Valuta 3 2 2 2 3 5" xfId="990" xr:uid="{00000000-0005-0000-0000-0000FF080000}"/>
    <cellStyle name="Valuta 3 2 2 2 3 5 2" xfId="3876" xr:uid="{189E0EE9-4A9D-4779-A608-C05E54DDD63F}"/>
    <cellStyle name="Valuta 3 2 2 2 3 6" xfId="3405" xr:uid="{1C57425A-4048-453D-BA15-4F78CDDB7A1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857" xr:uid="{27F1DAAF-1AFA-4D53-AE1E-513AD2E19F69}"/>
    <cellStyle name="Valuta 3 2 2 2 5 3" xfId="1619" xr:uid="{00000000-0005-0000-0000-000003090000}"/>
    <cellStyle name="Valuta 3 2 2 2 5 3 2" xfId="4505" xr:uid="{6E094751-2342-4BF2-AC06-B2E03D616D71}"/>
    <cellStyle name="Valuta 3 2 2 2 5 4" xfId="1186" xr:uid="{00000000-0005-0000-0000-000004090000}"/>
    <cellStyle name="Valuta 3 2 2 2 5 4 2" xfId="4072" xr:uid="{B594E020-388A-4F03-86FD-B052550FD5BF}"/>
    <cellStyle name="Valuta 3 2 2 2 5 5" xfId="3502" xr:uid="{E47660D0-C01D-47C5-BC82-ADC1B15993C9}"/>
    <cellStyle name="Valuta 3 2 2 2 6" xfId="1808" xr:uid="{00000000-0005-0000-0000-000005090000}"/>
    <cellStyle name="Valuta 3 2 2 2 6 2" xfId="4690" xr:uid="{6181921E-BC3A-4474-B243-6ADABEA9D8B7}"/>
    <cellStyle name="Valuta 3 2 2 2 7" xfId="1406" xr:uid="{00000000-0005-0000-0000-000006090000}"/>
    <cellStyle name="Valuta 3 2 2 2 7 2" xfId="4292" xr:uid="{3EFBFDEC-433C-4D39-B29C-48D4436FFFDA}"/>
    <cellStyle name="Valuta 3 2 2 2 8" xfId="893" xr:uid="{00000000-0005-0000-0000-000007090000}"/>
    <cellStyle name="Valuta 3 2 2 2 8 2" xfId="3779" xr:uid="{EC245DAD-EA2C-4302-A5E4-F8F7931ED707}"/>
    <cellStyle name="Valuta 3 2 2 2 9" xfId="3310" xr:uid="{D8830E3D-6A37-4C1D-A263-E28D17BFEA42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4953" xr:uid="{57CC3057-766A-4C8B-BF0E-107ACA6EDCE0}"/>
    <cellStyle name="Valuta 3 2 2 3 2 2 3" xfId="1730" xr:uid="{00000000-0005-0000-0000-00000C090000}"/>
    <cellStyle name="Valuta 3 2 2 3 2 2 3 2" xfId="4616" xr:uid="{5781F160-6E25-4AEB-A819-DE2D96BC5280}"/>
    <cellStyle name="Valuta 3 2 2 3 2 2 4" xfId="1297" xr:uid="{00000000-0005-0000-0000-00000D090000}"/>
    <cellStyle name="Valuta 3 2 2 3 2 2 4 2" xfId="4183" xr:uid="{4D0662FC-AD2D-406A-819F-9FBDDC6860A4}"/>
    <cellStyle name="Valuta 3 2 2 3 2 2 5" xfId="3613" xr:uid="{52EFA4F5-F116-4A04-9913-69F5A0D9CEDB}"/>
    <cellStyle name="Valuta 3 2 2 3 2 3" xfId="1904" xr:uid="{00000000-0005-0000-0000-00000E090000}"/>
    <cellStyle name="Valuta 3 2 2 3 2 3 2" xfId="4786" xr:uid="{CF32F067-C745-4618-87C8-70829BE7A00A}"/>
    <cellStyle name="Valuta 3 2 2 3 2 4" xfId="1517" xr:uid="{00000000-0005-0000-0000-00000F090000}"/>
    <cellStyle name="Valuta 3 2 2 3 2 4 2" xfId="4403" xr:uid="{542BCAE7-B2F5-49B8-A504-872F9CCF864D}"/>
    <cellStyle name="Valuta 3 2 2 3 2 5" xfId="1006" xr:uid="{00000000-0005-0000-0000-000010090000}"/>
    <cellStyle name="Valuta 3 2 2 3 2 5 2" xfId="3892" xr:uid="{884BA283-7ECB-44C3-A035-9DCEB184508B}"/>
    <cellStyle name="Valuta 3 2 2 3 2 6" xfId="3421" xr:uid="{4B179958-743F-4D70-A4F4-ECCEFCAAD6F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873" xr:uid="{2B682E63-3E8B-4238-9310-B9E9CFDA31BF}"/>
    <cellStyle name="Valuta 3 2 2 3 4 3" xfId="1635" xr:uid="{00000000-0005-0000-0000-000014090000}"/>
    <cellStyle name="Valuta 3 2 2 3 4 3 2" xfId="4521" xr:uid="{D2E1BAEA-F2E3-4E5E-9BBC-85AC647C45DF}"/>
    <cellStyle name="Valuta 3 2 2 3 4 4" xfId="1202" xr:uid="{00000000-0005-0000-0000-000015090000}"/>
    <cellStyle name="Valuta 3 2 2 3 4 4 2" xfId="4088" xr:uid="{97F2DA56-7062-428C-ABCC-E91CF8433107}"/>
    <cellStyle name="Valuta 3 2 2 3 4 5" xfId="3518" xr:uid="{A1B57918-8F4C-49DF-A51B-A406DB1E421D}"/>
    <cellStyle name="Valuta 3 2 2 3 5" xfId="1824" xr:uid="{00000000-0005-0000-0000-000016090000}"/>
    <cellStyle name="Valuta 3 2 2 3 5 2" xfId="4706" xr:uid="{122190E6-1E6C-44D2-8268-3C9F20AA0B36}"/>
    <cellStyle name="Valuta 3 2 2 3 6" xfId="1422" xr:uid="{00000000-0005-0000-0000-000017090000}"/>
    <cellStyle name="Valuta 3 2 2 3 6 2" xfId="4308" xr:uid="{00F84B7E-2A2A-403C-8833-E2D9D95E5663}"/>
    <cellStyle name="Valuta 3 2 2 3 7" xfId="910" xr:uid="{00000000-0005-0000-0000-000018090000}"/>
    <cellStyle name="Valuta 3 2 2 3 7 2" xfId="3796" xr:uid="{CEA3428B-E296-40DB-9244-8E1379054366}"/>
    <cellStyle name="Valuta 3 2 2 3 8" xfId="3326" xr:uid="{FA866A2F-719F-4219-A34A-D2E81A7C12B3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4913" xr:uid="{BAE037ED-D7A1-4AD5-8B95-347DE42B0F18}"/>
    <cellStyle name="Valuta 3 2 2 4 2 3" xfId="1685" xr:uid="{00000000-0005-0000-0000-00001C090000}"/>
    <cellStyle name="Valuta 3 2 2 4 2 3 2" xfId="4571" xr:uid="{C08881F7-447A-4075-9083-A19A8A6366F2}"/>
    <cellStyle name="Valuta 3 2 2 4 2 4" xfId="1252" xr:uid="{00000000-0005-0000-0000-00001D090000}"/>
    <cellStyle name="Valuta 3 2 2 4 2 4 2" xfId="4138" xr:uid="{CA93A146-6226-47BF-B401-A00F176FB772}"/>
    <cellStyle name="Valuta 3 2 2 4 2 5" xfId="3568" xr:uid="{31289690-2BD2-49B7-938B-6980AD8289FF}"/>
    <cellStyle name="Valuta 3 2 2 4 3" xfId="1864" xr:uid="{00000000-0005-0000-0000-00001E090000}"/>
    <cellStyle name="Valuta 3 2 2 4 3 2" xfId="4746" xr:uid="{703160E9-F390-4968-8F30-9A9CF7005796}"/>
    <cellStyle name="Valuta 3 2 2 4 4" xfId="1472" xr:uid="{00000000-0005-0000-0000-00001F090000}"/>
    <cellStyle name="Valuta 3 2 2 4 4 2" xfId="4358" xr:uid="{AB8C3DEE-84FC-4F26-8D1C-CC0F0F334EFC}"/>
    <cellStyle name="Valuta 3 2 2 4 5" xfId="961" xr:uid="{00000000-0005-0000-0000-000020090000}"/>
    <cellStyle name="Valuta 3 2 2 4 5 2" xfId="3847" xr:uid="{03F56367-27D5-4D6C-BDCD-AB52410B957C}"/>
    <cellStyle name="Valuta 3 2 2 4 6" xfId="3376" xr:uid="{79740C49-E532-4BB8-8F37-C891480A85C2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833" xr:uid="{E82A4946-5179-40D2-AA78-A16DD8E353D3}"/>
    <cellStyle name="Valuta 3 2 2 6 3" xfId="1593" xr:uid="{00000000-0005-0000-0000-000024090000}"/>
    <cellStyle name="Valuta 3 2 2 6 3 2" xfId="4479" xr:uid="{54BBA6A8-E216-405B-8CDE-9EF38D8533A4}"/>
    <cellStyle name="Valuta 3 2 2 6 4" xfId="1160" xr:uid="{00000000-0005-0000-0000-000025090000}"/>
    <cellStyle name="Valuta 3 2 2 6 4 2" xfId="4046" xr:uid="{7B6A93AE-4F80-4C22-95B3-EAFC033CE3DE}"/>
    <cellStyle name="Valuta 3 2 2 6 5" xfId="3476" xr:uid="{80A02E3B-F837-4856-A158-41E085DF078B}"/>
    <cellStyle name="Valuta 3 2 2 7" xfId="1784" xr:uid="{00000000-0005-0000-0000-000026090000}"/>
    <cellStyle name="Valuta 3 2 2 7 2" xfId="4666" xr:uid="{CA58985C-F71F-44BC-87C6-379C3879DA56}"/>
    <cellStyle name="Valuta 3 2 2 8" xfId="1378" xr:uid="{00000000-0005-0000-0000-000027090000}"/>
    <cellStyle name="Valuta 3 2 2 8 2" xfId="4264" xr:uid="{2F1C3561-A588-47F6-9A7F-C97507AA5152}"/>
    <cellStyle name="Valuta 3 2 2 9" xfId="864" xr:uid="{00000000-0005-0000-0000-000028090000}"/>
    <cellStyle name="Valuta 3 2 2 9 2" xfId="3750" xr:uid="{039133E7-4410-48D9-907F-5D8C0378A615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4967" xr:uid="{AFEB1D9D-65E9-4CF1-A3C2-7AD8C5C57E6F}"/>
    <cellStyle name="Valuta 3 2 3 2 2 2 3" xfId="1744" xr:uid="{00000000-0005-0000-0000-00002E090000}"/>
    <cellStyle name="Valuta 3 2 3 2 2 2 3 2" xfId="4630" xr:uid="{E0D7D9C8-F844-4EE1-9E78-1599103CD274}"/>
    <cellStyle name="Valuta 3 2 3 2 2 2 4" xfId="1311" xr:uid="{00000000-0005-0000-0000-00002F090000}"/>
    <cellStyle name="Valuta 3 2 3 2 2 2 4 2" xfId="4197" xr:uid="{6080C388-044F-400E-9177-15A33A5FD85D}"/>
    <cellStyle name="Valuta 3 2 3 2 2 2 5" xfId="3627" xr:uid="{972A02D0-0CFD-482B-8961-AB9E7232256E}"/>
    <cellStyle name="Valuta 3 2 3 2 2 3" xfId="1918" xr:uid="{00000000-0005-0000-0000-000030090000}"/>
    <cellStyle name="Valuta 3 2 3 2 2 3 2" xfId="4800" xr:uid="{39B8A801-3CDC-49F9-AABF-2607C453892F}"/>
    <cellStyle name="Valuta 3 2 3 2 2 4" xfId="1531" xr:uid="{00000000-0005-0000-0000-000031090000}"/>
    <cellStyle name="Valuta 3 2 3 2 2 4 2" xfId="4417" xr:uid="{88F58010-9706-486B-B0A8-50010FB181ED}"/>
    <cellStyle name="Valuta 3 2 3 2 2 5" xfId="1020" xr:uid="{00000000-0005-0000-0000-000032090000}"/>
    <cellStyle name="Valuta 3 2 3 2 2 5 2" xfId="3906" xr:uid="{50E715C4-BEFE-40BF-9F5A-699970A18D8F}"/>
    <cellStyle name="Valuta 3 2 3 2 2 6" xfId="3435" xr:uid="{AD50DA03-D9AC-4697-B0A0-73DBAF33BF1B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887" xr:uid="{D64C1404-87F0-418C-81B2-3C2636AE1E57}"/>
    <cellStyle name="Valuta 3 2 3 2 4 3" xfId="1649" xr:uid="{00000000-0005-0000-0000-000036090000}"/>
    <cellStyle name="Valuta 3 2 3 2 4 3 2" xfId="4535" xr:uid="{1DFC069F-5E2A-4C5D-92EB-2EEB7499EF60}"/>
    <cellStyle name="Valuta 3 2 3 2 4 4" xfId="1216" xr:uid="{00000000-0005-0000-0000-000037090000}"/>
    <cellStyle name="Valuta 3 2 3 2 4 4 2" xfId="4102" xr:uid="{33010F03-3514-477D-BD43-6AB6D4987613}"/>
    <cellStyle name="Valuta 3 2 3 2 4 5" xfId="3532" xr:uid="{ECD68F7D-3B24-499D-BC48-8C41CE723930}"/>
    <cellStyle name="Valuta 3 2 3 2 5" xfId="1838" xr:uid="{00000000-0005-0000-0000-000038090000}"/>
    <cellStyle name="Valuta 3 2 3 2 5 2" xfId="4720" xr:uid="{C82BD94B-D92A-4C73-8022-C9EFB7503FDF}"/>
    <cellStyle name="Valuta 3 2 3 2 6" xfId="1436" xr:uid="{00000000-0005-0000-0000-000039090000}"/>
    <cellStyle name="Valuta 3 2 3 2 6 2" xfId="4322" xr:uid="{B0326467-E8A9-4C5A-90C2-6FE29B4F41FC}"/>
    <cellStyle name="Valuta 3 2 3 2 7" xfId="924" xr:uid="{00000000-0005-0000-0000-00003A090000}"/>
    <cellStyle name="Valuta 3 2 3 2 7 2" xfId="3810" xr:uid="{08C43F13-A8E6-4564-95E4-E2F32E5C20A3}"/>
    <cellStyle name="Valuta 3 2 3 2 8" xfId="3340" xr:uid="{96203060-2C28-4826-AF91-25D0CA912F25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4927" xr:uid="{F7F6AD83-C061-4CA6-8A48-2B5922F63ED4}"/>
    <cellStyle name="Valuta 3 2 3 3 2 3" xfId="1704" xr:uid="{00000000-0005-0000-0000-00003E090000}"/>
    <cellStyle name="Valuta 3 2 3 3 2 3 2" xfId="4590" xr:uid="{F5854DD7-2825-4A5E-80F8-ECB3FAF8CD8C}"/>
    <cellStyle name="Valuta 3 2 3 3 2 4" xfId="1271" xr:uid="{00000000-0005-0000-0000-00003F090000}"/>
    <cellStyle name="Valuta 3 2 3 3 2 4 2" xfId="4157" xr:uid="{7C878D46-1788-498A-977F-749E14AA44F0}"/>
    <cellStyle name="Valuta 3 2 3 3 2 5" xfId="3587" xr:uid="{1DC2BBC3-9727-484C-9CF8-2A7E7CAFFE5F}"/>
    <cellStyle name="Valuta 3 2 3 3 3" xfId="1878" xr:uid="{00000000-0005-0000-0000-000040090000}"/>
    <cellStyle name="Valuta 3 2 3 3 3 2" xfId="4760" xr:uid="{F4820C0C-D4BE-4027-8471-206CCCE649E8}"/>
    <cellStyle name="Valuta 3 2 3 3 4" xfId="1491" xr:uid="{00000000-0005-0000-0000-000041090000}"/>
    <cellStyle name="Valuta 3 2 3 3 4 2" xfId="4377" xr:uid="{9423019F-0B88-4225-8D1E-DF204267712B}"/>
    <cellStyle name="Valuta 3 2 3 3 5" xfId="980" xr:uid="{00000000-0005-0000-0000-000042090000}"/>
    <cellStyle name="Valuta 3 2 3 3 5 2" xfId="3866" xr:uid="{EE9791E3-0DAF-4FC1-A4B5-40A68D2F49C1}"/>
    <cellStyle name="Valuta 3 2 3 3 6" xfId="3395" xr:uid="{9CD6FB5F-5635-4B85-BF04-2B918D42E1F4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847" xr:uid="{64BFBC77-7727-4997-8304-960C60744046}"/>
    <cellStyle name="Valuta 3 2 3 5 3" xfId="1609" xr:uid="{00000000-0005-0000-0000-000046090000}"/>
    <cellStyle name="Valuta 3 2 3 5 3 2" xfId="4495" xr:uid="{79526D9C-417C-4C52-BC82-8F72D0876CDF}"/>
    <cellStyle name="Valuta 3 2 3 5 4" xfId="1176" xr:uid="{00000000-0005-0000-0000-000047090000}"/>
    <cellStyle name="Valuta 3 2 3 5 4 2" xfId="4062" xr:uid="{6D780AFB-F412-422F-81BA-4BB50AA8A6A8}"/>
    <cellStyle name="Valuta 3 2 3 5 5" xfId="3492" xr:uid="{1AB32F48-D0A9-4624-AEC4-98DA7BD08978}"/>
    <cellStyle name="Valuta 3 2 3 6" xfId="1798" xr:uid="{00000000-0005-0000-0000-000048090000}"/>
    <cellStyle name="Valuta 3 2 3 6 2" xfId="4680" xr:uid="{B380A9C6-4049-4C57-8C1B-E4A5E4BB7DCC}"/>
    <cellStyle name="Valuta 3 2 3 7" xfId="1396" xr:uid="{00000000-0005-0000-0000-000049090000}"/>
    <cellStyle name="Valuta 3 2 3 7 2" xfId="4282" xr:uid="{00027FD3-91EE-442B-9671-EB81B0D6D855}"/>
    <cellStyle name="Valuta 3 2 3 8" xfId="883" xr:uid="{00000000-0005-0000-0000-00004A090000}"/>
    <cellStyle name="Valuta 3 2 3 8 2" xfId="3769" xr:uid="{01F319E1-E1D8-4DF5-900F-2683990499A0}"/>
    <cellStyle name="Valuta 3 2 3 9" xfId="3300" xr:uid="{218A283B-6EE3-41EE-9FB4-9251F6034E8F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4958" xr:uid="{DFF18E6E-899B-4FBE-AA0B-B7704389BA9A}"/>
    <cellStyle name="Valuta 3 2 4 2 2 2 3" xfId="1735" xr:uid="{00000000-0005-0000-0000-000050090000}"/>
    <cellStyle name="Valuta 3 2 4 2 2 2 3 2" xfId="4621" xr:uid="{1771B55A-F3CD-4860-B26D-106FC251DEBC}"/>
    <cellStyle name="Valuta 3 2 4 2 2 2 4" xfId="1302" xr:uid="{00000000-0005-0000-0000-000051090000}"/>
    <cellStyle name="Valuta 3 2 4 2 2 2 4 2" xfId="4188" xr:uid="{C1FF0980-8F0C-44FE-BE1D-1AD09C427438}"/>
    <cellStyle name="Valuta 3 2 4 2 2 2 5" xfId="3618" xr:uid="{FCF9DBBF-4841-4D97-99AD-984D3E8FF412}"/>
    <cellStyle name="Valuta 3 2 4 2 2 3" xfId="1909" xr:uid="{00000000-0005-0000-0000-000052090000}"/>
    <cellStyle name="Valuta 3 2 4 2 2 3 2" xfId="4791" xr:uid="{AC743D14-FFAD-4969-9D49-F7890CC35763}"/>
    <cellStyle name="Valuta 3 2 4 2 2 4" xfId="1522" xr:uid="{00000000-0005-0000-0000-000053090000}"/>
    <cellStyle name="Valuta 3 2 4 2 2 4 2" xfId="4408" xr:uid="{7BD40F7A-B607-4980-B6B9-8A482CB33044}"/>
    <cellStyle name="Valuta 3 2 4 2 2 5" xfId="1011" xr:uid="{00000000-0005-0000-0000-000054090000}"/>
    <cellStyle name="Valuta 3 2 4 2 2 5 2" xfId="3897" xr:uid="{0F2386CB-A43F-4ADA-9074-985093072D9D}"/>
    <cellStyle name="Valuta 3 2 4 2 2 6" xfId="3426" xr:uid="{60606CBA-0FFA-4374-A44B-709108FABEDB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878" xr:uid="{3DD4098A-1D31-4712-A97A-43DF62D91CC5}"/>
    <cellStyle name="Valuta 3 2 4 2 4 3" xfId="1640" xr:uid="{00000000-0005-0000-0000-000058090000}"/>
    <cellStyle name="Valuta 3 2 4 2 4 3 2" xfId="4526" xr:uid="{21B05FB9-7277-4D50-8CD1-EB356E659422}"/>
    <cellStyle name="Valuta 3 2 4 2 4 4" xfId="1207" xr:uid="{00000000-0005-0000-0000-000059090000}"/>
    <cellStyle name="Valuta 3 2 4 2 4 4 2" xfId="4093" xr:uid="{DB6568F8-7D92-4F94-94B0-1F4EFFF46587}"/>
    <cellStyle name="Valuta 3 2 4 2 4 5" xfId="3523" xr:uid="{95376A07-8AA1-4941-979A-3E513A74A1FE}"/>
    <cellStyle name="Valuta 3 2 4 2 5" xfId="1829" xr:uid="{00000000-0005-0000-0000-00005A090000}"/>
    <cellStyle name="Valuta 3 2 4 2 5 2" xfId="4711" xr:uid="{2AB08F7B-1C26-48CD-9622-A8999E599F53}"/>
    <cellStyle name="Valuta 3 2 4 2 6" xfId="1427" xr:uid="{00000000-0005-0000-0000-00005B090000}"/>
    <cellStyle name="Valuta 3 2 4 2 6 2" xfId="4313" xr:uid="{E9755552-32FA-4AA5-9331-495C64ABE2CB}"/>
    <cellStyle name="Valuta 3 2 4 2 7" xfId="915" xr:uid="{00000000-0005-0000-0000-00005C090000}"/>
    <cellStyle name="Valuta 3 2 4 2 7 2" xfId="3801" xr:uid="{F3C28344-AE00-4E49-8541-8CDA7C7B4F0A}"/>
    <cellStyle name="Valuta 3 2 4 2 8" xfId="3331" xr:uid="{E3D93E09-B7D0-4FAC-8AC3-17DE25DA895D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4918" xr:uid="{D60C1715-3011-430C-A9E7-B2C1A712FA16}"/>
    <cellStyle name="Valuta 3 2 4 3 2 3" xfId="1690" xr:uid="{00000000-0005-0000-0000-000060090000}"/>
    <cellStyle name="Valuta 3 2 4 3 2 3 2" xfId="4576" xr:uid="{1DA1045B-D400-41D1-A102-4EBB4B345B4B}"/>
    <cellStyle name="Valuta 3 2 4 3 2 4" xfId="1257" xr:uid="{00000000-0005-0000-0000-000061090000}"/>
    <cellStyle name="Valuta 3 2 4 3 2 4 2" xfId="4143" xr:uid="{1A5DB55F-4514-43C6-AE00-A0ADA56B1110}"/>
    <cellStyle name="Valuta 3 2 4 3 2 5" xfId="3573" xr:uid="{E0204B33-9C80-4294-8FE3-098F02FF8993}"/>
    <cellStyle name="Valuta 3 2 4 3 3" xfId="1869" xr:uid="{00000000-0005-0000-0000-000062090000}"/>
    <cellStyle name="Valuta 3 2 4 3 3 2" xfId="4751" xr:uid="{2A642418-B11D-4562-9775-67FADFB19599}"/>
    <cellStyle name="Valuta 3 2 4 3 4" xfId="1477" xr:uid="{00000000-0005-0000-0000-000063090000}"/>
    <cellStyle name="Valuta 3 2 4 3 4 2" xfId="4363" xr:uid="{730062CA-E7EB-417A-8E71-99C245A39024}"/>
    <cellStyle name="Valuta 3 2 4 3 5" xfId="966" xr:uid="{00000000-0005-0000-0000-000064090000}"/>
    <cellStyle name="Valuta 3 2 4 3 5 2" xfId="3852" xr:uid="{5899AF37-01E0-43E1-8065-7D12FD2D72A9}"/>
    <cellStyle name="Valuta 3 2 4 3 6" xfId="3381" xr:uid="{A14E978E-FD7F-4218-A589-147A2CFDCDEF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838" xr:uid="{231B5BA9-A4E0-4366-8818-E1B0315DE96B}"/>
    <cellStyle name="Valuta 3 2 4 5 3" xfId="1598" xr:uid="{00000000-0005-0000-0000-000068090000}"/>
    <cellStyle name="Valuta 3 2 4 5 3 2" xfId="4484" xr:uid="{49FF8DCF-F2A9-4705-87C7-31852C1556AB}"/>
    <cellStyle name="Valuta 3 2 4 5 4" xfId="1165" xr:uid="{00000000-0005-0000-0000-000069090000}"/>
    <cellStyle name="Valuta 3 2 4 5 4 2" xfId="4051" xr:uid="{4FDF14F7-C307-425A-A4BF-1F2FCDB71DA3}"/>
    <cellStyle name="Valuta 3 2 4 5 5" xfId="3481" xr:uid="{A457CCDD-3ADA-41E8-9827-0AA7F976340D}"/>
    <cellStyle name="Valuta 3 2 4 6" xfId="1789" xr:uid="{00000000-0005-0000-0000-00006A090000}"/>
    <cellStyle name="Valuta 3 2 4 6 2" xfId="4671" xr:uid="{B9818F8A-391E-49BB-9909-7E06EA663863}"/>
    <cellStyle name="Valuta 3 2 4 7" xfId="1383" xr:uid="{00000000-0005-0000-0000-00006B090000}"/>
    <cellStyle name="Valuta 3 2 4 7 2" xfId="4269" xr:uid="{D21F02CD-7557-491F-B145-111A69326152}"/>
    <cellStyle name="Valuta 3 2 4 8" xfId="869" xr:uid="{00000000-0005-0000-0000-00006C090000}"/>
    <cellStyle name="Valuta 3 2 4 8 2" xfId="3755" xr:uid="{685BA91B-7147-435C-8E45-4E18E9032568}"/>
    <cellStyle name="Valuta 3 2 4 9" xfId="3291" xr:uid="{7015B702-403F-43DD-9323-93F0991D3735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4942" xr:uid="{89D9C175-3956-4FDC-BB68-0E17B395BBCD}"/>
    <cellStyle name="Valuta 3 2 5 2 2 3" xfId="1719" xr:uid="{00000000-0005-0000-0000-000071090000}"/>
    <cellStyle name="Valuta 3 2 5 2 2 3 2" xfId="4605" xr:uid="{9B7411D2-B013-4C7D-8C1A-3C12E27B8054}"/>
    <cellStyle name="Valuta 3 2 5 2 2 4" xfId="1286" xr:uid="{00000000-0005-0000-0000-000072090000}"/>
    <cellStyle name="Valuta 3 2 5 2 2 4 2" xfId="4172" xr:uid="{C2621639-18BD-461B-B02C-F60F5CB18204}"/>
    <cellStyle name="Valuta 3 2 5 2 2 5" xfId="3602" xr:uid="{D994D03A-559D-43F9-80DC-1300C2B80C9A}"/>
    <cellStyle name="Valuta 3 2 5 2 3" xfId="1893" xr:uid="{00000000-0005-0000-0000-000073090000}"/>
    <cellStyle name="Valuta 3 2 5 2 3 2" xfId="4775" xr:uid="{1D1C0FF8-BCC0-482F-A0AE-8CDE6A4C1AF6}"/>
    <cellStyle name="Valuta 3 2 5 2 4" xfId="1506" xr:uid="{00000000-0005-0000-0000-000074090000}"/>
    <cellStyle name="Valuta 3 2 5 2 4 2" xfId="4392" xr:uid="{1338293C-60EA-41F4-BA23-1CE9494B0345}"/>
    <cellStyle name="Valuta 3 2 5 2 5" xfId="995" xr:uid="{00000000-0005-0000-0000-000075090000}"/>
    <cellStyle name="Valuta 3 2 5 2 5 2" xfId="3881" xr:uid="{B70558A4-8DC0-42BD-8008-8DC516E8A325}"/>
    <cellStyle name="Valuta 3 2 5 2 6" xfId="3410" xr:uid="{F3349925-52C0-4D68-B660-242219FE703D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862" xr:uid="{549CF8E4-A41B-4DA1-9EFC-8DCE9B1DE193}"/>
    <cellStyle name="Valuta 3 2 5 4 3" xfId="1624" xr:uid="{00000000-0005-0000-0000-000079090000}"/>
    <cellStyle name="Valuta 3 2 5 4 3 2" xfId="4510" xr:uid="{F4BB4F38-DC69-4A86-A18B-6B4DDC264D77}"/>
    <cellStyle name="Valuta 3 2 5 4 4" xfId="1191" xr:uid="{00000000-0005-0000-0000-00007A090000}"/>
    <cellStyle name="Valuta 3 2 5 4 4 2" xfId="4077" xr:uid="{32D91B69-2A04-485D-B9BC-1AFDBF6FAC1F}"/>
    <cellStyle name="Valuta 3 2 5 4 5" xfId="3507" xr:uid="{334147B8-16A1-4D24-A961-275B4B69A466}"/>
    <cellStyle name="Valuta 3 2 5 5" xfId="1813" xr:uid="{00000000-0005-0000-0000-00007B090000}"/>
    <cellStyle name="Valuta 3 2 5 5 2" xfId="4695" xr:uid="{63E64A01-CA31-43B0-8D4C-013A910EDAC3}"/>
    <cellStyle name="Valuta 3 2 5 6" xfId="1411" xr:uid="{00000000-0005-0000-0000-00007C090000}"/>
    <cellStyle name="Valuta 3 2 5 6 2" xfId="4297" xr:uid="{33E7AC4D-E4AE-4265-AF91-2DB65627237F}"/>
    <cellStyle name="Valuta 3 2 5 7" xfId="899" xr:uid="{00000000-0005-0000-0000-00007D090000}"/>
    <cellStyle name="Valuta 3 2 5 7 2" xfId="3785" xr:uid="{AE13F2C4-15B4-4826-8133-8704A6F79E4B}"/>
    <cellStyle name="Valuta 3 2 5 8" xfId="3315" xr:uid="{C55A74A8-5B3D-4BF2-A2BA-19EF1F38DEA1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02" xr:uid="{27090CE8-9204-4367-8A18-F052D2B540E6}"/>
    <cellStyle name="Valuta 3 2 6 2 3" xfId="1674" xr:uid="{00000000-0005-0000-0000-000081090000}"/>
    <cellStyle name="Valuta 3 2 6 2 3 2" xfId="4560" xr:uid="{2622BB7E-718E-4E90-B222-78F920626566}"/>
    <cellStyle name="Valuta 3 2 6 2 4" xfId="1241" xr:uid="{00000000-0005-0000-0000-000082090000}"/>
    <cellStyle name="Valuta 3 2 6 2 4 2" xfId="4127" xr:uid="{80CC49A8-AA3A-480E-9651-892C64D81E32}"/>
    <cellStyle name="Valuta 3 2 6 2 5" xfId="3557" xr:uid="{C07AAA76-A152-446C-A3E8-C8F626683E1B}"/>
    <cellStyle name="Valuta 3 2 6 3" xfId="1853" xr:uid="{00000000-0005-0000-0000-000083090000}"/>
    <cellStyle name="Valuta 3 2 6 3 2" xfId="4735" xr:uid="{48465274-8CE4-44CF-9FBD-AB2D21E03FBA}"/>
    <cellStyle name="Valuta 3 2 6 4" xfId="1461" xr:uid="{00000000-0005-0000-0000-000084090000}"/>
    <cellStyle name="Valuta 3 2 6 4 2" xfId="4347" xr:uid="{B38290D0-CB57-4E60-89A3-741E78D6D6E8}"/>
    <cellStyle name="Valuta 3 2 6 5" xfId="950" xr:uid="{00000000-0005-0000-0000-000085090000}"/>
    <cellStyle name="Valuta 3 2 6 5 2" xfId="3836" xr:uid="{73AF8A9A-5760-43D3-81AB-F2686DE23133}"/>
    <cellStyle name="Valuta 3 2 6 6" xfId="3365" xr:uid="{FB53C62F-A02E-4489-8587-1F8BAEA2CD7D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822" xr:uid="{16FF091B-1EE8-456F-BBCD-F7973F63CF1C}"/>
    <cellStyle name="Valuta 3 2 8 3" xfId="1582" xr:uid="{00000000-0005-0000-0000-000089090000}"/>
    <cellStyle name="Valuta 3 2 8 3 2" xfId="4468" xr:uid="{518A56D9-4CF4-47ED-9A77-8B1FD3C5904E}"/>
    <cellStyle name="Valuta 3 2 8 4" xfId="1149" xr:uid="{00000000-0005-0000-0000-00008A090000}"/>
    <cellStyle name="Valuta 3 2 8 4 2" xfId="4035" xr:uid="{ADDB80CC-1067-4B90-95B7-88CF64C5603F}"/>
    <cellStyle name="Valuta 3 2 8 5" xfId="3465" xr:uid="{B136E1F2-FC3C-4000-8625-21A6880B64DA}"/>
    <cellStyle name="Valuta 3 2 9" xfId="1773" xr:uid="{00000000-0005-0000-0000-00008B090000}"/>
    <cellStyle name="Valuta 3 2 9 2" xfId="4655" xr:uid="{15014898-F710-4B53-9A3B-38C28B06AE8C}"/>
    <cellStyle name="Valuta 3 3" xfId="178" xr:uid="{00000000-0005-0000-0000-00008C090000}"/>
    <cellStyle name="Valuta 3 3 10" xfId="856" xr:uid="{00000000-0005-0000-0000-00008D090000}"/>
    <cellStyle name="Valuta 3 3 10 2" xfId="3742" xr:uid="{03B93FA6-307F-43E4-AC88-13FD12E30FE5}"/>
    <cellStyle name="Valuta 3 3 11" xfId="3278" xr:uid="{7E1039E8-0080-4F99-A74A-51129E361698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4969" xr:uid="{7106718D-CE2D-463D-9904-A972E06B3493}"/>
    <cellStyle name="Valuta 3 3 2 2 2 2 3" xfId="1746" xr:uid="{00000000-0005-0000-0000-000093090000}"/>
    <cellStyle name="Valuta 3 3 2 2 2 2 3 2" xfId="4632" xr:uid="{A040D52A-868C-4039-8F7E-D8A24BED9419}"/>
    <cellStyle name="Valuta 3 3 2 2 2 2 4" xfId="1313" xr:uid="{00000000-0005-0000-0000-000094090000}"/>
    <cellStyle name="Valuta 3 3 2 2 2 2 4 2" xfId="4199" xr:uid="{0E190CC7-ED09-49E5-B2B2-84ACA0E1B4B4}"/>
    <cellStyle name="Valuta 3 3 2 2 2 2 5" xfId="3629" xr:uid="{37B465C3-7216-4785-BA79-1B9D450B21B0}"/>
    <cellStyle name="Valuta 3 3 2 2 2 3" xfId="1920" xr:uid="{00000000-0005-0000-0000-000095090000}"/>
    <cellStyle name="Valuta 3 3 2 2 2 3 2" xfId="4802" xr:uid="{BFB25B1E-9DC4-4145-931C-7A2BF6D92139}"/>
    <cellStyle name="Valuta 3 3 2 2 2 4" xfId="1533" xr:uid="{00000000-0005-0000-0000-000096090000}"/>
    <cellStyle name="Valuta 3 3 2 2 2 4 2" xfId="4419" xr:uid="{74182365-AF91-49C4-AFC0-6DB7021E8DD4}"/>
    <cellStyle name="Valuta 3 3 2 2 2 5" xfId="1022" xr:uid="{00000000-0005-0000-0000-000097090000}"/>
    <cellStyle name="Valuta 3 3 2 2 2 5 2" xfId="3908" xr:uid="{03BC7FF0-D93D-40B9-AC5C-8668AF725025}"/>
    <cellStyle name="Valuta 3 3 2 2 2 6" xfId="3437" xr:uid="{5F9F3112-F6FE-479D-B5B7-767BBB23D85A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889" xr:uid="{25A1A9EB-31F2-4FEA-A52D-5D7171B6F61E}"/>
    <cellStyle name="Valuta 3 3 2 2 4 3" xfId="1651" xr:uid="{00000000-0005-0000-0000-00009B090000}"/>
    <cellStyle name="Valuta 3 3 2 2 4 3 2" xfId="4537" xr:uid="{DE84D5E8-61B7-47B2-982A-B26065013957}"/>
    <cellStyle name="Valuta 3 3 2 2 4 4" xfId="1218" xr:uid="{00000000-0005-0000-0000-00009C090000}"/>
    <cellStyle name="Valuta 3 3 2 2 4 4 2" xfId="4104" xr:uid="{FC2DAEA5-873F-4685-B97B-262569A28386}"/>
    <cellStyle name="Valuta 3 3 2 2 4 5" xfId="3534" xr:uid="{D8D323CB-9EB5-4767-B963-C623DE1A36B3}"/>
    <cellStyle name="Valuta 3 3 2 2 5" xfId="1840" xr:uid="{00000000-0005-0000-0000-00009D090000}"/>
    <cellStyle name="Valuta 3 3 2 2 5 2" xfId="4722" xr:uid="{03744DFA-21D8-4A9B-B7F9-4E168D8D8042}"/>
    <cellStyle name="Valuta 3 3 2 2 6" xfId="1438" xr:uid="{00000000-0005-0000-0000-00009E090000}"/>
    <cellStyle name="Valuta 3 3 2 2 6 2" xfId="4324" xr:uid="{1DA74E15-6EF4-4773-A2D2-E068127D84C0}"/>
    <cellStyle name="Valuta 3 3 2 2 7" xfId="926" xr:uid="{00000000-0005-0000-0000-00009F090000}"/>
    <cellStyle name="Valuta 3 3 2 2 7 2" xfId="3812" xr:uid="{227EDC49-55B3-40B4-890D-2A95A2F40245}"/>
    <cellStyle name="Valuta 3 3 2 2 8" xfId="3342" xr:uid="{73E73990-C504-44B4-85C5-85E06EE0CC1F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4929" xr:uid="{FD5289CF-0418-47AF-9684-102D856472F5}"/>
    <cellStyle name="Valuta 3 3 2 3 2 3" xfId="1706" xr:uid="{00000000-0005-0000-0000-0000A3090000}"/>
    <cellStyle name="Valuta 3 3 2 3 2 3 2" xfId="4592" xr:uid="{76AD311B-2A46-4379-9AAA-498D46E11559}"/>
    <cellStyle name="Valuta 3 3 2 3 2 4" xfId="1273" xr:uid="{00000000-0005-0000-0000-0000A4090000}"/>
    <cellStyle name="Valuta 3 3 2 3 2 4 2" xfId="4159" xr:uid="{05DCD0D2-35F0-4A2A-A301-02D342DA0364}"/>
    <cellStyle name="Valuta 3 3 2 3 2 5" xfId="3589" xr:uid="{8B84CB98-FDF6-456E-A5B3-07AED0BF6D65}"/>
    <cellStyle name="Valuta 3 3 2 3 3" xfId="1880" xr:uid="{00000000-0005-0000-0000-0000A5090000}"/>
    <cellStyle name="Valuta 3 3 2 3 3 2" xfId="4762" xr:uid="{4761C51E-C0BD-4D70-823B-5FF3D5669D79}"/>
    <cellStyle name="Valuta 3 3 2 3 4" xfId="1493" xr:uid="{00000000-0005-0000-0000-0000A6090000}"/>
    <cellStyle name="Valuta 3 3 2 3 4 2" xfId="4379" xr:uid="{FA8E210E-43D3-4337-BB04-EE3A5DC3B0F1}"/>
    <cellStyle name="Valuta 3 3 2 3 5" xfId="982" xr:uid="{00000000-0005-0000-0000-0000A7090000}"/>
    <cellStyle name="Valuta 3 3 2 3 5 2" xfId="3868" xr:uid="{5716DCA7-9B6E-4E52-A712-D160F984F140}"/>
    <cellStyle name="Valuta 3 3 2 3 6" xfId="3397" xr:uid="{5C432976-0AE4-48CE-B3D7-ADAF45420359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849" xr:uid="{E6E03E23-6748-45AB-9D7C-C9152C94BCB6}"/>
    <cellStyle name="Valuta 3 3 2 5 3" xfId="1611" xr:uid="{00000000-0005-0000-0000-0000AB090000}"/>
    <cellStyle name="Valuta 3 3 2 5 3 2" xfId="4497" xr:uid="{CDAF2183-ADA8-4E6B-A60D-EF604372E088}"/>
    <cellStyle name="Valuta 3 3 2 5 4" xfId="1178" xr:uid="{00000000-0005-0000-0000-0000AC090000}"/>
    <cellStyle name="Valuta 3 3 2 5 4 2" xfId="4064" xr:uid="{F24C1EA2-640E-45E7-9D9E-49D98C3112DD}"/>
    <cellStyle name="Valuta 3 3 2 5 5" xfId="3494" xr:uid="{50AB4DE1-D942-4E95-9943-13534B52C72B}"/>
    <cellStyle name="Valuta 3 3 2 6" xfId="1800" xr:uid="{00000000-0005-0000-0000-0000AD090000}"/>
    <cellStyle name="Valuta 3 3 2 6 2" xfId="4682" xr:uid="{AD85877C-721B-4B95-A831-D24BEFBBEB9D}"/>
    <cellStyle name="Valuta 3 3 2 7" xfId="1398" xr:uid="{00000000-0005-0000-0000-0000AE090000}"/>
    <cellStyle name="Valuta 3 3 2 7 2" xfId="4284" xr:uid="{B5886F27-6810-4C0D-858E-CBC4E0D9EA67}"/>
    <cellStyle name="Valuta 3 3 2 8" xfId="885" xr:uid="{00000000-0005-0000-0000-0000AF090000}"/>
    <cellStyle name="Valuta 3 3 2 8 2" xfId="3771" xr:uid="{A3E22CBE-1264-42DE-BA52-EC96757D5C86}"/>
    <cellStyle name="Valuta 3 3 2 9" xfId="3302" xr:uid="{A87D44E4-119E-4001-A436-B024E580E3B2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4961" xr:uid="{73698A5C-0C57-48B7-BD28-015D20B2A68A}"/>
    <cellStyle name="Valuta 3 3 3 2 2 2 3" xfId="1738" xr:uid="{00000000-0005-0000-0000-0000B5090000}"/>
    <cellStyle name="Valuta 3 3 3 2 2 2 3 2" xfId="4624" xr:uid="{5091610B-5C0C-420D-9803-FCAA1218D833}"/>
    <cellStyle name="Valuta 3 3 3 2 2 2 4" xfId="1305" xr:uid="{00000000-0005-0000-0000-0000B6090000}"/>
    <cellStyle name="Valuta 3 3 3 2 2 2 4 2" xfId="4191" xr:uid="{5A513C8C-DF7D-4F43-8E00-55B627975D95}"/>
    <cellStyle name="Valuta 3 3 3 2 2 2 5" xfId="3621" xr:uid="{4229B6FC-BE77-4A19-99DD-DA6351917323}"/>
    <cellStyle name="Valuta 3 3 3 2 2 3" xfId="1912" xr:uid="{00000000-0005-0000-0000-0000B7090000}"/>
    <cellStyle name="Valuta 3 3 3 2 2 3 2" xfId="4794" xr:uid="{F4115EF1-B568-4B98-95A9-75F9029C077C}"/>
    <cellStyle name="Valuta 3 3 3 2 2 4" xfId="1525" xr:uid="{00000000-0005-0000-0000-0000B8090000}"/>
    <cellStyle name="Valuta 3 3 3 2 2 4 2" xfId="4411" xr:uid="{BEF06E76-6523-4450-B29F-A14D8042EBA8}"/>
    <cellStyle name="Valuta 3 3 3 2 2 5" xfId="1014" xr:uid="{00000000-0005-0000-0000-0000B9090000}"/>
    <cellStyle name="Valuta 3 3 3 2 2 5 2" xfId="3900" xr:uid="{1AE5042C-1D29-436B-8FDF-AC4F83DBBBDD}"/>
    <cellStyle name="Valuta 3 3 3 2 2 6" xfId="3429" xr:uid="{852AED45-E6D4-47BB-BACC-81B28EC0905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881" xr:uid="{F484A7B8-B029-453E-AF47-714A8FB3B471}"/>
    <cellStyle name="Valuta 3 3 3 2 4 3" xfId="1643" xr:uid="{00000000-0005-0000-0000-0000BD090000}"/>
    <cellStyle name="Valuta 3 3 3 2 4 3 2" xfId="4529" xr:uid="{007F8317-F297-4F22-8DF9-1384A8E2B65C}"/>
    <cellStyle name="Valuta 3 3 3 2 4 4" xfId="1210" xr:uid="{00000000-0005-0000-0000-0000BE090000}"/>
    <cellStyle name="Valuta 3 3 3 2 4 4 2" xfId="4096" xr:uid="{DF1055CB-AB8B-4A19-85B3-2EBE459DF80D}"/>
    <cellStyle name="Valuta 3 3 3 2 4 5" xfId="3526" xr:uid="{9E1621BD-79C6-4A52-89EF-45E8818CAF87}"/>
    <cellStyle name="Valuta 3 3 3 2 5" xfId="1832" xr:uid="{00000000-0005-0000-0000-0000BF090000}"/>
    <cellStyle name="Valuta 3 3 3 2 5 2" xfId="4714" xr:uid="{147AA3CE-4CC4-4B80-8B40-9475B2A1B2D5}"/>
    <cellStyle name="Valuta 3 3 3 2 6" xfId="1430" xr:uid="{00000000-0005-0000-0000-0000C0090000}"/>
    <cellStyle name="Valuta 3 3 3 2 6 2" xfId="4316" xr:uid="{4B1769D8-A351-4094-9FFC-0C749619B78F}"/>
    <cellStyle name="Valuta 3 3 3 2 7" xfId="918" xr:uid="{00000000-0005-0000-0000-0000C1090000}"/>
    <cellStyle name="Valuta 3 3 3 2 7 2" xfId="3804" xr:uid="{F88F7DE5-C153-4FA1-B027-2BC81717BA92}"/>
    <cellStyle name="Valuta 3 3 3 2 8" xfId="3334" xr:uid="{C6B42F6C-9144-4A61-8C97-3701B058D763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4921" xr:uid="{7AD292DC-4E3C-4099-9740-CF3DA7F92F14}"/>
    <cellStyle name="Valuta 3 3 3 3 2 3" xfId="1693" xr:uid="{00000000-0005-0000-0000-0000C5090000}"/>
    <cellStyle name="Valuta 3 3 3 3 2 3 2" xfId="4579" xr:uid="{EA200598-A671-4C5D-B2F7-1FCBFA385DC5}"/>
    <cellStyle name="Valuta 3 3 3 3 2 4" xfId="1260" xr:uid="{00000000-0005-0000-0000-0000C6090000}"/>
    <cellStyle name="Valuta 3 3 3 3 2 4 2" xfId="4146" xr:uid="{57B30DD0-68FA-42D3-B302-035E3162959F}"/>
    <cellStyle name="Valuta 3 3 3 3 2 5" xfId="3576" xr:uid="{ADC207B3-9AC4-4B39-AC74-6364798794CD}"/>
    <cellStyle name="Valuta 3 3 3 3 3" xfId="1872" xr:uid="{00000000-0005-0000-0000-0000C7090000}"/>
    <cellStyle name="Valuta 3 3 3 3 3 2" xfId="4754" xr:uid="{79126850-F062-436A-81D3-692B57B2E696}"/>
    <cellStyle name="Valuta 3 3 3 3 4" xfId="1480" xr:uid="{00000000-0005-0000-0000-0000C8090000}"/>
    <cellStyle name="Valuta 3 3 3 3 4 2" xfId="4366" xr:uid="{98820F6A-953E-46F6-AE9C-B91A3D08BA85}"/>
    <cellStyle name="Valuta 3 3 3 3 5" xfId="969" xr:uid="{00000000-0005-0000-0000-0000C9090000}"/>
    <cellStyle name="Valuta 3 3 3 3 5 2" xfId="3855" xr:uid="{2773BAC1-6871-4C34-BAE6-0D1499D40A28}"/>
    <cellStyle name="Valuta 3 3 3 3 6" xfId="3384" xr:uid="{2D5D4489-29B9-4B70-8818-00ACB9A49F5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841" xr:uid="{F9ADFDB0-2B72-495E-8A6D-593E627F18DA}"/>
    <cellStyle name="Valuta 3 3 3 5 3" xfId="1601" xr:uid="{00000000-0005-0000-0000-0000CD090000}"/>
    <cellStyle name="Valuta 3 3 3 5 3 2" xfId="4487" xr:uid="{A4B6EB97-A741-4CB8-8917-5279F2798D36}"/>
    <cellStyle name="Valuta 3 3 3 5 4" xfId="1168" xr:uid="{00000000-0005-0000-0000-0000CE090000}"/>
    <cellStyle name="Valuta 3 3 3 5 4 2" xfId="4054" xr:uid="{D26EF092-1F2A-46A3-814F-45E05A7D77B5}"/>
    <cellStyle name="Valuta 3 3 3 5 5" xfId="3484" xr:uid="{E91D78BC-E38C-4A42-AD53-5B0F0C8B934A}"/>
    <cellStyle name="Valuta 3 3 3 6" xfId="1792" xr:uid="{00000000-0005-0000-0000-0000CF090000}"/>
    <cellStyle name="Valuta 3 3 3 6 2" xfId="4674" xr:uid="{BBE374A2-69D6-449F-8437-C7837CCD481A}"/>
    <cellStyle name="Valuta 3 3 3 7" xfId="1386" xr:uid="{00000000-0005-0000-0000-0000D0090000}"/>
    <cellStyle name="Valuta 3 3 3 7 2" xfId="4272" xr:uid="{AAC5EFAB-56C3-4693-BCEA-BBA59B0F6585}"/>
    <cellStyle name="Valuta 3 3 3 8" xfId="872" xr:uid="{00000000-0005-0000-0000-0000D1090000}"/>
    <cellStyle name="Valuta 3 3 3 8 2" xfId="3758" xr:uid="{577C8F9D-8E72-4C03-AD1D-AF8DC7903AD2}"/>
    <cellStyle name="Valuta 3 3 3 9" xfId="3294" xr:uid="{8020379F-D555-404B-A6E8-F2D9F04AB0EE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4945" xr:uid="{17156EFE-BB56-481A-A953-7F05F532A6F4}"/>
    <cellStyle name="Valuta 3 3 4 2 2 3" xfId="1722" xr:uid="{00000000-0005-0000-0000-0000D6090000}"/>
    <cellStyle name="Valuta 3 3 4 2 2 3 2" xfId="4608" xr:uid="{88A98CD3-D53F-4A64-857E-B66A323E4D37}"/>
    <cellStyle name="Valuta 3 3 4 2 2 4" xfId="1289" xr:uid="{00000000-0005-0000-0000-0000D7090000}"/>
    <cellStyle name="Valuta 3 3 4 2 2 4 2" xfId="4175" xr:uid="{2130D57C-C32E-4C61-B074-574CC5F4CF03}"/>
    <cellStyle name="Valuta 3 3 4 2 2 5" xfId="3605" xr:uid="{DDB56955-A0F9-42E5-834A-891EFCC8E7A1}"/>
    <cellStyle name="Valuta 3 3 4 2 3" xfId="1896" xr:uid="{00000000-0005-0000-0000-0000D8090000}"/>
    <cellStyle name="Valuta 3 3 4 2 3 2" xfId="4778" xr:uid="{3E64B2D9-A8E7-4731-AC41-F008D380355A}"/>
    <cellStyle name="Valuta 3 3 4 2 4" xfId="1509" xr:uid="{00000000-0005-0000-0000-0000D9090000}"/>
    <cellStyle name="Valuta 3 3 4 2 4 2" xfId="4395" xr:uid="{C0884E8B-95C7-43C3-8E42-ED2BCCDC2071}"/>
    <cellStyle name="Valuta 3 3 4 2 5" xfId="998" xr:uid="{00000000-0005-0000-0000-0000DA090000}"/>
    <cellStyle name="Valuta 3 3 4 2 5 2" xfId="3884" xr:uid="{25CE1240-40D3-4BB0-9447-9F1502D4A05B}"/>
    <cellStyle name="Valuta 3 3 4 2 6" xfId="3413" xr:uid="{120524C2-8DCD-4D56-8AE0-DA5F7E35C48B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865" xr:uid="{A043376C-EF0E-494C-8817-3C6C777ADFDF}"/>
    <cellStyle name="Valuta 3 3 4 4 3" xfId="1627" xr:uid="{00000000-0005-0000-0000-0000DE090000}"/>
    <cellStyle name="Valuta 3 3 4 4 3 2" xfId="4513" xr:uid="{FD8BA80E-7FAA-49F9-A01B-143C1EBC24AD}"/>
    <cellStyle name="Valuta 3 3 4 4 4" xfId="1194" xr:uid="{00000000-0005-0000-0000-0000DF090000}"/>
    <cellStyle name="Valuta 3 3 4 4 4 2" xfId="4080" xr:uid="{8415B05B-BB04-408C-81B0-8ADD3149F951}"/>
    <cellStyle name="Valuta 3 3 4 4 5" xfId="3510" xr:uid="{F7B37FBA-D748-4850-A6D6-B5D994B220D0}"/>
    <cellStyle name="Valuta 3 3 4 5" xfId="1816" xr:uid="{00000000-0005-0000-0000-0000E0090000}"/>
    <cellStyle name="Valuta 3 3 4 5 2" xfId="4698" xr:uid="{2ABB7120-08AC-4DDB-B556-BD4654AE60EF}"/>
    <cellStyle name="Valuta 3 3 4 6" xfId="1414" xr:uid="{00000000-0005-0000-0000-0000E1090000}"/>
    <cellStyle name="Valuta 3 3 4 6 2" xfId="4300" xr:uid="{37AD5AAC-37A5-43D9-8E16-67DEE0506A5C}"/>
    <cellStyle name="Valuta 3 3 4 7" xfId="902" xr:uid="{00000000-0005-0000-0000-0000E2090000}"/>
    <cellStyle name="Valuta 3 3 4 7 2" xfId="3788" xr:uid="{5C23A350-11CD-4890-A4A7-2DA15122D3DB}"/>
    <cellStyle name="Valuta 3 3 4 8" xfId="3318" xr:uid="{F70D515D-0DBC-4F64-9F73-E0352CB7A958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05" xr:uid="{B17B1673-52B2-4D45-A811-7AF89488AFD5}"/>
    <cellStyle name="Valuta 3 3 5 2 3" xfId="1677" xr:uid="{00000000-0005-0000-0000-0000E6090000}"/>
    <cellStyle name="Valuta 3 3 5 2 3 2" xfId="4563" xr:uid="{741F5235-3F31-4D40-B1EE-6784ADAFA806}"/>
    <cellStyle name="Valuta 3 3 5 2 4" xfId="1244" xr:uid="{00000000-0005-0000-0000-0000E7090000}"/>
    <cellStyle name="Valuta 3 3 5 2 4 2" xfId="4130" xr:uid="{611728E2-9FE2-4A11-A710-8EE4ECCD9D8F}"/>
    <cellStyle name="Valuta 3 3 5 2 5" xfId="3560" xr:uid="{51D70C29-49ED-450E-8F33-1191A9ADDF13}"/>
    <cellStyle name="Valuta 3 3 5 3" xfId="1856" xr:uid="{00000000-0005-0000-0000-0000E8090000}"/>
    <cellStyle name="Valuta 3 3 5 3 2" xfId="4738" xr:uid="{0F2A3029-5254-4BC3-84DA-97D847BA46FA}"/>
    <cellStyle name="Valuta 3 3 5 4" xfId="1464" xr:uid="{00000000-0005-0000-0000-0000E9090000}"/>
    <cellStyle name="Valuta 3 3 5 4 2" xfId="4350" xr:uid="{C182638D-0D58-455B-8266-C1AB997215FB}"/>
    <cellStyle name="Valuta 3 3 5 5" xfId="953" xr:uid="{00000000-0005-0000-0000-0000EA090000}"/>
    <cellStyle name="Valuta 3 3 5 5 2" xfId="3839" xr:uid="{89911BFA-6B7C-423A-B3B3-F1B1E8B770EC}"/>
    <cellStyle name="Valuta 3 3 5 6" xfId="3368" xr:uid="{22214267-AEEA-4312-BD69-D34E9BDD812F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825" xr:uid="{6164D880-D898-4DF9-911B-FE657C586464}"/>
    <cellStyle name="Valuta 3 3 7 3" xfId="1585" xr:uid="{00000000-0005-0000-0000-0000EE090000}"/>
    <cellStyle name="Valuta 3 3 7 3 2" xfId="4471" xr:uid="{B0AFB067-151E-42AA-A1F5-74292EFDD9EB}"/>
    <cellStyle name="Valuta 3 3 7 4" xfId="1152" xr:uid="{00000000-0005-0000-0000-0000EF090000}"/>
    <cellStyle name="Valuta 3 3 7 4 2" xfId="4038" xr:uid="{6770662A-A369-4446-B596-03A299C916ED}"/>
    <cellStyle name="Valuta 3 3 7 5" xfId="3468" xr:uid="{0C9BEF85-AFFF-49D1-B609-4338030F8F76}"/>
    <cellStyle name="Valuta 3 3 8" xfId="1776" xr:uid="{00000000-0005-0000-0000-0000F0090000}"/>
    <cellStyle name="Valuta 3 3 8 2" xfId="4658" xr:uid="{85ACBD1E-2B48-473E-B3B2-A564B2EE057A}"/>
    <cellStyle name="Valuta 3 3 9" xfId="1370" xr:uid="{00000000-0005-0000-0000-0000F1090000}"/>
    <cellStyle name="Valuta 3 3 9 2" xfId="4256" xr:uid="{213EEA5D-C2CE-489A-B495-5072AA17C7B8}"/>
    <cellStyle name="Valuta 3 4" xfId="180" xr:uid="{00000000-0005-0000-0000-0000F2090000}"/>
    <cellStyle name="Valuta 3 4 10" xfId="3280" xr:uid="{F9308EDC-35EF-4041-BD6A-2DA82621DFF1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4971" xr:uid="{D9A73D53-A21D-4077-B61B-4CD41AE0DCB9}"/>
    <cellStyle name="Valuta 3 4 2 2 2 2 3" xfId="1748" xr:uid="{00000000-0005-0000-0000-0000F8090000}"/>
    <cellStyle name="Valuta 3 4 2 2 2 2 3 2" xfId="4634" xr:uid="{9447F284-426C-414C-A575-BF1C082F7464}"/>
    <cellStyle name="Valuta 3 4 2 2 2 2 4" xfId="1315" xr:uid="{00000000-0005-0000-0000-0000F9090000}"/>
    <cellStyle name="Valuta 3 4 2 2 2 2 4 2" xfId="4201" xr:uid="{C9FDA3AB-3260-46AA-A4D1-DF6F05E54109}"/>
    <cellStyle name="Valuta 3 4 2 2 2 2 5" xfId="3631" xr:uid="{EE5FD2A3-3674-4600-A2EC-0B073B7E6324}"/>
    <cellStyle name="Valuta 3 4 2 2 2 3" xfId="1922" xr:uid="{00000000-0005-0000-0000-0000FA090000}"/>
    <cellStyle name="Valuta 3 4 2 2 2 3 2" xfId="4804" xr:uid="{90CC54CB-A722-40BF-A252-2B6245DD90FA}"/>
    <cellStyle name="Valuta 3 4 2 2 2 4" xfId="1535" xr:uid="{00000000-0005-0000-0000-0000FB090000}"/>
    <cellStyle name="Valuta 3 4 2 2 2 4 2" xfId="4421" xr:uid="{4490E9E2-E296-44B3-B290-30FD19A69E3D}"/>
    <cellStyle name="Valuta 3 4 2 2 2 5" xfId="1024" xr:uid="{00000000-0005-0000-0000-0000FC090000}"/>
    <cellStyle name="Valuta 3 4 2 2 2 5 2" xfId="3910" xr:uid="{D3F63BEF-AD5A-41A3-AE03-5898459D0AD2}"/>
    <cellStyle name="Valuta 3 4 2 2 2 6" xfId="3439" xr:uid="{07D7D1BB-B3E7-4605-A48F-8EE61C73CB71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891" xr:uid="{E53BFC17-A5DA-4E15-8A4C-FBB34A446663}"/>
    <cellStyle name="Valuta 3 4 2 2 4 3" xfId="1653" xr:uid="{00000000-0005-0000-0000-0000000A0000}"/>
    <cellStyle name="Valuta 3 4 2 2 4 3 2" xfId="4539" xr:uid="{6ACEE381-2DFD-4BAD-A38E-9A6B5B6116D3}"/>
    <cellStyle name="Valuta 3 4 2 2 4 4" xfId="1220" xr:uid="{00000000-0005-0000-0000-0000010A0000}"/>
    <cellStyle name="Valuta 3 4 2 2 4 4 2" xfId="4106" xr:uid="{7509BDC7-D0CD-4C56-BBC1-7CEF93C1F6AE}"/>
    <cellStyle name="Valuta 3 4 2 2 4 5" xfId="3536" xr:uid="{A3D11D7E-67BC-4DBB-916F-0B1F16B01A66}"/>
    <cellStyle name="Valuta 3 4 2 2 5" xfId="1842" xr:uid="{00000000-0005-0000-0000-0000020A0000}"/>
    <cellStyle name="Valuta 3 4 2 2 5 2" xfId="4724" xr:uid="{FCBE2450-36A4-4A7D-9DCF-02284ED782DB}"/>
    <cellStyle name="Valuta 3 4 2 2 6" xfId="1440" xr:uid="{00000000-0005-0000-0000-0000030A0000}"/>
    <cellStyle name="Valuta 3 4 2 2 6 2" xfId="4326" xr:uid="{B06852E9-1964-4DCD-AB95-C7B9CAA58261}"/>
    <cellStyle name="Valuta 3 4 2 2 7" xfId="928" xr:uid="{00000000-0005-0000-0000-0000040A0000}"/>
    <cellStyle name="Valuta 3 4 2 2 7 2" xfId="3814" xr:uid="{1279427F-B42E-44F5-AAB5-CC3F5392A972}"/>
    <cellStyle name="Valuta 3 4 2 2 8" xfId="3344" xr:uid="{3CE30AF1-5FE3-40AD-8058-4368CBCEFA8A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4931" xr:uid="{3C2628AC-2524-4A91-A97C-9085F35D7078}"/>
    <cellStyle name="Valuta 3 4 2 3 2 3" xfId="1708" xr:uid="{00000000-0005-0000-0000-0000080A0000}"/>
    <cellStyle name="Valuta 3 4 2 3 2 3 2" xfId="4594" xr:uid="{8AD683E1-455B-4E7B-8739-7E67D82CA285}"/>
    <cellStyle name="Valuta 3 4 2 3 2 4" xfId="1275" xr:uid="{00000000-0005-0000-0000-0000090A0000}"/>
    <cellStyle name="Valuta 3 4 2 3 2 4 2" xfId="4161" xr:uid="{F2341A42-CAC2-41D6-86E4-5D22CB657B88}"/>
    <cellStyle name="Valuta 3 4 2 3 2 5" xfId="3591" xr:uid="{5CAA61E4-C070-4A47-A41C-D0B08B46C1C7}"/>
    <cellStyle name="Valuta 3 4 2 3 3" xfId="1882" xr:uid="{00000000-0005-0000-0000-00000A0A0000}"/>
    <cellStyle name="Valuta 3 4 2 3 3 2" xfId="4764" xr:uid="{F893D840-ECC9-4762-BF2B-85B5B40A98FA}"/>
    <cellStyle name="Valuta 3 4 2 3 4" xfId="1495" xr:uid="{00000000-0005-0000-0000-00000B0A0000}"/>
    <cellStyle name="Valuta 3 4 2 3 4 2" xfId="4381" xr:uid="{B7016E86-06BF-4159-94E7-39EA837E2094}"/>
    <cellStyle name="Valuta 3 4 2 3 5" xfId="984" xr:uid="{00000000-0005-0000-0000-00000C0A0000}"/>
    <cellStyle name="Valuta 3 4 2 3 5 2" xfId="3870" xr:uid="{275BB0A8-2B12-4395-A5DC-2D8C230F9DFC}"/>
    <cellStyle name="Valuta 3 4 2 3 6" xfId="3399" xr:uid="{78C4146B-C568-4CDB-B9A1-AC167C07F9E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851" xr:uid="{083A9999-4E8A-43D2-9EE0-D4226E34DC4D}"/>
    <cellStyle name="Valuta 3 4 2 5 3" xfId="1613" xr:uid="{00000000-0005-0000-0000-0000100A0000}"/>
    <cellStyle name="Valuta 3 4 2 5 3 2" xfId="4499" xr:uid="{2905B606-5E53-408C-9C7B-4E9F71E83434}"/>
    <cellStyle name="Valuta 3 4 2 5 4" xfId="1180" xr:uid="{00000000-0005-0000-0000-0000110A0000}"/>
    <cellStyle name="Valuta 3 4 2 5 4 2" xfId="4066" xr:uid="{6BD07E99-0191-4231-9B8F-8D2B17F0BE36}"/>
    <cellStyle name="Valuta 3 4 2 5 5" xfId="3496" xr:uid="{B159E465-B379-490E-8E2C-4DF6C32E74A3}"/>
    <cellStyle name="Valuta 3 4 2 6" xfId="1802" xr:uid="{00000000-0005-0000-0000-0000120A0000}"/>
    <cellStyle name="Valuta 3 4 2 6 2" xfId="4684" xr:uid="{376BC387-3561-4E65-B2E5-BCF334FECF91}"/>
    <cellStyle name="Valuta 3 4 2 7" xfId="1400" xr:uid="{00000000-0005-0000-0000-0000130A0000}"/>
    <cellStyle name="Valuta 3 4 2 7 2" xfId="4286" xr:uid="{518A0FD6-002B-4284-8E76-02402F393B64}"/>
    <cellStyle name="Valuta 3 4 2 8" xfId="887" xr:uid="{00000000-0005-0000-0000-0000140A0000}"/>
    <cellStyle name="Valuta 3 4 2 8 2" xfId="3773" xr:uid="{F7F27305-17D5-4394-80DA-343727EFA9E6}"/>
    <cellStyle name="Valuta 3 4 2 9" xfId="3304" xr:uid="{1128B332-8FBC-4F69-8730-B9AC35358D21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4947" xr:uid="{E384C7A5-F1AD-4AAA-BA4D-B21BFC57E011}"/>
    <cellStyle name="Valuta 3 4 3 2 2 3" xfId="1724" xr:uid="{00000000-0005-0000-0000-0000190A0000}"/>
    <cellStyle name="Valuta 3 4 3 2 2 3 2" xfId="4610" xr:uid="{F2C75BB8-4B98-4AD5-B381-0C515D0DD862}"/>
    <cellStyle name="Valuta 3 4 3 2 2 4" xfId="1291" xr:uid="{00000000-0005-0000-0000-00001A0A0000}"/>
    <cellStyle name="Valuta 3 4 3 2 2 4 2" xfId="4177" xr:uid="{8882199F-AA76-4C48-B0D8-444436F16718}"/>
    <cellStyle name="Valuta 3 4 3 2 2 5" xfId="3607" xr:uid="{4F5127A2-6BFE-49A7-BCF0-34DC5A3B9A6C}"/>
    <cellStyle name="Valuta 3 4 3 2 3" xfId="1898" xr:uid="{00000000-0005-0000-0000-00001B0A0000}"/>
    <cellStyle name="Valuta 3 4 3 2 3 2" xfId="4780" xr:uid="{15A66442-5C4E-4629-8395-92E060167724}"/>
    <cellStyle name="Valuta 3 4 3 2 4" xfId="1511" xr:uid="{00000000-0005-0000-0000-00001C0A0000}"/>
    <cellStyle name="Valuta 3 4 3 2 4 2" xfId="4397" xr:uid="{8CEF3634-658A-4DF3-93FD-DC71C2A7C4FB}"/>
    <cellStyle name="Valuta 3 4 3 2 5" xfId="1000" xr:uid="{00000000-0005-0000-0000-00001D0A0000}"/>
    <cellStyle name="Valuta 3 4 3 2 5 2" xfId="3886" xr:uid="{1CE65277-0BEA-46D6-B1A2-249006B0A889}"/>
    <cellStyle name="Valuta 3 4 3 2 6" xfId="3415" xr:uid="{9F5FFBDC-A06A-4844-B051-F5691666A4DB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867" xr:uid="{8DABD347-560A-4E4D-87A3-B4813BAFF370}"/>
    <cellStyle name="Valuta 3 4 3 4 3" xfId="1629" xr:uid="{00000000-0005-0000-0000-0000210A0000}"/>
    <cellStyle name="Valuta 3 4 3 4 3 2" xfId="4515" xr:uid="{6D0E806D-F2D7-4185-B37B-13090C2AEAF3}"/>
    <cellStyle name="Valuta 3 4 3 4 4" xfId="1196" xr:uid="{00000000-0005-0000-0000-0000220A0000}"/>
    <cellStyle name="Valuta 3 4 3 4 4 2" xfId="4082" xr:uid="{F7DE3C34-FB24-414B-96A4-1D037834BBC2}"/>
    <cellStyle name="Valuta 3 4 3 4 5" xfId="3512" xr:uid="{E79B4CD5-91FC-4097-9112-F59D2E7846C2}"/>
    <cellStyle name="Valuta 3 4 3 5" xfId="1818" xr:uid="{00000000-0005-0000-0000-0000230A0000}"/>
    <cellStyle name="Valuta 3 4 3 5 2" xfId="4700" xr:uid="{7E3E6AA0-0804-47EB-B8BF-326FD3B238EC}"/>
    <cellStyle name="Valuta 3 4 3 6" xfId="1416" xr:uid="{00000000-0005-0000-0000-0000240A0000}"/>
    <cellStyle name="Valuta 3 4 3 6 2" xfId="4302" xr:uid="{6AF08509-E0CF-4304-8E6E-20A79569A753}"/>
    <cellStyle name="Valuta 3 4 3 7" xfId="904" xr:uid="{00000000-0005-0000-0000-0000250A0000}"/>
    <cellStyle name="Valuta 3 4 3 7 2" xfId="3790" xr:uid="{7C820B25-B5EF-4D9A-AA79-E94B5EB89B77}"/>
    <cellStyle name="Valuta 3 4 3 8" xfId="3320" xr:uid="{322C748B-2559-416E-9E51-640D29465465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07" xr:uid="{F7173622-B83E-4708-A9B7-596E35420BA0}"/>
    <cellStyle name="Valuta 3 4 4 2 3" xfId="1679" xr:uid="{00000000-0005-0000-0000-0000290A0000}"/>
    <cellStyle name="Valuta 3 4 4 2 3 2" xfId="4565" xr:uid="{C8755726-2FD2-4914-9629-84CDC3FD8B91}"/>
    <cellStyle name="Valuta 3 4 4 2 4" xfId="1246" xr:uid="{00000000-0005-0000-0000-00002A0A0000}"/>
    <cellStyle name="Valuta 3 4 4 2 4 2" xfId="4132" xr:uid="{241D9918-689C-4C0B-99DD-625BD48ECB92}"/>
    <cellStyle name="Valuta 3 4 4 2 5" xfId="3562" xr:uid="{59257DE5-C44D-43E8-9752-29EA9304FB15}"/>
    <cellStyle name="Valuta 3 4 4 3" xfId="1858" xr:uid="{00000000-0005-0000-0000-00002B0A0000}"/>
    <cellStyle name="Valuta 3 4 4 3 2" xfId="4740" xr:uid="{681E70C5-39A6-4B21-8F8E-4F19FB557131}"/>
    <cellStyle name="Valuta 3 4 4 4" xfId="1466" xr:uid="{00000000-0005-0000-0000-00002C0A0000}"/>
    <cellStyle name="Valuta 3 4 4 4 2" xfId="4352" xr:uid="{A03D5B8B-338C-4190-B3AE-3988C9235655}"/>
    <cellStyle name="Valuta 3 4 4 5" xfId="955" xr:uid="{00000000-0005-0000-0000-00002D0A0000}"/>
    <cellStyle name="Valuta 3 4 4 5 2" xfId="3841" xr:uid="{AA4FF55C-68A4-4082-A9F8-8B1B434D1F48}"/>
    <cellStyle name="Valuta 3 4 4 6" xfId="3370" xr:uid="{9BE6C94F-155D-42BB-B8C9-4B23A09BE4ED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827" xr:uid="{153218B7-202A-4109-9FD4-4ACD287F6B77}"/>
    <cellStyle name="Valuta 3 4 6 3" xfId="1587" xr:uid="{00000000-0005-0000-0000-0000310A0000}"/>
    <cellStyle name="Valuta 3 4 6 3 2" xfId="4473" xr:uid="{36C198DE-F251-4EB8-BA76-E012005604E4}"/>
    <cellStyle name="Valuta 3 4 6 4" xfId="1154" xr:uid="{00000000-0005-0000-0000-0000320A0000}"/>
    <cellStyle name="Valuta 3 4 6 4 2" xfId="4040" xr:uid="{EC9A3870-F514-4DB3-A16C-CE931D75E657}"/>
    <cellStyle name="Valuta 3 4 6 5" xfId="3470" xr:uid="{E36840F7-D0C1-42E8-9900-8E4CD1230E5B}"/>
    <cellStyle name="Valuta 3 4 7" xfId="1778" xr:uid="{00000000-0005-0000-0000-0000330A0000}"/>
    <cellStyle name="Valuta 3 4 7 2" xfId="4660" xr:uid="{CA566654-7BB0-491E-82ED-FCDDBF698782}"/>
    <cellStyle name="Valuta 3 4 8" xfId="1372" xr:uid="{00000000-0005-0000-0000-0000340A0000}"/>
    <cellStyle name="Valuta 3 4 8 2" xfId="4258" xr:uid="{670F4641-EF6E-45AF-B20C-EA6E7024280E}"/>
    <cellStyle name="Valuta 3 4 9" xfId="858" xr:uid="{00000000-0005-0000-0000-0000350A0000}"/>
    <cellStyle name="Valuta 3 4 9 2" xfId="3744" xr:uid="{F49FF5BF-3865-4BD4-8211-68E8B6788F87}"/>
    <cellStyle name="Valuta 3 5" xfId="182" xr:uid="{00000000-0005-0000-0000-0000360A0000}"/>
    <cellStyle name="Valuta 3 5 10" xfId="3282" xr:uid="{36B434DA-5782-4769-9161-DC71AD0FABD9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4973" xr:uid="{B5505053-E138-4A2B-ACE2-140C4E399C82}"/>
    <cellStyle name="Valuta 3 5 2 2 2 2 3" xfId="1750" xr:uid="{00000000-0005-0000-0000-00003C0A0000}"/>
    <cellStyle name="Valuta 3 5 2 2 2 2 3 2" xfId="4636" xr:uid="{829D530A-E6C7-4595-8999-E793E64A38BC}"/>
    <cellStyle name="Valuta 3 5 2 2 2 2 4" xfId="1317" xr:uid="{00000000-0005-0000-0000-00003D0A0000}"/>
    <cellStyle name="Valuta 3 5 2 2 2 2 4 2" xfId="4203" xr:uid="{0E4DA2FA-11C3-440D-B605-3EBEE38AEFF2}"/>
    <cellStyle name="Valuta 3 5 2 2 2 2 5" xfId="3633" xr:uid="{08C54304-CEE3-4852-9E32-CD81634B0182}"/>
    <cellStyle name="Valuta 3 5 2 2 2 3" xfId="1924" xr:uid="{00000000-0005-0000-0000-00003E0A0000}"/>
    <cellStyle name="Valuta 3 5 2 2 2 3 2" xfId="4806" xr:uid="{F065949C-CA0A-4354-BBC7-79549EAC2E7D}"/>
    <cellStyle name="Valuta 3 5 2 2 2 4" xfId="1537" xr:uid="{00000000-0005-0000-0000-00003F0A0000}"/>
    <cellStyle name="Valuta 3 5 2 2 2 4 2" xfId="4423" xr:uid="{E2701290-A6CF-4764-9B5D-23195E7B1929}"/>
    <cellStyle name="Valuta 3 5 2 2 2 5" xfId="1026" xr:uid="{00000000-0005-0000-0000-0000400A0000}"/>
    <cellStyle name="Valuta 3 5 2 2 2 5 2" xfId="3912" xr:uid="{4F231031-ADBA-4062-A316-22F196B5042B}"/>
    <cellStyle name="Valuta 3 5 2 2 2 6" xfId="3441" xr:uid="{9F6F7AF2-6194-40CA-9A28-1A2806CCEA86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893" xr:uid="{DCE53394-9B08-46F2-B68A-7FE1661605BD}"/>
    <cellStyle name="Valuta 3 5 2 2 4 3" xfId="1655" xr:uid="{00000000-0005-0000-0000-0000440A0000}"/>
    <cellStyle name="Valuta 3 5 2 2 4 3 2" xfId="4541" xr:uid="{B601CBEF-1999-4C20-BDF9-A4E346085964}"/>
    <cellStyle name="Valuta 3 5 2 2 4 4" xfId="1222" xr:uid="{00000000-0005-0000-0000-0000450A0000}"/>
    <cellStyle name="Valuta 3 5 2 2 4 4 2" xfId="4108" xr:uid="{C2C8BA28-D5BC-4662-99E7-45871EF2B429}"/>
    <cellStyle name="Valuta 3 5 2 2 4 5" xfId="3538" xr:uid="{14FA2169-3A07-47A7-9DEA-BFAA9661F5F6}"/>
    <cellStyle name="Valuta 3 5 2 2 5" xfId="1844" xr:uid="{00000000-0005-0000-0000-0000460A0000}"/>
    <cellStyle name="Valuta 3 5 2 2 5 2" xfId="4726" xr:uid="{5C675ED0-4948-4758-A28D-15F88096D95C}"/>
    <cellStyle name="Valuta 3 5 2 2 6" xfId="1442" xr:uid="{00000000-0005-0000-0000-0000470A0000}"/>
    <cellStyle name="Valuta 3 5 2 2 6 2" xfId="4328" xr:uid="{C4F3BD45-EB8C-4EF3-823B-C09613BECD12}"/>
    <cellStyle name="Valuta 3 5 2 2 7" xfId="930" xr:uid="{00000000-0005-0000-0000-0000480A0000}"/>
    <cellStyle name="Valuta 3 5 2 2 7 2" xfId="3816" xr:uid="{5DE96FB6-7566-4E1B-940F-294D5FDB208B}"/>
    <cellStyle name="Valuta 3 5 2 2 8" xfId="3346" xr:uid="{2CC77BBD-9B3D-4E9A-BFAC-E4F8C2AC2AD6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4933" xr:uid="{3A69D932-FA83-4D5E-9BFC-0AA872351159}"/>
    <cellStyle name="Valuta 3 5 2 3 2 3" xfId="1710" xr:uid="{00000000-0005-0000-0000-00004C0A0000}"/>
    <cellStyle name="Valuta 3 5 2 3 2 3 2" xfId="4596" xr:uid="{592AD8CE-D792-42F3-9398-D2780ECEC28B}"/>
    <cellStyle name="Valuta 3 5 2 3 2 4" xfId="1277" xr:uid="{00000000-0005-0000-0000-00004D0A0000}"/>
    <cellStyle name="Valuta 3 5 2 3 2 4 2" xfId="4163" xr:uid="{48B0FD70-92D9-4582-82A3-EA643929A2E1}"/>
    <cellStyle name="Valuta 3 5 2 3 2 5" xfId="3593" xr:uid="{A49C866D-2529-4811-A638-20B9A898E594}"/>
    <cellStyle name="Valuta 3 5 2 3 3" xfId="1884" xr:uid="{00000000-0005-0000-0000-00004E0A0000}"/>
    <cellStyle name="Valuta 3 5 2 3 3 2" xfId="4766" xr:uid="{D2744D17-CA10-41DE-987B-A0F0802C267E}"/>
    <cellStyle name="Valuta 3 5 2 3 4" xfId="1497" xr:uid="{00000000-0005-0000-0000-00004F0A0000}"/>
    <cellStyle name="Valuta 3 5 2 3 4 2" xfId="4383" xr:uid="{9D418C35-0771-4C6E-B87E-6C2DA9316F08}"/>
    <cellStyle name="Valuta 3 5 2 3 5" xfId="986" xr:uid="{00000000-0005-0000-0000-0000500A0000}"/>
    <cellStyle name="Valuta 3 5 2 3 5 2" xfId="3872" xr:uid="{5C9654B6-8108-4B5A-8CDE-5E944D67EBCA}"/>
    <cellStyle name="Valuta 3 5 2 3 6" xfId="3401" xr:uid="{8349CC2C-E094-4CB5-8F1F-7F8D44235708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853" xr:uid="{B7F3C3EF-E7E5-481F-AD61-8028FBF18122}"/>
    <cellStyle name="Valuta 3 5 2 5 3" xfId="1615" xr:uid="{00000000-0005-0000-0000-0000540A0000}"/>
    <cellStyle name="Valuta 3 5 2 5 3 2" xfId="4501" xr:uid="{C3C3CCE3-FA20-46D2-9964-A1BDE3826CA8}"/>
    <cellStyle name="Valuta 3 5 2 5 4" xfId="1182" xr:uid="{00000000-0005-0000-0000-0000550A0000}"/>
    <cellStyle name="Valuta 3 5 2 5 4 2" xfId="4068" xr:uid="{91376407-7261-44F8-8D9C-E1B339586830}"/>
    <cellStyle name="Valuta 3 5 2 5 5" xfId="3498" xr:uid="{C18A4D4E-66F7-468D-9CDE-F940480FAC22}"/>
    <cellStyle name="Valuta 3 5 2 6" xfId="1804" xr:uid="{00000000-0005-0000-0000-0000560A0000}"/>
    <cellStyle name="Valuta 3 5 2 6 2" xfId="4686" xr:uid="{18EFA427-B95E-49B9-BAB3-18545E8774CF}"/>
    <cellStyle name="Valuta 3 5 2 7" xfId="1402" xr:uid="{00000000-0005-0000-0000-0000570A0000}"/>
    <cellStyle name="Valuta 3 5 2 7 2" xfId="4288" xr:uid="{A60CE04E-CDB9-4A6F-9E71-0F08D3AA2298}"/>
    <cellStyle name="Valuta 3 5 2 8" xfId="889" xr:uid="{00000000-0005-0000-0000-0000580A0000}"/>
    <cellStyle name="Valuta 3 5 2 8 2" xfId="3775" xr:uid="{70FB5AE3-517F-4985-9680-90CE24061347}"/>
    <cellStyle name="Valuta 3 5 2 9" xfId="3306" xr:uid="{10A66B61-C62E-4F48-8333-0D38EE4F983F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4949" xr:uid="{1FAAD03C-3214-4BB9-84B5-DD6E076D73D7}"/>
    <cellStyle name="Valuta 3 5 3 2 2 3" xfId="1726" xr:uid="{00000000-0005-0000-0000-00005D0A0000}"/>
    <cellStyle name="Valuta 3 5 3 2 2 3 2" xfId="4612" xr:uid="{654A27A8-57F3-407C-B5DA-6086ED027355}"/>
    <cellStyle name="Valuta 3 5 3 2 2 4" xfId="1293" xr:uid="{00000000-0005-0000-0000-00005E0A0000}"/>
    <cellStyle name="Valuta 3 5 3 2 2 4 2" xfId="4179" xr:uid="{0DED5CE5-FA02-454E-82C9-0CA95AE04B1D}"/>
    <cellStyle name="Valuta 3 5 3 2 2 5" xfId="3609" xr:uid="{EAC2C971-2931-4D1A-89EF-0F9B1E6857CB}"/>
    <cellStyle name="Valuta 3 5 3 2 3" xfId="1900" xr:uid="{00000000-0005-0000-0000-00005F0A0000}"/>
    <cellStyle name="Valuta 3 5 3 2 3 2" xfId="4782" xr:uid="{C13319EE-9E54-40E2-8EBB-8E14B84A070F}"/>
    <cellStyle name="Valuta 3 5 3 2 4" xfId="1513" xr:uid="{00000000-0005-0000-0000-0000600A0000}"/>
    <cellStyle name="Valuta 3 5 3 2 4 2" xfId="4399" xr:uid="{61E36515-DCD1-4A86-8FE7-2E0A515EDD0C}"/>
    <cellStyle name="Valuta 3 5 3 2 5" xfId="1002" xr:uid="{00000000-0005-0000-0000-0000610A0000}"/>
    <cellStyle name="Valuta 3 5 3 2 5 2" xfId="3888" xr:uid="{40CB8DCC-FF00-4394-B93C-20EB04CFD688}"/>
    <cellStyle name="Valuta 3 5 3 2 6" xfId="3417" xr:uid="{B3DB7849-06EF-4304-A570-E9089121CFF4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869" xr:uid="{7056F53D-4561-4432-8A46-039DB2D52902}"/>
    <cellStyle name="Valuta 3 5 3 4 3" xfId="1631" xr:uid="{00000000-0005-0000-0000-0000650A0000}"/>
    <cellStyle name="Valuta 3 5 3 4 3 2" xfId="4517" xr:uid="{28FF1A35-49FC-4D80-915D-A7786EF04C9D}"/>
    <cellStyle name="Valuta 3 5 3 4 4" xfId="1198" xr:uid="{00000000-0005-0000-0000-0000660A0000}"/>
    <cellStyle name="Valuta 3 5 3 4 4 2" xfId="4084" xr:uid="{FA31087E-99B0-4560-A221-8BAF69027454}"/>
    <cellStyle name="Valuta 3 5 3 4 5" xfId="3514" xr:uid="{16B369A7-8A8F-4091-A899-6824C5803219}"/>
    <cellStyle name="Valuta 3 5 3 5" xfId="1820" xr:uid="{00000000-0005-0000-0000-0000670A0000}"/>
    <cellStyle name="Valuta 3 5 3 5 2" xfId="4702" xr:uid="{E66ED488-0012-4BB0-B67C-2F065D2D49B3}"/>
    <cellStyle name="Valuta 3 5 3 6" xfId="1418" xr:uid="{00000000-0005-0000-0000-0000680A0000}"/>
    <cellStyle name="Valuta 3 5 3 6 2" xfId="4304" xr:uid="{8E3630AB-8ED9-417E-820A-1B2B3C81F489}"/>
    <cellStyle name="Valuta 3 5 3 7" xfId="906" xr:uid="{00000000-0005-0000-0000-0000690A0000}"/>
    <cellStyle name="Valuta 3 5 3 7 2" xfId="3792" xr:uid="{EE4933A6-80E3-44E2-8623-BAF1569E33A7}"/>
    <cellStyle name="Valuta 3 5 3 8" xfId="3322" xr:uid="{18563A5C-4F10-4DA4-AD6F-AD9CA5E03DEA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09" xr:uid="{E2C1237C-5ADD-4944-9261-3A4F9325D165}"/>
    <cellStyle name="Valuta 3 5 4 2 3" xfId="1681" xr:uid="{00000000-0005-0000-0000-00006D0A0000}"/>
    <cellStyle name="Valuta 3 5 4 2 3 2" xfId="4567" xr:uid="{ABC1B502-A71B-4271-BF9F-69EF4A6F53B7}"/>
    <cellStyle name="Valuta 3 5 4 2 4" xfId="1248" xr:uid="{00000000-0005-0000-0000-00006E0A0000}"/>
    <cellStyle name="Valuta 3 5 4 2 4 2" xfId="4134" xr:uid="{1465486E-335E-475D-88F6-24D70A807C0C}"/>
    <cellStyle name="Valuta 3 5 4 2 5" xfId="3564" xr:uid="{8E86DACB-66C2-4247-A101-B2E3D662C0BF}"/>
    <cellStyle name="Valuta 3 5 4 3" xfId="1860" xr:uid="{00000000-0005-0000-0000-00006F0A0000}"/>
    <cellStyle name="Valuta 3 5 4 3 2" xfId="4742" xr:uid="{6749A571-745B-4ECA-981A-32B288E0F6DD}"/>
    <cellStyle name="Valuta 3 5 4 4" xfId="1468" xr:uid="{00000000-0005-0000-0000-0000700A0000}"/>
    <cellStyle name="Valuta 3 5 4 4 2" xfId="4354" xr:uid="{BE2FF84A-7CA7-4200-84E4-34F83C24B23F}"/>
    <cellStyle name="Valuta 3 5 4 5" xfId="957" xr:uid="{00000000-0005-0000-0000-0000710A0000}"/>
    <cellStyle name="Valuta 3 5 4 5 2" xfId="3843" xr:uid="{6689070B-21A3-44BA-916A-1A1E1F0649F2}"/>
    <cellStyle name="Valuta 3 5 4 6" xfId="3372" xr:uid="{3BB01F29-C044-4136-B3D3-F0B20EB5A281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829" xr:uid="{7A440B51-1F80-4F21-86F6-6F1B5BAF10F5}"/>
    <cellStyle name="Valuta 3 5 6 3" xfId="1589" xr:uid="{00000000-0005-0000-0000-0000750A0000}"/>
    <cellStyle name="Valuta 3 5 6 3 2" xfId="4475" xr:uid="{6D5897C7-4C78-41A0-9EC3-FAB4FA1681F3}"/>
    <cellStyle name="Valuta 3 5 6 4" xfId="1156" xr:uid="{00000000-0005-0000-0000-0000760A0000}"/>
    <cellStyle name="Valuta 3 5 6 4 2" xfId="4042" xr:uid="{E4F042A4-F39D-4F30-B5A3-D23F39DA145B}"/>
    <cellStyle name="Valuta 3 5 6 5" xfId="3472" xr:uid="{277C65E4-0493-4B69-8322-17C58FDC8377}"/>
    <cellStyle name="Valuta 3 5 7" xfId="1780" xr:uid="{00000000-0005-0000-0000-0000770A0000}"/>
    <cellStyle name="Valuta 3 5 7 2" xfId="4662" xr:uid="{90133D64-81BF-417F-800B-6595C097CE5F}"/>
    <cellStyle name="Valuta 3 5 8" xfId="1374" xr:uid="{00000000-0005-0000-0000-0000780A0000}"/>
    <cellStyle name="Valuta 3 5 8 2" xfId="4260" xr:uid="{2C8A7E5E-DE62-48F4-B338-82CC58423B72}"/>
    <cellStyle name="Valuta 3 5 9" xfId="860" xr:uid="{00000000-0005-0000-0000-0000790A0000}"/>
    <cellStyle name="Valuta 3 5 9 2" xfId="3746" xr:uid="{2EE6B7B7-3C1F-4B72-9400-E7C3B8AC9E22}"/>
    <cellStyle name="Valuta 3 6" xfId="184" xr:uid="{00000000-0005-0000-0000-00007A0A0000}"/>
    <cellStyle name="Valuta 3 6 10" xfId="3284" xr:uid="{A8DCC0FE-5FC9-48B0-91C2-5EFF9C311C21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4975" xr:uid="{EF7DB154-9F64-4099-84FB-7C053198323F}"/>
    <cellStyle name="Valuta 3 6 2 2 2 2 3" xfId="1752" xr:uid="{00000000-0005-0000-0000-0000800A0000}"/>
    <cellStyle name="Valuta 3 6 2 2 2 2 3 2" xfId="4638" xr:uid="{1237C421-BE0A-445C-9ADE-DEAF23AD80E4}"/>
    <cellStyle name="Valuta 3 6 2 2 2 2 4" xfId="1319" xr:uid="{00000000-0005-0000-0000-0000810A0000}"/>
    <cellStyle name="Valuta 3 6 2 2 2 2 4 2" xfId="4205" xr:uid="{F806F5CD-062D-4CEB-BCC7-E96F88F98DCA}"/>
    <cellStyle name="Valuta 3 6 2 2 2 2 5" xfId="3635" xr:uid="{8CEE3C06-0393-428A-958F-1E34DE8FEE22}"/>
    <cellStyle name="Valuta 3 6 2 2 2 3" xfId="1926" xr:uid="{00000000-0005-0000-0000-0000820A0000}"/>
    <cellStyle name="Valuta 3 6 2 2 2 3 2" xfId="4808" xr:uid="{D3EFAE06-40B3-4595-823E-A7A6C7E5D303}"/>
    <cellStyle name="Valuta 3 6 2 2 2 4" xfId="1539" xr:uid="{00000000-0005-0000-0000-0000830A0000}"/>
    <cellStyle name="Valuta 3 6 2 2 2 4 2" xfId="4425" xr:uid="{3A71E530-301E-413D-8380-3C31DEB16680}"/>
    <cellStyle name="Valuta 3 6 2 2 2 5" xfId="1028" xr:uid="{00000000-0005-0000-0000-0000840A0000}"/>
    <cellStyle name="Valuta 3 6 2 2 2 5 2" xfId="3914" xr:uid="{C4A484BA-307F-432A-B9CF-9B7DB8275A74}"/>
    <cellStyle name="Valuta 3 6 2 2 2 6" xfId="3443" xr:uid="{89B643E8-62F8-4E8E-9005-882D24095F23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895" xr:uid="{4CA3A2C4-5D44-4C7D-AB58-632FC9DA24B0}"/>
    <cellStyle name="Valuta 3 6 2 2 4 3" xfId="1657" xr:uid="{00000000-0005-0000-0000-0000880A0000}"/>
    <cellStyle name="Valuta 3 6 2 2 4 3 2" xfId="4543" xr:uid="{901E4D14-4E53-49F4-898F-CD169E067783}"/>
    <cellStyle name="Valuta 3 6 2 2 4 4" xfId="1224" xr:uid="{00000000-0005-0000-0000-0000890A0000}"/>
    <cellStyle name="Valuta 3 6 2 2 4 4 2" xfId="4110" xr:uid="{D55E11D5-C55A-4148-9664-2CE8186328EF}"/>
    <cellStyle name="Valuta 3 6 2 2 4 5" xfId="3540" xr:uid="{51DA971D-E18E-4CDC-B713-3A9C2476AD2B}"/>
    <cellStyle name="Valuta 3 6 2 2 5" xfId="1846" xr:uid="{00000000-0005-0000-0000-00008A0A0000}"/>
    <cellStyle name="Valuta 3 6 2 2 5 2" xfId="4728" xr:uid="{B4AA6EE9-0CD9-46F8-8A11-F746D8CA29B1}"/>
    <cellStyle name="Valuta 3 6 2 2 6" xfId="1444" xr:uid="{00000000-0005-0000-0000-00008B0A0000}"/>
    <cellStyle name="Valuta 3 6 2 2 6 2" xfId="4330" xr:uid="{1C2ACD22-5CCB-4BB4-8949-33A737C666F9}"/>
    <cellStyle name="Valuta 3 6 2 2 7" xfId="932" xr:uid="{00000000-0005-0000-0000-00008C0A0000}"/>
    <cellStyle name="Valuta 3 6 2 2 7 2" xfId="3818" xr:uid="{B4AB1F97-6689-435F-A01E-C2BC85831ECE}"/>
    <cellStyle name="Valuta 3 6 2 2 8" xfId="3348" xr:uid="{7D8C54B8-AD8A-46A0-B597-919E47863147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4935" xr:uid="{CEB0943F-0381-4B22-B46D-D8F4BF941D29}"/>
    <cellStyle name="Valuta 3 6 2 3 2 3" xfId="1712" xr:uid="{00000000-0005-0000-0000-0000900A0000}"/>
    <cellStyle name="Valuta 3 6 2 3 2 3 2" xfId="4598" xr:uid="{05A41916-6AB0-4192-A83A-A55A0F72107F}"/>
    <cellStyle name="Valuta 3 6 2 3 2 4" xfId="1279" xr:uid="{00000000-0005-0000-0000-0000910A0000}"/>
    <cellStyle name="Valuta 3 6 2 3 2 4 2" xfId="4165" xr:uid="{FD48A25A-6E3D-45A8-8011-BDC04A22D349}"/>
    <cellStyle name="Valuta 3 6 2 3 2 5" xfId="3595" xr:uid="{0EC36451-EBD4-49D3-9E57-D71859C02953}"/>
    <cellStyle name="Valuta 3 6 2 3 3" xfId="1886" xr:uid="{00000000-0005-0000-0000-0000920A0000}"/>
    <cellStyle name="Valuta 3 6 2 3 3 2" xfId="4768" xr:uid="{47130627-C1A4-4641-814D-26F635192225}"/>
    <cellStyle name="Valuta 3 6 2 3 4" xfId="1499" xr:uid="{00000000-0005-0000-0000-0000930A0000}"/>
    <cellStyle name="Valuta 3 6 2 3 4 2" xfId="4385" xr:uid="{20FEC672-8B5D-4966-9EBE-2DF249D6A6C1}"/>
    <cellStyle name="Valuta 3 6 2 3 5" xfId="988" xr:uid="{00000000-0005-0000-0000-0000940A0000}"/>
    <cellStyle name="Valuta 3 6 2 3 5 2" xfId="3874" xr:uid="{5D4CDC1A-8EA7-4421-BB40-9E6DBAA8EE67}"/>
    <cellStyle name="Valuta 3 6 2 3 6" xfId="3403" xr:uid="{510CDBE4-6FA8-4E5C-A3EE-28E8EB27F311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855" xr:uid="{7CAE3458-EC6B-4CCB-B533-05D4CF31D21F}"/>
    <cellStyle name="Valuta 3 6 2 5 3" xfId="1617" xr:uid="{00000000-0005-0000-0000-0000980A0000}"/>
    <cellStyle name="Valuta 3 6 2 5 3 2" xfId="4503" xr:uid="{A411DAFA-FE85-4E6C-BB9E-120EDFB2CA0B}"/>
    <cellStyle name="Valuta 3 6 2 5 4" xfId="1184" xr:uid="{00000000-0005-0000-0000-0000990A0000}"/>
    <cellStyle name="Valuta 3 6 2 5 4 2" xfId="4070" xr:uid="{4E1B5402-4B77-4439-8780-369DE5AAF10D}"/>
    <cellStyle name="Valuta 3 6 2 5 5" xfId="3500" xr:uid="{E574AAC7-E707-480F-885C-66F1B7DE2DA6}"/>
    <cellStyle name="Valuta 3 6 2 6" xfId="1806" xr:uid="{00000000-0005-0000-0000-00009A0A0000}"/>
    <cellStyle name="Valuta 3 6 2 6 2" xfId="4688" xr:uid="{C7E3F4BD-C795-4D02-AC3D-4CC1F7B7CA03}"/>
    <cellStyle name="Valuta 3 6 2 7" xfId="1404" xr:uid="{00000000-0005-0000-0000-00009B0A0000}"/>
    <cellStyle name="Valuta 3 6 2 7 2" xfId="4290" xr:uid="{6503485E-179D-4B98-A3F2-E1622409FF2D}"/>
    <cellStyle name="Valuta 3 6 2 8" xfId="891" xr:uid="{00000000-0005-0000-0000-00009C0A0000}"/>
    <cellStyle name="Valuta 3 6 2 8 2" xfId="3777" xr:uid="{A321047E-1949-4B6F-AE42-22D6FBFC2095}"/>
    <cellStyle name="Valuta 3 6 2 9" xfId="3308" xr:uid="{6535F7B6-07EF-46D8-B9D8-D79FFE71DFB9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4951" xr:uid="{15253A24-279A-4D0D-9BC1-FE4F6C2B1E8D}"/>
    <cellStyle name="Valuta 3 6 3 2 2 3" xfId="1728" xr:uid="{00000000-0005-0000-0000-0000A10A0000}"/>
    <cellStyle name="Valuta 3 6 3 2 2 3 2" xfId="4614" xr:uid="{894EBCF3-8536-4631-9B30-6CF436E9A783}"/>
    <cellStyle name="Valuta 3 6 3 2 2 4" xfId="1295" xr:uid="{00000000-0005-0000-0000-0000A20A0000}"/>
    <cellStyle name="Valuta 3 6 3 2 2 4 2" xfId="4181" xr:uid="{40DB33BD-2F32-4C65-B8EB-913BCE760BAE}"/>
    <cellStyle name="Valuta 3 6 3 2 2 5" xfId="3611" xr:uid="{E4575781-8296-4E1C-944E-149B919AA216}"/>
    <cellStyle name="Valuta 3 6 3 2 3" xfId="1902" xr:uid="{00000000-0005-0000-0000-0000A30A0000}"/>
    <cellStyle name="Valuta 3 6 3 2 3 2" xfId="4784" xr:uid="{E0517655-4405-44B9-B76A-C086B4EC2C48}"/>
    <cellStyle name="Valuta 3 6 3 2 4" xfId="1515" xr:uid="{00000000-0005-0000-0000-0000A40A0000}"/>
    <cellStyle name="Valuta 3 6 3 2 4 2" xfId="4401" xr:uid="{1BFB0035-80E0-4629-A241-671EAA3C8064}"/>
    <cellStyle name="Valuta 3 6 3 2 5" xfId="1004" xr:uid="{00000000-0005-0000-0000-0000A50A0000}"/>
    <cellStyle name="Valuta 3 6 3 2 5 2" xfId="3890" xr:uid="{AA71C561-920A-4C0D-91CC-0266BEB8C846}"/>
    <cellStyle name="Valuta 3 6 3 2 6" xfId="3419" xr:uid="{11152C32-B6EE-4F56-8478-7BD5349FF2A7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871" xr:uid="{66DC8153-0A61-441E-8FC3-8C124AC8DCB5}"/>
    <cellStyle name="Valuta 3 6 3 4 3" xfId="1633" xr:uid="{00000000-0005-0000-0000-0000A90A0000}"/>
    <cellStyle name="Valuta 3 6 3 4 3 2" xfId="4519" xr:uid="{B94E890A-8D27-44A2-9F81-28C09FCDC4DD}"/>
    <cellStyle name="Valuta 3 6 3 4 4" xfId="1200" xr:uid="{00000000-0005-0000-0000-0000AA0A0000}"/>
    <cellStyle name="Valuta 3 6 3 4 4 2" xfId="4086" xr:uid="{C6570B23-4D1B-48E0-A46D-D21917F0DF9B}"/>
    <cellStyle name="Valuta 3 6 3 4 5" xfId="3516" xr:uid="{D6E7B4B9-7200-406A-B704-83240B43BB88}"/>
    <cellStyle name="Valuta 3 6 3 5" xfId="1822" xr:uid="{00000000-0005-0000-0000-0000AB0A0000}"/>
    <cellStyle name="Valuta 3 6 3 5 2" xfId="4704" xr:uid="{A2A60903-A8C3-443D-9C20-471E25F19085}"/>
    <cellStyle name="Valuta 3 6 3 6" xfId="1420" xr:uid="{00000000-0005-0000-0000-0000AC0A0000}"/>
    <cellStyle name="Valuta 3 6 3 6 2" xfId="4306" xr:uid="{681434D4-AE59-4382-B05A-5BE5407FA81A}"/>
    <cellStyle name="Valuta 3 6 3 7" xfId="908" xr:uid="{00000000-0005-0000-0000-0000AD0A0000}"/>
    <cellStyle name="Valuta 3 6 3 7 2" xfId="3794" xr:uid="{4AEFA368-8135-407A-A6FC-3885D5443BEC}"/>
    <cellStyle name="Valuta 3 6 3 8" xfId="3324" xr:uid="{A9998CEE-D4DF-4261-AE8F-156AF44B1FC7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11" xr:uid="{72F3B193-752C-443A-A273-B1397DA1912F}"/>
    <cellStyle name="Valuta 3 6 4 2 3" xfId="1683" xr:uid="{00000000-0005-0000-0000-0000B10A0000}"/>
    <cellStyle name="Valuta 3 6 4 2 3 2" xfId="4569" xr:uid="{A88A5E88-64DC-45F7-A7B8-242A7B70AC43}"/>
    <cellStyle name="Valuta 3 6 4 2 4" xfId="1250" xr:uid="{00000000-0005-0000-0000-0000B20A0000}"/>
    <cellStyle name="Valuta 3 6 4 2 4 2" xfId="4136" xr:uid="{7C3959DC-A06B-45F1-A298-F4C16A35B5FE}"/>
    <cellStyle name="Valuta 3 6 4 2 5" xfId="3566" xr:uid="{B337556D-EE03-4A8E-8FE3-E49224D45630}"/>
    <cellStyle name="Valuta 3 6 4 3" xfId="1862" xr:uid="{00000000-0005-0000-0000-0000B30A0000}"/>
    <cellStyle name="Valuta 3 6 4 3 2" xfId="4744" xr:uid="{03BD9A1F-3189-4304-A29D-70CF7A94B79E}"/>
    <cellStyle name="Valuta 3 6 4 4" xfId="1470" xr:uid="{00000000-0005-0000-0000-0000B40A0000}"/>
    <cellStyle name="Valuta 3 6 4 4 2" xfId="4356" xr:uid="{E9AA08C9-7E39-4709-BD1F-10A0B9DE49AD}"/>
    <cellStyle name="Valuta 3 6 4 5" xfId="959" xr:uid="{00000000-0005-0000-0000-0000B50A0000}"/>
    <cellStyle name="Valuta 3 6 4 5 2" xfId="3845" xr:uid="{206A5310-74A9-4703-9EB4-E45AF24F7B68}"/>
    <cellStyle name="Valuta 3 6 4 6" xfId="3374" xr:uid="{6A0C6D57-994A-4338-9C38-D2597F748FE1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831" xr:uid="{24F4F855-1D86-4FE4-9003-C074EC4A0C02}"/>
    <cellStyle name="Valuta 3 6 6 3" xfId="1591" xr:uid="{00000000-0005-0000-0000-0000B90A0000}"/>
    <cellStyle name="Valuta 3 6 6 3 2" xfId="4477" xr:uid="{F847F8D3-EF48-4DD4-9693-CD8789CDED0F}"/>
    <cellStyle name="Valuta 3 6 6 4" xfId="1158" xr:uid="{00000000-0005-0000-0000-0000BA0A0000}"/>
    <cellStyle name="Valuta 3 6 6 4 2" xfId="4044" xr:uid="{3F24E413-D7B9-4189-BC9C-FFFAC4C44E6C}"/>
    <cellStyle name="Valuta 3 6 6 5" xfId="3474" xr:uid="{9ADF3265-9E7C-449D-8F77-083B0816F046}"/>
    <cellStyle name="Valuta 3 6 7" xfId="1782" xr:uid="{00000000-0005-0000-0000-0000BB0A0000}"/>
    <cellStyle name="Valuta 3 6 7 2" xfId="4664" xr:uid="{B5A885BE-0898-48C4-B432-99EDBE3C3521}"/>
    <cellStyle name="Valuta 3 6 8" xfId="1376" xr:uid="{00000000-0005-0000-0000-0000BC0A0000}"/>
    <cellStyle name="Valuta 3 6 8 2" xfId="4262" xr:uid="{10DF9702-73F4-436B-BA13-0256328E38F8}"/>
    <cellStyle name="Valuta 3 6 9" xfId="862" xr:uid="{00000000-0005-0000-0000-0000BD0A0000}"/>
    <cellStyle name="Valuta 3 6 9 2" xfId="3748" xr:uid="{81B15AA5-AF3B-4408-B7D8-4DD61ADBCB4F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4964" xr:uid="{E69BB2D8-8930-4D6C-B6CC-6D21D7F72A76}"/>
    <cellStyle name="Valuta 3 7 2 2 2 3" xfId="1741" xr:uid="{00000000-0005-0000-0000-0000C30A0000}"/>
    <cellStyle name="Valuta 3 7 2 2 2 3 2" xfId="4627" xr:uid="{9DA6EEAD-BE06-4665-A123-01D4FE424B28}"/>
    <cellStyle name="Valuta 3 7 2 2 2 4" xfId="1308" xr:uid="{00000000-0005-0000-0000-0000C40A0000}"/>
    <cellStyle name="Valuta 3 7 2 2 2 4 2" xfId="4194" xr:uid="{267583AA-0E18-4EB9-AB03-B92ED79BC833}"/>
    <cellStyle name="Valuta 3 7 2 2 2 5" xfId="3624" xr:uid="{1EB57606-F905-4841-8B05-1B5944F8C0FF}"/>
    <cellStyle name="Valuta 3 7 2 2 3" xfId="1915" xr:uid="{00000000-0005-0000-0000-0000C50A0000}"/>
    <cellStyle name="Valuta 3 7 2 2 3 2" xfId="4797" xr:uid="{E849A717-90E5-4DF9-9600-BFCAB925C91B}"/>
    <cellStyle name="Valuta 3 7 2 2 4" xfId="1528" xr:uid="{00000000-0005-0000-0000-0000C60A0000}"/>
    <cellStyle name="Valuta 3 7 2 2 4 2" xfId="4414" xr:uid="{44D44976-F8CC-463B-AEDB-CCBA68F64400}"/>
    <cellStyle name="Valuta 3 7 2 2 5" xfId="1017" xr:uid="{00000000-0005-0000-0000-0000C70A0000}"/>
    <cellStyle name="Valuta 3 7 2 2 5 2" xfId="3903" xr:uid="{1E29C31F-6697-4A33-BB12-9C7C0378BFE3}"/>
    <cellStyle name="Valuta 3 7 2 2 6" xfId="3432" xr:uid="{5915F593-20C7-448D-87B4-573DD7B49B0A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884" xr:uid="{11CA4E32-276B-455C-B621-DA02965352B8}"/>
    <cellStyle name="Valuta 3 7 2 4 3" xfId="1646" xr:uid="{00000000-0005-0000-0000-0000CB0A0000}"/>
    <cellStyle name="Valuta 3 7 2 4 3 2" xfId="4532" xr:uid="{4527AD10-A171-4D8D-9A10-2035ADB6024F}"/>
    <cellStyle name="Valuta 3 7 2 4 4" xfId="1213" xr:uid="{00000000-0005-0000-0000-0000CC0A0000}"/>
    <cellStyle name="Valuta 3 7 2 4 4 2" xfId="4099" xr:uid="{1C80C2F9-D32F-4166-80E8-99BB0441533D}"/>
    <cellStyle name="Valuta 3 7 2 4 5" xfId="3529" xr:uid="{55EFDE75-D279-444D-A546-3F45BBA46ABC}"/>
    <cellStyle name="Valuta 3 7 2 5" xfId="1835" xr:uid="{00000000-0005-0000-0000-0000CD0A0000}"/>
    <cellStyle name="Valuta 3 7 2 5 2" xfId="4717" xr:uid="{37518B39-D926-42FF-B76F-39F4007FC15B}"/>
    <cellStyle name="Valuta 3 7 2 6" xfId="1433" xr:uid="{00000000-0005-0000-0000-0000CE0A0000}"/>
    <cellStyle name="Valuta 3 7 2 6 2" xfId="4319" xr:uid="{D9739D91-C09F-41A9-BBE7-88FE3FDAA84C}"/>
    <cellStyle name="Valuta 3 7 2 7" xfId="921" xr:uid="{00000000-0005-0000-0000-0000CF0A0000}"/>
    <cellStyle name="Valuta 3 7 2 7 2" xfId="3807" xr:uid="{70193EED-D2FF-4667-BE4D-67270B77B862}"/>
    <cellStyle name="Valuta 3 7 2 8" xfId="3337" xr:uid="{DCF5F582-07C1-4489-B278-9C8ABBBEA352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4924" xr:uid="{B4E9631D-D4BC-4A81-A8EE-5BCB555B0D6E}"/>
    <cellStyle name="Valuta 3 7 3 2 3" xfId="1701" xr:uid="{00000000-0005-0000-0000-0000D30A0000}"/>
    <cellStyle name="Valuta 3 7 3 2 3 2" xfId="4587" xr:uid="{BACFDA1E-54F8-4139-B3CD-ED8CDC1E61C6}"/>
    <cellStyle name="Valuta 3 7 3 2 4" xfId="1268" xr:uid="{00000000-0005-0000-0000-0000D40A0000}"/>
    <cellStyle name="Valuta 3 7 3 2 4 2" xfId="4154" xr:uid="{19F0A2F2-2C74-4FB8-A7D4-1D7AF3BB137A}"/>
    <cellStyle name="Valuta 3 7 3 2 5" xfId="3584" xr:uid="{8C1AA361-4958-4BB4-8930-B819B5ED8DCA}"/>
    <cellStyle name="Valuta 3 7 3 3" xfId="1875" xr:uid="{00000000-0005-0000-0000-0000D50A0000}"/>
    <cellStyle name="Valuta 3 7 3 3 2" xfId="4757" xr:uid="{F6CF6A91-4771-4627-A231-4019C0483EE9}"/>
    <cellStyle name="Valuta 3 7 3 4" xfId="1488" xr:uid="{00000000-0005-0000-0000-0000D60A0000}"/>
    <cellStyle name="Valuta 3 7 3 4 2" xfId="4374" xr:uid="{8A003ABC-0F55-4179-B778-35A9E1091592}"/>
    <cellStyle name="Valuta 3 7 3 5" xfId="977" xr:uid="{00000000-0005-0000-0000-0000D70A0000}"/>
    <cellStyle name="Valuta 3 7 3 5 2" xfId="3863" xr:uid="{3BBC4835-3169-40F4-9FD6-B5CF87535721}"/>
    <cellStyle name="Valuta 3 7 3 6" xfId="3392" xr:uid="{2484A7CF-3AEE-4BE0-894B-70C0F522FF42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844" xr:uid="{64B49C75-B9BB-4D9F-A03A-3A2B75658FBD}"/>
    <cellStyle name="Valuta 3 7 5 3" xfId="1606" xr:uid="{00000000-0005-0000-0000-0000DB0A0000}"/>
    <cellStyle name="Valuta 3 7 5 3 2" xfId="4492" xr:uid="{C739D295-9570-4177-AE30-AD7D77BCE1EC}"/>
    <cellStyle name="Valuta 3 7 5 4" xfId="1173" xr:uid="{00000000-0005-0000-0000-0000DC0A0000}"/>
    <cellStyle name="Valuta 3 7 5 4 2" xfId="4059" xr:uid="{9CBC4075-AA9B-4ACE-836F-642C150B4016}"/>
    <cellStyle name="Valuta 3 7 5 5" xfId="3489" xr:uid="{E1C68426-1CD5-4125-8CDE-0575BB6D7F26}"/>
    <cellStyle name="Valuta 3 7 6" xfId="1795" xr:uid="{00000000-0005-0000-0000-0000DD0A0000}"/>
    <cellStyle name="Valuta 3 7 6 2" xfId="4677" xr:uid="{1C589F19-F7E9-4E90-9E57-1225F59204E8}"/>
    <cellStyle name="Valuta 3 7 7" xfId="1393" xr:uid="{00000000-0005-0000-0000-0000DE0A0000}"/>
    <cellStyle name="Valuta 3 7 7 2" xfId="4279" xr:uid="{A4F80F0E-166A-40D2-BCD2-262BD7B843B8}"/>
    <cellStyle name="Valuta 3 7 8" xfId="880" xr:uid="{00000000-0005-0000-0000-0000DF0A0000}"/>
    <cellStyle name="Valuta 3 7 8 2" xfId="3766" xr:uid="{1B9E2E56-A46F-4671-B175-061C32B0BCDD}"/>
    <cellStyle name="Valuta 3 7 9" xfId="3297" xr:uid="{5D717AB5-E24E-4ABF-AE48-1F4B2EE5CD01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4956" xr:uid="{414C366D-B7BB-418D-861E-58D21FA78760}"/>
    <cellStyle name="Valuta 3 8 2 2 2 3" xfId="1733" xr:uid="{00000000-0005-0000-0000-0000E50A0000}"/>
    <cellStyle name="Valuta 3 8 2 2 2 3 2" xfId="4619" xr:uid="{C3F7298B-E7AE-488D-B9FA-C9308CE27746}"/>
    <cellStyle name="Valuta 3 8 2 2 2 4" xfId="1300" xr:uid="{00000000-0005-0000-0000-0000E60A0000}"/>
    <cellStyle name="Valuta 3 8 2 2 2 4 2" xfId="4186" xr:uid="{EC249FD3-8FAB-4C90-9535-5809A4883575}"/>
    <cellStyle name="Valuta 3 8 2 2 2 5" xfId="3616" xr:uid="{B1B01AA3-1469-4986-A4C1-37B55C9A1133}"/>
    <cellStyle name="Valuta 3 8 2 2 3" xfId="1907" xr:uid="{00000000-0005-0000-0000-0000E70A0000}"/>
    <cellStyle name="Valuta 3 8 2 2 3 2" xfId="4789" xr:uid="{A9A846AD-C48A-4C4D-B735-D91664F9AB52}"/>
    <cellStyle name="Valuta 3 8 2 2 4" xfId="1520" xr:uid="{00000000-0005-0000-0000-0000E80A0000}"/>
    <cellStyle name="Valuta 3 8 2 2 4 2" xfId="4406" xr:uid="{358B2369-4BB7-44F8-9181-B96BC3D3F540}"/>
    <cellStyle name="Valuta 3 8 2 2 5" xfId="1009" xr:uid="{00000000-0005-0000-0000-0000E90A0000}"/>
    <cellStyle name="Valuta 3 8 2 2 5 2" xfId="3895" xr:uid="{51FCF9D3-DDCD-4CDE-9F39-9F28A3A4D7FB}"/>
    <cellStyle name="Valuta 3 8 2 2 6" xfId="3424" xr:uid="{70FC864B-F858-4C37-BF65-71548CD6BB1A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876" xr:uid="{AE637B2B-A78B-468F-BB9B-993F44BB37BB}"/>
    <cellStyle name="Valuta 3 8 2 4 3" xfId="1638" xr:uid="{00000000-0005-0000-0000-0000ED0A0000}"/>
    <cellStyle name="Valuta 3 8 2 4 3 2" xfId="4524" xr:uid="{1DB4B47F-AF9A-4626-A6FE-C3BFAC0A8BA5}"/>
    <cellStyle name="Valuta 3 8 2 4 4" xfId="1205" xr:uid="{00000000-0005-0000-0000-0000EE0A0000}"/>
    <cellStyle name="Valuta 3 8 2 4 4 2" xfId="4091" xr:uid="{ADA3242C-A2C5-4642-9EAC-F9E9C8E2A674}"/>
    <cellStyle name="Valuta 3 8 2 4 5" xfId="3521" xr:uid="{83960A12-608F-4D2D-A290-3909E8EEB1A7}"/>
    <cellStyle name="Valuta 3 8 2 5" xfId="1827" xr:uid="{00000000-0005-0000-0000-0000EF0A0000}"/>
    <cellStyle name="Valuta 3 8 2 5 2" xfId="4709" xr:uid="{601CF2B7-6C47-43D6-A49A-924BB01D8CCE}"/>
    <cellStyle name="Valuta 3 8 2 6" xfId="1425" xr:uid="{00000000-0005-0000-0000-0000F00A0000}"/>
    <cellStyle name="Valuta 3 8 2 6 2" xfId="4311" xr:uid="{650382E1-1345-4DB1-AE52-F89D1F03B089}"/>
    <cellStyle name="Valuta 3 8 2 7" xfId="913" xr:uid="{00000000-0005-0000-0000-0000F10A0000}"/>
    <cellStyle name="Valuta 3 8 2 7 2" xfId="3799" xr:uid="{7D787FCF-6652-448B-9F5E-1EF1F78F7F1F}"/>
    <cellStyle name="Valuta 3 8 2 8" xfId="3329" xr:uid="{D3846892-2C3E-4ADB-9003-B4EF0AF9290D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4916" xr:uid="{0F64C3DC-6D4F-4245-9AF7-A8D3350D094A}"/>
    <cellStyle name="Valuta 3 8 3 2 3" xfId="1688" xr:uid="{00000000-0005-0000-0000-0000F50A0000}"/>
    <cellStyle name="Valuta 3 8 3 2 3 2" xfId="4574" xr:uid="{1C4C40F9-84B2-4EFA-800A-A7EDDD23CAF1}"/>
    <cellStyle name="Valuta 3 8 3 2 4" xfId="1255" xr:uid="{00000000-0005-0000-0000-0000F60A0000}"/>
    <cellStyle name="Valuta 3 8 3 2 4 2" xfId="4141" xr:uid="{993B0D03-3BDC-474E-A545-CE507F60D8F8}"/>
    <cellStyle name="Valuta 3 8 3 2 5" xfId="3571" xr:uid="{15DA8750-D2EB-485E-944D-0D4C17B159C0}"/>
    <cellStyle name="Valuta 3 8 3 3" xfId="1867" xr:uid="{00000000-0005-0000-0000-0000F70A0000}"/>
    <cellStyle name="Valuta 3 8 3 3 2" xfId="4749" xr:uid="{0C92BB9A-B72B-4645-9C89-55F09EE76C53}"/>
    <cellStyle name="Valuta 3 8 3 4" xfId="1475" xr:uid="{00000000-0005-0000-0000-0000F80A0000}"/>
    <cellStyle name="Valuta 3 8 3 4 2" xfId="4361" xr:uid="{13EBB647-BBBC-4F87-AB91-BA56D3581C0E}"/>
    <cellStyle name="Valuta 3 8 3 5" xfId="964" xr:uid="{00000000-0005-0000-0000-0000F90A0000}"/>
    <cellStyle name="Valuta 3 8 3 5 2" xfId="3850" xr:uid="{92D1A139-A80F-4875-B6EA-A2B9F36E5BC2}"/>
    <cellStyle name="Valuta 3 8 3 6" xfId="3379" xr:uid="{85EBB759-1A7E-4E66-A22F-7578FA5DB3C1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836" xr:uid="{F4EA2ECD-8EB0-4EA8-9257-E138DAFD8BDF}"/>
    <cellStyle name="Valuta 3 8 5 3" xfId="1596" xr:uid="{00000000-0005-0000-0000-0000FD0A0000}"/>
    <cellStyle name="Valuta 3 8 5 3 2" xfId="4482" xr:uid="{183095E1-7F5E-4B0D-A95E-38BEF9C70083}"/>
    <cellStyle name="Valuta 3 8 5 4" xfId="1163" xr:uid="{00000000-0005-0000-0000-0000FE0A0000}"/>
    <cellStyle name="Valuta 3 8 5 4 2" xfId="4049" xr:uid="{CB74C4F6-CA11-4DFD-86B9-8FF5F6DAA975}"/>
    <cellStyle name="Valuta 3 8 5 5" xfId="3479" xr:uid="{3F1D3183-2E2E-4D44-B0C4-3A1E2B7F704C}"/>
    <cellStyle name="Valuta 3 8 6" xfId="1787" xr:uid="{00000000-0005-0000-0000-0000FF0A0000}"/>
    <cellStyle name="Valuta 3 8 6 2" xfId="4669" xr:uid="{635DE13C-F59E-43B0-A011-22495FC120BD}"/>
    <cellStyle name="Valuta 3 8 7" xfId="1381" xr:uid="{00000000-0005-0000-0000-0000000B0000}"/>
    <cellStyle name="Valuta 3 8 7 2" xfId="4267" xr:uid="{C638599D-6951-421D-A5DC-EAC9D9E5AF27}"/>
    <cellStyle name="Valuta 3 8 8" xfId="867" xr:uid="{00000000-0005-0000-0000-0000010B0000}"/>
    <cellStyle name="Valuta 3 8 8 2" xfId="3753" xr:uid="{245D5ACC-8FA7-4330-91ED-A5E960F16FC5}"/>
    <cellStyle name="Valuta 3 8 9" xfId="3289" xr:uid="{BDF50715-D032-4EFC-AE6D-026FB962C82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4940" xr:uid="{74D19664-E7B0-4C8C-B22F-065D253480D8}"/>
    <cellStyle name="Valuta 3 9 2 2 3" xfId="1717" xr:uid="{00000000-0005-0000-0000-0000060B0000}"/>
    <cellStyle name="Valuta 3 9 2 2 3 2" xfId="4603" xr:uid="{24A86537-6D43-4C1B-A0B5-0161CBCFD379}"/>
    <cellStyle name="Valuta 3 9 2 2 4" xfId="1284" xr:uid="{00000000-0005-0000-0000-0000070B0000}"/>
    <cellStyle name="Valuta 3 9 2 2 4 2" xfId="4170" xr:uid="{C1DDEC16-D66E-4D44-81E0-D11B55805B2B}"/>
    <cellStyle name="Valuta 3 9 2 2 5" xfId="3600" xr:uid="{6DCF4D8F-25B6-4BEB-B8F5-C26F91F88B59}"/>
    <cellStyle name="Valuta 3 9 2 3" xfId="1891" xr:uid="{00000000-0005-0000-0000-0000080B0000}"/>
    <cellStyle name="Valuta 3 9 2 3 2" xfId="4773" xr:uid="{10694ABB-8F9F-4CCE-AEA5-A96B8FD66995}"/>
    <cellStyle name="Valuta 3 9 2 4" xfId="1504" xr:uid="{00000000-0005-0000-0000-0000090B0000}"/>
    <cellStyle name="Valuta 3 9 2 4 2" xfId="4390" xr:uid="{82C21999-AD6F-47E5-BBC6-4FAB99265048}"/>
    <cellStyle name="Valuta 3 9 2 5" xfId="993" xr:uid="{00000000-0005-0000-0000-00000A0B0000}"/>
    <cellStyle name="Valuta 3 9 2 5 2" xfId="3879" xr:uid="{10C3A264-59D7-4AAA-80AA-F579FC3DB17F}"/>
    <cellStyle name="Valuta 3 9 2 6" xfId="3408" xr:uid="{916BDE33-E3B5-4CAE-B553-36EA6DD82EF2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860" xr:uid="{FD6D72A3-B222-4F14-9B5B-0A8CD0A91B34}"/>
    <cellStyle name="Valuta 3 9 4 3" xfId="1622" xr:uid="{00000000-0005-0000-0000-00000E0B0000}"/>
    <cellStyle name="Valuta 3 9 4 3 2" xfId="4508" xr:uid="{FD1EA456-4021-4038-8E6B-1B989FD389A3}"/>
    <cellStyle name="Valuta 3 9 4 4" xfId="1189" xr:uid="{00000000-0005-0000-0000-00000F0B0000}"/>
    <cellStyle name="Valuta 3 9 4 4 2" xfId="4075" xr:uid="{08A83FE0-AF01-47F0-B49F-3E2033EA0146}"/>
    <cellStyle name="Valuta 3 9 4 5" xfId="3505" xr:uid="{54212967-D559-4023-AB06-3448C9B33C3B}"/>
    <cellStyle name="Valuta 3 9 5" xfId="1811" xr:uid="{00000000-0005-0000-0000-0000100B0000}"/>
    <cellStyle name="Valuta 3 9 5 2" xfId="4693" xr:uid="{34DF67E9-9D94-46FE-933E-0BDE8B91D147}"/>
    <cellStyle name="Valuta 3 9 6" xfId="1409" xr:uid="{00000000-0005-0000-0000-0000110B0000}"/>
    <cellStyle name="Valuta 3 9 6 2" xfId="4295" xr:uid="{95A489F2-BF5F-452E-91CC-F4CC9EAF95A7}"/>
    <cellStyle name="Valuta 3 9 7" xfId="897" xr:uid="{00000000-0005-0000-0000-0000120B0000}"/>
    <cellStyle name="Valuta 3 9 7 2" xfId="3783" xr:uid="{67A2C30D-C671-4B8D-BFF2-0A68D9905064}"/>
    <cellStyle name="Valuta 3 9 8" xfId="3313" xr:uid="{C4DEFCB9-3B2E-4048-8468-2073E51DA12C}"/>
    <cellStyle name="Valuta 4" xfId="69" xr:uid="{00000000-0005-0000-0000-0000130B0000}"/>
    <cellStyle name="Valuta 4 10" xfId="1340" xr:uid="{00000000-0005-0000-0000-0000140B0000}"/>
    <cellStyle name="Valuta 4 10 2" xfId="4226" xr:uid="{FB3CCCE2-A254-4E96-9157-E5A6F939720E}"/>
    <cellStyle name="Valuta 4 11" xfId="787" xr:uid="{00000000-0005-0000-0000-0000150B0000}"/>
    <cellStyle name="Valuta 4 11 2" xfId="3673" xr:uid="{87A4E719-5437-4C06-B47F-D1C7C76060F3}"/>
    <cellStyle name="Valuta 4 12" xfId="3268" xr:uid="{BA0DD23C-638A-4981-9FCD-D4A6E70DFD95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4968" xr:uid="{45BC9FEB-2AF9-4213-A79C-5CB084734FFC}"/>
    <cellStyle name="Valuta 4 2 2 2 2 3" xfId="1745" xr:uid="{00000000-0005-0000-0000-00001B0B0000}"/>
    <cellStyle name="Valuta 4 2 2 2 2 3 2" xfId="4631" xr:uid="{51952740-BAEA-4D39-98DF-B94CEE159258}"/>
    <cellStyle name="Valuta 4 2 2 2 2 4" xfId="1312" xr:uid="{00000000-0005-0000-0000-00001C0B0000}"/>
    <cellStyle name="Valuta 4 2 2 2 2 4 2" xfId="4198" xr:uid="{B3852638-453F-4197-9579-E03BCB52D0CA}"/>
    <cellStyle name="Valuta 4 2 2 2 2 5" xfId="3628" xr:uid="{AEC7BB3D-356B-47B9-84F5-A59B8B9FC6AE}"/>
    <cellStyle name="Valuta 4 2 2 2 3" xfId="1919" xr:uid="{00000000-0005-0000-0000-00001D0B0000}"/>
    <cellStyle name="Valuta 4 2 2 2 3 2" xfId="4801" xr:uid="{DFBEDA38-D2BA-45D7-A3C0-4E24852F6133}"/>
    <cellStyle name="Valuta 4 2 2 2 4" xfId="1532" xr:uid="{00000000-0005-0000-0000-00001E0B0000}"/>
    <cellStyle name="Valuta 4 2 2 2 4 2" xfId="4418" xr:uid="{98347306-554A-415E-83D0-35BEEF24A84C}"/>
    <cellStyle name="Valuta 4 2 2 2 5" xfId="1021" xr:uid="{00000000-0005-0000-0000-00001F0B0000}"/>
    <cellStyle name="Valuta 4 2 2 2 5 2" xfId="3907" xr:uid="{BCEDE79A-82D2-46FA-A17F-E8BC9B111ED4}"/>
    <cellStyle name="Valuta 4 2 2 2 6" xfId="3436" xr:uid="{22C0CF83-B1CC-4324-AABE-801143F705EA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888" xr:uid="{6B192A30-3F71-4E69-8A0F-57B84E631B74}"/>
    <cellStyle name="Valuta 4 2 2 4 3" xfId="1650" xr:uid="{00000000-0005-0000-0000-0000230B0000}"/>
    <cellStyle name="Valuta 4 2 2 4 3 2" xfId="4536" xr:uid="{11914E27-6779-4A3F-AAB5-A7CDAE2E374C}"/>
    <cellStyle name="Valuta 4 2 2 4 4" xfId="1217" xr:uid="{00000000-0005-0000-0000-0000240B0000}"/>
    <cellStyle name="Valuta 4 2 2 4 4 2" xfId="4103" xr:uid="{FFE59E98-13C9-4F1D-9F29-F38919CCC7EE}"/>
    <cellStyle name="Valuta 4 2 2 4 5" xfId="3533" xr:uid="{C72E11B5-5975-40B1-B658-42B198630939}"/>
    <cellStyle name="Valuta 4 2 2 5" xfId="1839" xr:uid="{00000000-0005-0000-0000-0000250B0000}"/>
    <cellStyle name="Valuta 4 2 2 5 2" xfId="4721" xr:uid="{3361B87F-C7D8-45D2-841D-4E0A54A0AAB3}"/>
    <cellStyle name="Valuta 4 2 2 6" xfId="1437" xr:uid="{00000000-0005-0000-0000-0000260B0000}"/>
    <cellStyle name="Valuta 4 2 2 6 2" xfId="4323" xr:uid="{65E83F27-CBFD-49F1-B813-5401805F75A6}"/>
    <cellStyle name="Valuta 4 2 2 7" xfId="925" xr:uid="{00000000-0005-0000-0000-0000270B0000}"/>
    <cellStyle name="Valuta 4 2 2 7 2" xfId="3811" xr:uid="{D172C66F-1DEB-4FAE-B88C-589673F7464E}"/>
    <cellStyle name="Valuta 4 2 2 8" xfId="3341" xr:uid="{F7F89E37-D7D4-4B28-90D6-BEFED0BDE874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4928" xr:uid="{77D14AA0-6BB9-4607-97BC-E89E4FEB688E}"/>
    <cellStyle name="Valuta 4 2 3 2 3" xfId="1705" xr:uid="{00000000-0005-0000-0000-00002B0B0000}"/>
    <cellStyle name="Valuta 4 2 3 2 3 2" xfId="4591" xr:uid="{DB3A88F2-F7E8-4D44-BFFE-9CD0A16761F9}"/>
    <cellStyle name="Valuta 4 2 3 2 4" xfId="1272" xr:uid="{00000000-0005-0000-0000-00002C0B0000}"/>
    <cellStyle name="Valuta 4 2 3 2 4 2" xfId="4158" xr:uid="{0301BFCC-8B03-4E7C-8544-0C1E2014CCAB}"/>
    <cellStyle name="Valuta 4 2 3 2 5" xfId="3588" xr:uid="{3C245533-6096-4414-BE4E-FDE39DF37F30}"/>
    <cellStyle name="Valuta 4 2 3 3" xfId="1879" xr:uid="{00000000-0005-0000-0000-00002D0B0000}"/>
    <cellStyle name="Valuta 4 2 3 3 2" xfId="4761" xr:uid="{58DA317D-2739-4592-A55C-B35554D12F2F}"/>
    <cellStyle name="Valuta 4 2 3 4" xfId="1492" xr:uid="{00000000-0005-0000-0000-00002E0B0000}"/>
    <cellStyle name="Valuta 4 2 3 4 2" xfId="4378" xr:uid="{9078FC54-026A-4D60-90E8-3BA7C851C12B}"/>
    <cellStyle name="Valuta 4 2 3 5" xfId="981" xr:uid="{00000000-0005-0000-0000-00002F0B0000}"/>
    <cellStyle name="Valuta 4 2 3 5 2" xfId="3867" xr:uid="{847D427F-1666-4D17-BD4C-FA596B282DB9}"/>
    <cellStyle name="Valuta 4 2 3 6" xfId="3396" xr:uid="{92F1D70E-3CB7-4174-9FC9-6E431272443E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848" xr:uid="{2770A72B-944B-413B-B8CD-031849FB3A13}"/>
    <cellStyle name="Valuta 4 2 5 3" xfId="1610" xr:uid="{00000000-0005-0000-0000-0000330B0000}"/>
    <cellStyle name="Valuta 4 2 5 3 2" xfId="4496" xr:uid="{BC05910E-6F51-412C-AD9E-04FDB2CFB524}"/>
    <cellStyle name="Valuta 4 2 5 4" xfId="1177" xr:uid="{00000000-0005-0000-0000-0000340B0000}"/>
    <cellStyle name="Valuta 4 2 5 4 2" xfId="4063" xr:uid="{3D2A2EFA-CE11-41C5-A060-F442D9B9BEC2}"/>
    <cellStyle name="Valuta 4 2 5 5" xfId="3493" xr:uid="{F4869C26-E1DB-480C-8D76-D8AF56DE1764}"/>
    <cellStyle name="Valuta 4 2 6" xfId="1799" xr:uid="{00000000-0005-0000-0000-0000350B0000}"/>
    <cellStyle name="Valuta 4 2 6 2" xfId="4681" xr:uid="{FAE2315A-1E04-44ED-A34F-654554C832B0}"/>
    <cellStyle name="Valuta 4 2 7" xfId="1397" xr:uid="{00000000-0005-0000-0000-0000360B0000}"/>
    <cellStyle name="Valuta 4 2 7 2" xfId="4283" xr:uid="{8F14D0AA-2125-4A88-84BA-8ED05F03FE71}"/>
    <cellStyle name="Valuta 4 2 8" xfId="884" xr:uid="{00000000-0005-0000-0000-0000370B0000}"/>
    <cellStyle name="Valuta 4 2 8 2" xfId="3770" xr:uid="{BA8BB8F8-7B89-432C-89F0-8424FB2AA1B7}"/>
    <cellStyle name="Valuta 4 2 9" xfId="3301" xr:uid="{58BABDB8-09E8-4936-A319-DE15B7AC7D2C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4960" xr:uid="{BF99A75F-A1FC-4D43-8FA6-33D95AE0221B}"/>
    <cellStyle name="Valuta 4 3 2 2 2 3" xfId="1737" xr:uid="{00000000-0005-0000-0000-00003D0B0000}"/>
    <cellStyle name="Valuta 4 3 2 2 2 3 2" xfId="4623" xr:uid="{30C7CD31-A5EC-4CA3-96DB-7EDC5A1E97A8}"/>
    <cellStyle name="Valuta 4 3 2 2 2 4" xfId="1304" xr:uid="{00000000-0005-0000-0000-00003E0B0000}"/>
    <cellStyle name="Valuta 4 3 2 2 2 4 2" xfId="4190" xr:uid="{50F56AC5-6AF0-4B00-822F-D6054C1A8D2B}"/>
    <cellStyle name="Valuta 4 3 2 2 2 5" xfId="3620" xr:uid="{4DB7E7EE-833B-4DE9-8E04-E74A45161376}"/>
    <cellStyle name="Valuta 4 3 2 2 3" xfId="1911" xr:uid="{00000000-0005-0000-0000-00003F0B0000}"/>
    <cellStyle name="Valuta 4 3 2 2 3 2" xfId="4793" xr:uid="{BBCBF689-E2FF-4938-A644-FD07ABADC208}"/>
    <cellStyle name="Valuta 4 3 2 2 4" xfId="1524" xr:uid="{00000000-0005-0000-0000-0000400B0000}"/>
    <cellStyle name="Valuta 4 3 2 2 4 2" xfId="4410" xr:uid="{126C5CB4-D7BB-4F53-85DB-00B03FFC209F}"/>
    <cellStyle name="Valuta 4 3 2 2 5" xfId="1013" xr:uid="{00000000-0005-0000-0000-0000410B0000}"/>
    <cellStyle name="Valuta 4 3 2 2 5 2" xfId="3899" xr:uid="{4934F011-CCA2-4C0B-B360-CD7190CFBA27}"/>
    <cellStyle name="Valuta 4 3 2 2 6" xfId="3428" xr:uid="{5E4AE520-A58B-44DA-9864-ACABFA758513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880" xr:uid="{FC992846-6BBC-47FB-964F-A12FB704FC60}"/>
    <cellStyle name="Valuta 4 3 2 4 3" xfId="1642" xr:uid="{00000000-0005-0000-0000-0000450B0000}"/>
    <cellStyle name="Valuta 4 3 2 4 3 2" xfId="4528" xr:uid="{9AAA5EAA-8EEE-4D1B-B095-96C534C89930}"/>
    <cellStyle name="Valuta 4 3 2 4 4" xfId="1209" xr:uid="{00000000-0005-0000-0000-0000460B0000}"/>
    <cellStyle name="Valuta 4 3 2 4 4 2" xfId="4095" xr:uid="{48D2355A-CBB7-4DA3-BADD-319F9BD1DFA4}"/>
    <cellStyle name="Valuta 4 3 2 4 5" xfId="3525" xr:uid="{697DC9D8-5BDD-4008-B0DB-FD7CCA26F549}"/>
    <cellStyle name="Valuta 4 3 2 5" xfId="1831" xr:uid="{00000000-0005-0000-0000-0000470B0000}"/>
    <cellStyle name="Valuta 4 3 2 5 2" xfId="4713" xr:uid="{C53CCDC4-DEA1-4723-BD4C-D49A33524879}"/>
    <cellStyle name="Valuta 4 3 2 6" xfId="1429" xr:uid="{00000000-0005-0000-0000-0000480B0000}"/>
    <cellStyle name="Valuta 4 3 2 6 2" xfId="4315" xr:uid="{6DF13794-3191-4EC6-8E60-4FB771C6BC76}"/>
    <cellStyle name="Valuta 4 3 2 7" xfId="917" xr:uid="{00000000-0005-0000-0000-0000490B0000}"/>
    <cellStyle name="Valuta 4 3 2 7 2" xfId="3803" xr:uid="{994045A6-21F1-483F-BA87-5F2B9D4DF6E8}"/>
    <cellStyle name="Valuta 4 3 2 8" xfId="3333" xr:uid="{C5400F8E-F00C-45A8-B178-7F87D9DD2447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4920" xr:uid="{04F6CCDA-600B-454E-805D-19DE3B950455}"/>
    <cellStyle name="Valuta 4 3 3 2 3" xfId="1692" xr:uid="{00000000-0005-0000-0000-00004D0B0000}"/>
    <cellStyle name="Valuta 4 3 3 2 3 2" xfId="4578" xr:uid="{98E9FBF5-EADD-4863-9531-B4B3FDD188F8}"/>
    <cellStyle name="Valuta 4 3 3 2 4" xfId="1259" xr:uid="{00000000-0005-0000-0000-00004E0B0000}"/>
    <cellStyle name="Valuta 4 3 3 2 4 2" xfId="4145" xr:uid="{AD04404E-AEF5-46E4-A089-F81BC0338E89}"/>
    <cellStyle name="Valuta 4 3 3 2 5" xfId="3575" xr:uid="{816E12B1-202D-4DB3-A0F0-73F484FC007B}"/>
    <cellStyle name="Valuta 4 3 3 3" xfId="1871" xr:uid="{00000000-0005-0000-0000-00004F0B0000}"/>
    <cellStyle name="Valuta 4 3 3 3 2" xfId="4753" xr:uid="{15C1BDEB-FCFD-4B49-B8F6-7D9D062BD70D}"/>
    <cellStyle name="Valuta 4 3 3 4" xfId="1479" xr:uid="{00000000-0005-0000-0000-0000500B0000}"/>
    <cellStyle name="Valuta 4 3 3 4 2" xfId="4365" xr:uid="{5290CF76-9CF3-4113-87B5-364ACA329DFD}"/>
    <cellStyle name="Valuta 4 3 3 5" xfId="968" xr:uid="{00000000-0005-0000-0000-0000510B0000}"/>
    <cellStyle name="Valuta 4 3 3 5 2" xfId="3854" xr:uid="{137E4F91-004B-4AD2-9A71-DFBEA8BFBFC6}"/>
    <cellStyle name="Valuta 4 3 3 6" xfId="3383" xr:uid="{14766053-DCC2-4E1A-B6EB-F71F5959B515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840" xr:uid="{F62818E5-FB2E-47FB-AE26-F01FB4BF8C12}"/>
    <cellStyle name="Valuta 4 3 5 3" xfId="1600" xr:uid="{00000000-0005-0000-0000-0000550B0000}"/>
    <cellStyle name="Valuta 4 3 5 3 2" xfId="4486" xr:uid="{7620C50B-0349-4DE0-B7F5-402E78FB2703}"/>
    <cellStyle name="Valuta 4 3 5 4" xfId="1167" xr:uid="{00000000-0005-0000-0000-0000560B0000}"/>
    <cellStyle name="Valuta 4 3 5 4 2" xfId="4053" xr:uid="{DBDFE029-53BA-4537-B1C0-7A81AD52ADD6}"/>
    <cellStyle name="Valuta 4 3 5 5" xfId="3483" xr:uid="{A66F0D85-4039-4279-8B76-21BB2CE0FBD7}"/>
    <cellStyle name="Valuta 4 3 6" xfId="1791" xr:uid="{00000000-0005-0000-0000-0000570B0000}"/>
    <cellStyle name="Valuta 4 3 6 2" xfId="4673" xr:uid="{FFDC86EE-8652-4250-A182-56B6B2FA86B4}"/>
    <cellStyle name="Valuta 4 3 7" xfId="1385" xr:uid="{00000000-0005-0000-0000-0000580B0000}"/>
    <cellStyle name="Valuta 4 3 7 2" xfId="4271" xr:uid="{25345072-811F-44D8-BF04-5DD5F811E09B}"/>
    <cellStyle name="Valuta 4 3 8" xfId="871" xr:uid="{00000000-0005-0000-0000-0000590B0000}"/>
    <cellStyle name="Valuta 4 3 8 2" xfId="3757" xr:uid="{13B07105-DF3D-4F43-9E2A-0A1849FF4FC8}"/>
    <cellStyle name="Valuta 4 3 9" xfId="3293" xr:uid="{6626AD30-89DB-4E60-A618-ACB06E5BAD1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4944" xr:uid="{9A233EB3-EC1E-4554-80D2-5BE7573443DC}"/>
    <cellStyle name="Valuta 4 4 2 2 3" xfId="1721" xr:uid="{00000000-0005-0000-0000-00005E0B0000}"/>
    <cellStyle name="Valuta 4 4 2 2 3 2" xfId="4607" xr:uid="{911A4522-3C58-4CB8-8D62-95F24354B345}"/>
    <cellStyle name="Valuta 4 4 2 2 4" xfId="1288" xr:uid="{00000000-0005-0000-0000-00005F0B0000}"/>
    <cellStyle name="Valuta 4 4 2 2 4 2" xfId="4174" xr:uid="{11711FDC-4155-4309-873A-3DEC4074B4F9}"/>
    <cellStyle name="Valuta 4 4 2 2 5" xfId="3604" xr:uid="{D6F9C94E-AD9A-4F3A-A10D-126704BD2519}"/>
    <cellStyle name="Valuta 4 4 2 3" xfId="1895" xr:uid="{00000000-0005-0000-0000-0000600B0000}"/>
    <cellStyle name="Valuta 4 4 2 3 2" xfId="4777" xr:uid="{9BAC474A-3568-412D-A6DC-75ED948A0D1F}"/>
    <cellStyle name="Valuta 4 4 2 4" xfId="1508" xr:uid="{00000000-0005-0000-0000-0000610B0000}"/>
    <cellStyle name="Valuta 4 4 2 4 2" xfId="4394" xr:uid="{8562B8CB-ECF2-4A45-BCBC-4E1F1479D25F}"/>
    <cellStyle name="Valuta 4 4 2 5" xfId="997" xr:uid="{00000000-0005-0000-0000-0000620B0000}"/>
    <cellStyle name="Valuta 4 4 2 5 2" xfId="3883" xr:uid="{0D3A93FF-3DF5-4EDC-AFFC-1F9BA675683C}"/>
    <cellStyle name="Valuta 4 4 2 6" xfId="3412" xr:uid="{A84721AD-AC77-417F-9932-A8A6654E91BB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864" xr:uid="{59CFBFAD-9CB5-48E1-BDB1-DDF0A42D4299}"/>
    <cellStyle name="Valuta 4 4 4 3" xfId="1626" xr:uid="{00000000-0005-0000-0000-0000660B0000}"/>
    <cellStyle name="Valuta 4 4 4 3 2" xfId="4512" xr:uid="{2496EBE8-3D7F-40BD-A8AE-B10A0AC765AD}"/>
    <cellStyle name="Valuta 4 4 4 4" xfId="1193" xr:uid="{00000000-0005-0000-0000-0000670B0000}"/>
    <cellStyle name="Valuta 4 4 4 4 2" xfId="4079" xr:uid="{02855F6F-087F-4CE8-B663-EE03037E40DE}"/>
    <cellStyle name="Valuta 4 4 4 5" xfId="3509" xr:uid="{0CDFBA61-E361-4848-97F8-08B5DB4361F3}"/>
    <cellStyle name="Valuta 4 4 5" xfId="1815" xr:uid="{00000000-0005-0000-0000-0000680B0000}"/>
    <cellStyle name="Valuta 4 4 5 2" xfId="4697" xr:uid="{BF847059-200E-4FFF-BEB4-E4EC0907E48D}"/>
    <cellStyle name="Valuta 4 4 6" xfId="1413" xr:uid="{00000000-0005-0000-0000-0000690B0000}"/>
    <cellStyle name="Valuta 4 4 6 2" xfId="4299" xr:uid="{E775AA45-6712-4317-A3BC-462B97CA695A}"/>
    <cellStyle name="Valuta 4 4 7" xfId="901" xr:uid="{00000000-0005-0000-0000-00006A0B0000}"/>
    <cellStyle name="Valuta 4 4 7 2" xfId="3787" xr:uid="{1899CBB3-7E23-4BC6-AEDA-EA3BBE8C0DDA}"/>
    <cellStyle name="Valuta 4 4 8" xfId="3317" xr:uid="{2A95F38F-5158-4562-9581-A434D14AF974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04" xr:uid="{7F30C60A-6091-4612-A6A5-FE5FE03A244B}"/>
    <cellStyle name="Valuta 4 5 2 3" xfId="1676" xr:uid="{00000000-0005-0000-0000-00006E0B0000}"/>
    <cellStyle name="Valuta 4 5 2 3 2" xfId="4562" xr:uid="{1B1E34F9-7231-4709-9C27-3AB92968C06D}"/>
    <cellStyle name="Valuta 4 5 2 4" xfId="1243" xr:uid="{00000000-0005-0000-0000-00006F0B0000}"/>
    <cellStyle name="Valuta 4 5 2 4 2" xfId="4129" xr:uid="{D62F7DE6-2EB4-4BEE-9289-1684C34E4274}"/>
    <cellStyle name="Valuta 4 5 2 5" xfId="3559" xr:uid="{0C823747-D77B-4124-9475-B6C2245269D4}"/>
    <cellStyle name="Valuta 4 5 3" xfId="1855" xr:uid="{00000000-0005-0000-0000-0000700B0000}"/>
    <cellStyle name="Valuta 4 5 3 2" xfId="4737" xr:uid="{A5460636-5566-49EE-A81A-8457B37AD2FE}"/>
    <cellStyle name="Valuta 4 5 4" xfId="1463" xr:uid="{00000000-0005-0000-0000-0000710B0000}"/>
    <cellStyle name="Valuta 4 5 4 2" xfId="4349" xr:uid="{75CC9889-5E2A-4D52-ADD8-1EF88A2CD88D}"/>
    <cellStyle name="Valuta 4 5 5" xfId="952" xr:uid="{00000000-0005-0000-0000-0000720B0000}"/>
    <cellStyle name="Valuta 4 5 5 2" xfId="3838" xr:uid="{0E23A2D5-B94A-4B3B-8E84-CC85D4C39D7B}"/>
    <cellStyle name="Valuta 4 5 6" xfId="3367" xr:uid="{580D2E62-8953-4A26-A761-39B04CFBB36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824" xr:uid="{138702DD-7808-4C1F-A7A0-81954D021848}"/>
    <cellStyle name="Valuta 4 7 2 3" xfId="1584" xr:uid="{00000000-0005-0000-0000-0000770B0000}"/>
    <cellStyle name="Valuta 4 7 2 3 2" xfId="4470" xr:uid="{3B602D7D-0F43-4C12-88EC-559210938902}"/>
    <cellStyle name="Valuta 4 7 2 4" xfId="1151" xr:uid="{00000000-0005-0000-0000-0000780B0000}"/>
    <cellStyle name="Valuta 4 7 2 4 2" xfId="4037" xr:uid="{06190884-A2C6-4436-B61A-6108714610E7}"/>
    <cellStyle name="Valuta 4 7 2 5" xfId="3467" xr:uid="{7E1CAB29-CA49-4515-873C-9827A30140DE}"/>
    <cellStyle name="Valuta 4 7 3" xfId="1775" xr:uid="{00000000-0005-0000-0000-0000790B0000}"/>
    <cellStyle name="Valuta 4 7 3 2" xfId="4657" xr:uid="{E28FEFCF-753F-4829-8405-110514A52C87}"/>
    <cellStyle name="Valuta 4 7 4" xfId="1368" xr:uid="{00000000-0005-0000-0000-00007A0B0000}"/>
    <cellStyle name="Valuta 4 7 4 2" xfId="4254" xr:uid="{3493D64F-0A5E-4133-AF93-C428BEDF0F79}"/>
    <cellStyle name="Valuta 4 7 5" xfId="853" xr:uid="{00000000-0005-0000-0000-00007B0B0000}"/>
    <cellStyle name="Valuta 4 7 5 2" xfId="3739" xr:uid="{38EBF2FD-1D8F-48DA-8F90-6667DED1DBA2}"/>
    <cellStyle name="Valuta 4 7 6" xfId="3277" xr:uid="{497E44C9-1864-491D-BA1D-CD14E0A5618A}"/>
    <cellStyle name="Valuta 4 8" xfId="566" xr:uid="{00000000-0005-0000-0000-00007C0B0000}"/>
    <cellStyle name="Valuta 4 8 2" xfId="1933" xr:uid="{00000000-0005-0000-0000-00007D0B0000}"/>
    <cellStyle name="Valuta 4 8 2 2" xfId="4815" xr:uid="{D3CA9B08-CA26-43D6-8C39-37DF5EBCC2B2}"/>
    <cellStyle name="Valuta 4 8 3" xfId="1570" xr:uid="{00000000-0005-0000-0000-00007E0B0000}"/>
    <cellStyle name="Valuta 4 8 3 2" xfId="4456" xr:uid="{C1E3D601-47C0-4053-9B6E-54504A19C2A9}"/>
    <cellStyle name="Valuta 4 8 4" xfId="1137" xr:uid="{00000000-0005-0000-0000-00007F0B0000}"/>
    <cellStyle name="Valuta 4 8 4 2" xfId="4023" xr:uid="{A99E36CB-5892-4FD6-9048-5C362B5496DA}"/>
    <cellStyle name="Valuta 4 8 5" xfId="3453" xr:uid="{E616CC00-67DB-41B1-9EAC-7E10CD1324FE}"/>
    <cellStyle name="Valuta 4 9" xfId="1765" xr:uid="{00000000-0005-0000-0000-0000800B0000}"/>
    <cellStyle name="Valuta 4 9 2" xfId="4647" xr:uid="{7E882092-C68A-415F-A11A-4FED821670CA}"/>
    <cellStyle name="Valuta 5" xfId="563" xr:uid="{00000000-0005-0000-0000-0000810B0000}"/>
    <cellStyle name="Valuta 5 2" xfId="1930" xr:uid="{00000000-0005-0000-0000-0000820B0000}"/>
    <cellStyle name="Valuta 5 2 2" xfId="4812" xr:uid="{BFDE927E-4170-41FE-86A7-9B4E9EA2B090}"/>
    <cellStyle name="Valuta 5 3" xfId="1567" xr:uid="{00000000-0005-0000-0000-0000830B0000}"/>
    <cellStyle name="Valuta 5 3 2" xfId="4453" xr:uid="{B0C89F0C-40A5-4461-A9C6-40EBF816627C}"/>
    <cellStyle name="Valuta 5 4" xfId="1134" xr:uid="{00000000-0005-0000-0000-0000840B0000}"/>
    <cellStyle name="Valuta 5 4 2" xfId="4020" xr:uid="{496D86FD-5683-435E-BC3C-D66739FF00C3}"/>
    <cellStyle name="Valuta 5 5" xfId="3450" xr:uid="{BFB2B152-6FDC-4B2C-B403-06B8EEA5C3AD}"/>
    <cellStyle name="Valuta 6" xfId="1761" xr:uid="{00000000-0005-0000-0000-0000850B0000}"/>
    <cellStyle name="Valuta 6 2" xfId="4643" xr:uid="{E58184BB-F523-4BDF-8DEA-3FD39EB93DE9}"/>
    <cellStyle name="Valuta 7" xfId="1762" xr:uid="{00000000-0005-0000-0000-0000860B0000}"/>
    <cellStyle name="Valuta 7 2" xfId="4644" xr:uid="{249B2F21-9A23-4020-B531-479EAE8B522A}"/>
    <cellStyle name="Valuta 8" xfId="1336" xr:uid="{00000000-0005-0000-0000-0000870B0000}"/>
    <cellStyle name="Valuta 8 2" xfId="4222" xr:uid="{6196F87C-15D9-4277-8BF2-0D4256573647}"/>
    <cellStyle name="Valuta 9" xfId="780" xr:uid="{00000000-0005-0000-0000-0000880B0000}"/>
    <cellStyle name="Valuta 9 2" xfId="3666" xr:uid="{6045E151-2D25-498A-AAAC-1391DD6CA863}"/>
    <cellStyle name="Vejica" xfId="6148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4966" xr:uid="{C680D781-ABC8-4A6A-A9D4-57F571A0DC49}"/>
    <cellStyle name="Vejica 2 2 3 2 2 2 3" xfId="1743" xr:uid="{00000000-0005-0000-0000-0000920B0000}"/>
    <cellStyle name="Vejica 2 2 3 2 2 2 3 2" xfId="4629" xr:uid="{185BA21D-F3D6-4CE9-A7A3-9E2EAB2B4017}"/>
    <cellStyle name="Vejica 2 2 3 2 2 2 4" xfId="1310" xr:uid="{00000000-0005-0000-0000-0000930B0000}"/>
    <cellStyle name="Vejica 2 2 3 2 2 2 4 2" xfId="4196" xr:uid="{3F67E1A1-E2D3-4389-ADF4-0FAC99FE54DC}"/>
    <cellStyle name="Vejica 2 2 3 2 2 2 5" xfId="3626" xr:uid="{18B811B2-6EDD-403A-AE72-5CA0505422BD}"/>
    <cellStyle name="Vejica 2 2 3 2 2 3" xfId="1917" xr:uid="{00000000-0005-0000-0000-0000940B0000}"/>
    <cellStyle name="Vejica 2 2 3 2 2 3 2" xfId="4799" xr:uid="{0F85C85B-5147-4BEA-B810-2C701FB61196}"/>
    <cellStyle name="Vejica 2 2 3 2 2 4" xfId="1530" xr:uid="{00000000-0005-0000-0000-0000950B0000}"/>
    <cellStyle name="Vejica 2 2 3 2 2 4 2" xfId="4416" xr:uid="{048E59B4-C29D-4216-AB39-B394DB9EF8B0}"/>
    <cellStyle name="Vejica 2 2 3 2 2 5" xfId="1019" xr:uid="{00000000-0005-0000-0000-0000960B0000}"/>
    <cellStyle name="Vejica 2 2 3 2 2 5 2" xfId="3905" xr:uid="{0299940C-7028-4ABB-9A0B-D66FE746BF21}"/>
    <cellStyle name="Vejica 2 2 3 2 2 6" xfId="3434" xr:uid="{689923FF-222C-4FA0-BEDB-A822DC3F4E28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886" xr:uid="{0FBE2ADE-43AB-42B4-BCC0-8F40E29156DA}"/>
    <cellStyle name="Vejica 2 2 3 2 4 3" xfId="1648" xr:uid="{00000000-0005-0000-0000-00009A0B0000}"/>
    <cellStyle name="Vejica 2 2 3 2 4 3 2" xfId="4534" xr:uid="{F87B7E27-4D51-4651-8607-68185DEE5F40}"/>
    <cellStyle name="Vejica 2 2 3 2 4 4" xfId="1215" xr:uid="{00000000-0005-0000-0000-00009B0B0000}"/>
    <cellStyle name="Vejica 2 2 3 2 4 4 2" xfId="4101" xr:uid="{F2EF4296-0D66-4430-A032-7F369E25F45C}"/>
    <cellStyle name="Vejica 2 2 3 2 4 5" xfId="3531" xr:uid="{4B208902-59B1-46D9-8F14-95EC82C75465}"/>
    <cellStyle name="Vejica 2 2 3 2 5" xfId="1837" xr:uid="{00000000-0005-0000-0000-00009C0B0000}"/>
    <cellStyle name="Vejica 2 2 3 2 5 2" xfId="4719" xr:uid="{D0BCFE40-68D8-4F95-819A-731F39846DC1}"/>
    <cellStyle name="Vejica 2 2 3 2 6" xfId="1435" xr:uid="{00000000-0005-0000-0000-00009D0B0000}"/>
    <cellStyle name="Vejica 2 2 3 2 6 2" xfId="4321" xr:uid="{D6BE570D-D286-4EA1-BA6A-E1077C5B9BEC}"/>
    <cellStyle name="Vejica 2 2 3 2 7" xfId="923" xr:uid="{00000000-0005-0000-0000-00009E0B0000}"/>
    <cellStyle name="Vejica 2 2 3 2 7 2" xfId="3809" xr:uid="{E8CFDA29-F170-4FBA-804C-F70FF2E09DC5}"/>
    <cellStyle name="Vejica 2 2 3 2 8" xfId="3339" xr:uid="{84CE7F91-C647-4435-B066-1D315859EF9B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4926" xr:uid="{1CEA9A87-F594-4D0A-9779-C6DC144192F6}"/>
    <cellStyle name="Vejica 2 2 3 3 2 3" xfId="1703" xr:uid="{00000000-0005-0000-0000-0000A20B0000}"/>
    <cellStyle name="Vejica 2 2 3 3 2 3 2" xfId="4589" xr:uid="{69DA1110-253B-49DB-9B88-45FFFAA9810A}"/>
    <cellStyle name="Vejica 2 2 3 3 2 4" xfId="1270" xr:uid="{00000000-0005-0000-0000-0000A30B0000}"/>
    <cellStyle name="Vejica 2 2 3 3 2 4 2" xfId="4156" xr:uid="{82EE27A9-1920-487A-A795-9A93B38FCA2A}"/>
    <cellStyle name="Vejica 2 2 3 3 2 5" xfId="3586" xr:uid="{B1FB91F4-3797-41EE-8470-2325AE9040BD}"/>
    <cellStyle name="Vejica 2 2 3 3 3" xfId="1877" xr:uid="{00000000-0005-0000-0000-0000A40B0000}"/>
    <cellStyle name="Vejica 2 2 3 3 3 2" xfId="4759" xr:uid="{0F87A8A4-0E88-453E-898F-99E5550130AE}"/>
    <cellStyle name="Vejica 2 2 3 3 4" xfId="1490" xr:uid="{00000000-0005-0000-0000-0000A50B0000}"/>
    <cellStyle name="Vejica 2 2 3 3 4 2" xfId="4376" xr:uid="{CB1A2561-4244-4C92-9BB8-1DEF03E2700F}"/>
    <cellStyle name="Vejica 2 2 3 3 5" xfId="979" xr:uid="{00000000-0005-0000-0000-0000A60B0000}"/>
    <cellStyle name="Vejica 2 2 3 3 5 2" xfId="3865" xr:uid="{45A7EF84-0A2F-40C4-9E3C-C693B5D2A4F8}"/>
    <cellStyle name="Vejica 2 2 3 3 6" xfId="3394" xr:uid="{B6D68530-F8D9-447E-A9CF-0F870CFF5CAD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846" xr:uid="{13D7CF68-026B-4486-A50A-BBA47ED9D5F0}"/>
    <cellStyle name="Vejica 2 2 3 5 3" xfId="1608" xr:uid="{00000000-0005-0000-0000-0000AA0B0000}"/>
    <cellStyle name="Vejica 2 2 3 5 3 2" xfId="4494" xr:uid="{8932FD87-F42B-4D15-98F7-6A78B1DB6CE5}"/>
    <cellStyle name="Vejica 2 2 3 5 4" xfId="1175" xr:uid="{00000000-0005-0000-0000-0000AB0B0000}"/>
    <cellStyle name="Vejica 2 2 3 5 4 2" xfId="4061" xr:uid="{DBD17F85-769F-479F-B5B0-7E902166F901}"/>
    <cellStyle name="Vejica 2 2 3 5 5" xfId="3491" xr:uid="{CB670C4D-6B57-4CE5-A8CE-758AAD227F61}"/>
    <cellStyle name="Vejica 2 2 3 6" xfId="1797" xr:uid="{00000000-0005-0000-0000-0000AC0B0000}"/>
    <cellStyle name="Vejica 2 2 3 6 2" xfId="4679" xr:uid="{BA82F190-666C-4FF1-9F7B-CABA3410A18D}"/>
    <cellStyle name="Vejica 2 2 3 7" xfId="1395" xr:uid="{00000000-0005-0000-0000-0000AD0B0000}"/>
    <cellStyle name="Vejica 2 2 3 7 2" xfId="4281" xr:uid="{727D2CF2-EF89-491A-8A30-78D0B2509AC1}"/>
    <cellStyle name="Vejica 2 2 3 8" xfId="882" xr:uid="{00000000-0005-0000-0000-0000AE0B0000}"/>
    <cellStyle name="Vejica 2 2 3 8 2" xfId="3768" xr:uid="{282E5A92-69EA-49C2-8893-349816D0608F}"/>
    <cellStyle name="Vejica 2 2 3 9" xfId="3299" xr:uid="{333344F8-2031-4717-B378-F6AA9AE551C9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4955" xr:uid="{D65E6E30-21B1-4C52-BB05-667028B9C921}"/>
    <cellStyle name="Vejica 2 2 4 2 2 2 3" xfId="1732" xr:uid="{00000000-0005-0000-0000-0000B40B0000}"/>
    <cellStyle name="Vejica 2 2 4 2 2 2 3 2" xfId="4618" xr:uid="{E46F0819-924E-4D5D-AF04-166D500D959B}"/>
    <cellStyle name="Vejica 2 2 4 2 2 2 4" xfId="1299" xr:uid="{00000000-0005-0000-0000-0000B50B0000}"/>
    <cellStyle name="Vejica 2 2 4 2 2 2 4 2" xfId="4185" xr:uid="{15CB2ACD-2FB8-41DD-B0F4-43DEF11039AD}"/>
    <cellStyle name="Vejica 2 2 4 2 2 2 5" xfId="3615" xr:uid="{71F7C4C9-865C-4F33-8FAE-03698FD4CF4D}"/>
    <cellStyle name="Vejica 2 2 4 2 2 3" xfId="1906" xr:uid="{00000000-0005-0000-0000-0000B60B0000}"/>
    <cellStyle name="Vejica 2 2 4 2 2 3 2" xfId="4788" xr:uid="{0D7C0E68-1074-4DDC-981A-7A76D13E696E}"/>
    <cellStyle name="Vejica 2 2 4 2 2 4" xfId="1519" xr:uid="{00000000-0005-0000-0000-0000B70B0000}"/>
    <cellStyle name="Vejica 2 2 4 2 2 4 2" xfId="4405" xr:uid="{E075667D-D3F1-44F1-A6CA-CA5A7E391730}"/>
    <cellStyle name="Vejica 2 2 4 2 2 5" xfId="1008" xr:uid="{00000000-0005-0000-0000-0000B80B0000}"/>
    <cellStyle name="Vejica 2 2 4 2 2 5 2" xfId="3894" xr:uid="{D84AB2B1-8E3D-47C2-B921-4FBD4EB56131}"/>
    <cellStyle name="Vejica 2 2 4 2 2 6" xfId="3423" xr:uid="{F3B2651F-1E60-4FA7-A1D6-8A660CA3DF37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875" xr:uid="{4D815AB8-48F6-4BFA-9E76-A5B77743365D}"/>
    <cellStyle name="Vejica 2 2 4 2 4 3" xfId="1637" xr:uid="{00000000-0005-0000-0000-0000BC0B0000}"/>
    <cellStyle name="Vejica 2 2 4 2 4 3 2" xfId="4523" xr:uid="{D5313EF9-7437-4834-A435-1668C0A58F4A}"/>
    <cellStyle name="Vejica 2 2 4 2 4 4" xfId="1204" xr:uid="{00000000-0005-0000-0000-0000BD0B0000}"/>
    <cellStyle name="Vejica 2 2 4 2 4 4 2" xfId="4090" xr:uid="{60208092-6F88-4C68-A707-6108880E66AD}"/>
    <cellStyle name="Vejica 2 2 4 2 4 5" xfId="3520" xr:uid="{D9E64541-5D65-4E14-8CB4-BE9800848E69}"/>
    <cellStyle name="Vejica 2 2 4 2 5" xfId="1826" xr:uid="{00000000-0005-0000-0000-0000BE0B0000}"/>
    <cellStyle name="Vejica 2 2 4 2 5 2" xfId="4708" xr:uid="{03593CD9-A8D6-4785-B7CB-A8F8BC9A93D8}"/>
    <cellStyle name="Vejica 2 2 4 2 6" xfId="1424" xr:uid="{00000000-0005-0000-0000-0000BF0B0000}"/>
    <cellStyle name="Vejica 2 2 4 2 6 2" xfId="4310" xr:uid="{A001ED72-2C60-4525-8F95-03D027F2D2A2}"/>
    <cellStyle name="Vejica 2 2 4 2 7" xfId="912" xr:uid="{00000000-0005-0000-0000-0000C00B0000}"/>
    <cellStyle name="Vejica 2 2 4 2 7 2" xfId="3798" xr:uid="{CAA05C15-6703-4A5F-8162-F89308250B51}"/>
    <cellStyle name="Vejica 2 2 4 2 8" xfId="3328" xr:uid="{0F6559CC-7523-4E59-A080-7F752C445718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4915" xr:uid="{13179FC3-90FF-4351-B9E6-AD78078C7B87}"/>
    <cellStyle name="Vejica 2 2 4 3 2 3" xfId="1687" xr:uid="{00000000-0005-0000-0000-0000C40B0000}"/>
    <cellStyle name="Vejica 2 2 4 3 2 3 2" xfId="4573" xr:uid="{75D5C526-6130-418E-B41C-5463EF4C95F6}"/>
    <cellStyle name="Vejica 2 2 4 3 2 4" xfId="1254" xr:uid="{00000000-0005-0000-0000-0000C50B0000}"/>
    <cellStyle name="Vejica 2 2 4 3 2 4 2" xfId="4140" xr:uid="{9A655EFC-28A4-4A9A-A46D-CBF1A627FF8F}"/>
    <cellStyle name="Vejica 2 2 4 3 2 5" xfId="3570" xr:uid="{C9452013-6620-472D-99EF-D7D5A5CC456A}"/>
    <cellStyle name="Vejica 2 2 4 3 3" xfId="1866" xr:uid="{00000000-0005-0000-0000-0000C60B0000}"/>
    <cellStyle name="Vejica 2 2 4 3 3 2" xfId="4748" xr:uid="{A462C5C7-3790-4DD0-B25E-64658A2AC910}"/>
    <cellStyle name="Vejica 2 2 4 3 4" xfId="1474" xr:uid="{00000000-0005-0000-0000-0000C70B0000}"/>
    <cellStyle name="Vejica 2 2 4 3 4 2" xfId="4360" xr:uid="{D462D49E-9140-46AB-836E-9A1C5ABB098D}"/>
    <cellStyle name="Vejica 2 2 4 3 5" xfId="963" xr:uid="{00000000-0005-0000-0000-0000C80B0000}"/>
    <cellStyle name="Vejica 2 2 4 3 5 2" xfId="3849" xr:uid="{9800C64D-3829-4E35-B15F-AD0A483F2D69}"/>
    <cellStyle name="Vejica 2 2 4 3 6" xfId="3378" xr:uid="{CFB78458-ED38-4F06-948E-DCC61D7A73D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835" xr:uid="{4EC3E280-D48D-4AE2-A248-3FEAB93AEA42}"/>
    <cellStyle name="Vejica 2 2 4 5 3" xfId="1595" xr:uid="{00000000-0005-0000-0000-0000CC0B0000}"/>
    <cellStyle name="Vejica 2 2 4 5 3 2" xfId="4481" xr:uid="{3FD13AAD-F777-4626-964A-0D4A3C1CFCBA}"/>
    <cellStyle name="Vejica 2 2 4 5 4" xfId="1162" xr:uid="{00000000-0005-0000-0000-0000CD0B0000}"/>
    <cellStyle name="Vejica 2 2 4 5 4 2" xfId="4048" xr:uid="{CF331830-7DDB-49B6-B0C6-7DBB4AB757F4}"/>
    <cellStyle name="Vejica 2 2 4 5 5" xfId="3478" xr:uid="{C0195A37-A612-4F27-B5A2-C82C7522A377}"/>
    <cellStyle name="Vejica 2 2 4 6" xfId="1786" xr:uid="{00000000-0005-0000-0000-0000CE0B0000}"/>
    <cellStyle name="Vejica 2 2 4 6 2" xfId="4668" xr:uid="{DB689B02-21B1-458D-8221-61EA8CE47DFE}"/>
    <cellStyle name="Vejica 2 2 4 7" xfId="1380" xr:uid="{00000000-0005-0000-0000-0000CF0B0000}"/>
    <cellStyle name="Vejica 2 2 4 7 2" xfId="4266" xr:uid="{946D334F-A8B2-4CBE-9F02-2D63EFC89DE3}"/>
    <cellStyle name="Vejica 2 2 4 8" xfId="866" xr:uid="{00000000-0005-0000-0000-0000D00B0000}"/>
    <cellStyle name="Vejica 2 2 4 8 2" xfId="3752" xr:uid="{A0141DAE-473C-4450-BCD0-BDDE00345DA8}"/>
    <cellStyle name="Vejica 2 2 4 9" xfId="3288" xr:uid="{312E6BA3-48C9-4585-8481-41BA82ABE191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4939" xr:uid="{66FF399E-A0FC-4603-826E-D8F051DC291A}"/>
    <cellStyle name="Vejica 2 2 5 2 2 3" xfId="1716" xr:uid="{00000000-0005-0000-0000-0000D50B0000}"/>
    <cellStyle name="Vejica 2 2 5 2 2 3 2" xfId="4602" xr:uid="{FACE58AC-A222-4B94-8642-A1FF68E3046C}"/>
    <cellStyle name="Vejica 2 2 5 2 2 4" xfId="1283" xr:uid="{00000000-0005-0000-0000-0000D60B0000}"/>
    <cellStyle name="Vejica 2 2 5 2 2 4 2" xfId="4169" xr:uid="{3173C00B-3B55-4400-BA3C-F9332F2B459B}"/>
    <cellStyle name="Vejica 2 2 5 2 2 5" xfId="3599" xr:uid="{FFA15224-7CEA-4235-AFCC-3E8998888D1E}"/>
    <cellStyle name="Vejica 2 2 5 2 3" xfId="1890" xr:uid="{00000000-0005-0000-0000-0000D70B0000}"/>
    <cellStyle name="Vejica 2 2 5 2 3 2" xfId="4772" xr:uid="{742B2992-3DCA-4A19-87CB-388DA172B219}"/>
    <cellStyle name="Vejica 2 2 5 2 4" xfId="1503" xr:uid="{00000000-0005-0000-0000-0000D80B0000}"/>
    <cellStyle name="Vejica 2 2 5 2 4 2" xfId="4389" xr:uid="{B398319E-8419-43B9-BA5C-43E6DAE88755}"/>
    <cellStyle name="Vejica 2 2 5 2 5" xfId="992" xr:uid="{00000000-0005-0000-0000-0000D90B0000}"/>
    <cellStyle name="Vejica 2 2 5 2 5 2" xfId="3878" xr:uid="{F9149552-C58E-44F4-95B1-CF5C9D8B7412}"/>
    <cellStyle name="Vejica 2 2 5 2 6" xfId="3407" xr:uid="{0C61A6B0-2749-4D23-947C-6EBC6028D43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859" xr:uid="{6C51D6D9-96E6-4178-892C-6CCB2BE1E6CB}"/>
    <cellStyle name="Vejica 2 2 5 4 3" xfId="1621" xr:uid="{00000000-0005-0000-0000-0000DD0B0000}"/>
    <cellStyle name="Vejica 2 2 5 4 3 2" xfId="4507" xr:uid="{0A35F2F4-5DF4-4CD1-8B5C-B32A215034D7}"/>
    <cellStyle name="Vejica 2 2 5 4 4" xfId="1188" xr:uid="{00000000-0005-0000-0000-0000DE0B0000}"/>
    <cellStyle name="Vejica 2 2 5 4 4 2" xfId="4074" xr:uid="{A8A74080-3607-4ED2-B878-EC9FE96C5D2A}"/>
    <cellStyle name="Vejica 2 2 5 4 5" xfId="3504" xr:uid="{4DD023FA-F593-422B-8046-7FBC5D54A9C5}"/>
    <cellStyle name="Vejica 2 2 5 5" xfId="1810" xr:uid="{00000000-0005-0000-0000-0000DF0B0000}"/>
    <cellStyle name="Vejica 2 2 5 5 2" xfId="4692" xr:uid="{BD4BEA89-5E75-4084-85D9-22D713A9E3CD}"/>
    <cellStyle name="Vejica 2 2 5 6" xfId="1408" xr:uid="{00000000-0005-0000-0000-0000E00B0000}"/>
    <cellStyle name="Vejica 2 2 5 6 2" xfId="4294" xr:uid="{C2DB0FA0-D6DB-4FD1-8DF3-68DCD81E854E}"/>
    <cellStyle name="Vejica 2 2 5 7" xfId="896" xr:uid="{00000000-0005-0000-0000-0000E10B0000}"/>
    <cellStyle name="Vejica 2 2 5 7 2" xfId="3782" xr:uid="{E08ACA39-CFF7-4E59-B372-734D9E24C831}"/>
    <cellStyle name="Vejica 2 2 5 8" xfId="3312" xr:uid="{83041236-E839-4852-95CF-48F1D0991DE6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899" xr:uid="{E3DD78FD-07C9-42B0-BC90-41AE41DB17BF}"/>
    <cellStyle name="Vejica 2 2 6 2 3" xfId="1666" xr:uid="{00000000-0005-0000-0000-0000E50B0000}"/>
    <cellStyle name="Vejica 2 2 6 2 3 2" xfId="4552" xr:uid="{6D535096-3F98-40B6-9408-6143187E197E}"/>
    <cellStyle name="Vejica 2 2 6 2 4" xfId="1233" xr:uid="{00000000-0005-0000-0000-0000E60B0000}"/>
    <cellStyle name="Vejica 2 2 6 2 4 2" xfId="4119" xr:uid="{2D154D48-3477-4074-A8CD-0B05CD7DB876}"/>
    <cellStyle name="Vejica 2 2 6 2 5" xfId="3549" xr:uid="{F661FED3-0E08-4EB8-B075-4902F56A168E}"/>
    <cellStyle name="Vejica 2 2 6 3" xfId="1850" xr:uid="{00000000-0005-0000-0000-0000E70B0000}"/>
    <cellStyle name="Vejica 2 2 6 3 2" xfId="4732" xr:uid="{1E19EE17-39FA-4B56-80F1-BBE2EEC5A721}"/>
    <cellStyle name="Vejica 2 2 6 4" xfId="1453" xr:uid="{00000000-0005-0000-0000-0000E80B0000}"/>
    <cellStyle name="Vejica 2 2 6 4 2" xfId="4339" xr:uid="{A8F38BA2-4D56-4DBC-A1B6-9F9517BBA9D9}"/>
    <cellStyle name="Vejica 2 2 6 5" xfId="942" xr:uid="{00000000-0005-0000-0000-0000E90B0000}"/>
    <cellStyle name="Vejica 2 2 6 5 2" xfId="3828" xr:uid="{EF13E96E-94D1-4B33-8F81-8BF14C5D0A73}"/>
    <cellStyle name="Vejica 2 2 6 6" xfId="3357" xr:uid="{7CCB0A6C-90D6-4329-AE4D-FCA8B903F9B5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819" xr:uid="{2C383180-CDEA-4C00-B355-554B4559D4F6}"/>
    <cellStyle name="Vejica 2 2 8 2 3" xfId="1579" xr:uid="{00000000-0005-0000-0000-0000EE0B0000}"/>
    <cellStyle name="Vejica 2 2 8 2 3 2" xfId="4465" xr:uid="{FC3767C6-36E8-47D9-A3FB-C04DB6657162}"/>
    <cellStyle name="Vejica 2 2 8 2 4" xfId="1146" xr:uid="{00000000-0005-0000-0000-0000EF0B0000}"/>
    <cellStyle name="Vejica 2 2 8 2 4 2" xfId="4032" xr:uid="{EC6759DF-B61A-4C6F-9C5D-EA7F9CFE4901}"/>
    <cellStyle name="Vejica 2 2 8 2 5" xfId="3462" xr:uid="{0969BAEF-18D7-4603-A739-4ACF64AEE6AC}"/>
    <cellStyle name="Vejica 2 2 8 3" xfId="1770" xr:uid="{00000000-0005-0000-0000-0000F00B0000}"/>
    <cellStyle name="Vejica 2 2 8 3 2" xfId="4652" xr:uid="{67B90029-CBE9-4CF7-8FB2-3FFAABA5A28D}"/>
    <cellStyle name="Vejica 2 2 8 4" xfId="1361" xr:uid="{00000000-0005-0000-0000-0000F10B0000}"/>
    <cellStyle name="Vejica 2 2 8 4 2" xfId="4247" xr:uid="{7AEBC6F1-61B4-4B15-BB2C-66F4DC1987CB}"/>
    <cellStyle name="Vejica 2 2 8 5" xfId="839" xr:uid="{00000000-0005-0000-0000-0000F20B0000}"/>
    <cellStyle name="Vejica 2 2 8 5 2" xfId="3725" xr:uid="{A9237A92-A24A-4169-9173-92368A44C337}"/>
    <cellStyle name="Vejica 2 2 8 6" xfId="3272" xr:uid="{0A531069-A13E-4D43-A708-12FD51681AAB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814" xr:uid="{5054EDEA-6EB0-4DCE-93B9-8F7AF4CDA11A}"/>
    <cellStyle name="Vejica 4 4 3" xfId="1569" xr:uid="{00000000-0005-0000-0000-0000FF0B0000}"/>
    <cellStyle name="Vejica 4 4 3 2" xfId="4455" xr:uid="{D3A0DCFB-A630-45ED-9398-A57BB42B0C54}"/>
    <cellStyle name="Vejica 4 4 4" xfId="1136" xr:uid="{00000000-0005-0000-0000-0000000C0000}"/>
    <cellStyle name="Vejica 4 4 4 2" xfId="4022" xr:uid="{4608F0AC-C7DA-44BD-9E61-B2912EE0A81A}"/>
    <cellStyle name="Vejica 4 4 5" xfId="3452" xr:uid="{6EAB5B46-C193-4150-B613-BADBBE1C66DB}"/>
    <cellStyle name="Vejica 4 5" xfId="1764" xr:uid="{00000000-0005-0000-0000-0000010C0000}"/>
    <cellStyle name="Vejica 4 5 2" xfId="4646" xr:uid="{07D065DF-797C-454F-829F-24D8EEC241CF}"/>
    <cellStyle name="Vejica 4 6" xfId="1339" xr:uid="{00000000-0005-0000-0000-0000020C0000}"/>
    <cellStyle name="Vejica 4 6 2" xfId="4225" xr:uid="{65BC56A9-15D3-4200-9AF9-D8A36FAE2F4C}"/>
    <cellStyle name="Vejica 4 7" xfId="786" xr:uid="{00000000-0005-0000-0000-0000030C0000}"/>
    <cellStyle name="Vejica 4 7 2" xfId="3672" xr:uid="{0BBFBE5B-4387-4931-92FA-ACCDDF94CB3A}"/>
    <cellStyle name="Vejica 4 8" xfId="3267" xr:uid="{7F59124A-8D13-4120-8FE4-EB33E71ABC55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4642" xr:uid="{F2D28E67-86C0-4B8B-B2EA-1648C6BC0D15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5464" xr:uid="{B712E93E-AC01-4909-8477-612200BF566A}"/>
    <cellStyle name="Vnos 2 2 11" xfId="753" xr:uid="{00000000-0005-0000-0000-00000A0C0000}"/>
    <cellStyle name="Vnos 2 2 11 2" xfId="3639" xr:uid="{9218B7F9-0A20-48F1-9905-358752AC6FCF}"/>
    <cellStyle name="Vnos 2 2 12" xfId="3355" xr:uid="{431A5BDC-9D00-4D6E-ABE2-7D122AA0DBAD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2 2" xfId="5326" xr:uid="{19F08ED5-73D2-42D2-9027-C4B5FE3B973C}"/>
    <cellStyle name="Vnos 2 2 2 2 3" xfId="1129" xr:uid="{00000000-0005-0000-0000-00000E0C0000}"/>
    <cellStyle name="Vnos 2 2 2 2 3 2" xfId="4015" xr:uid="{38E56CBC-CC6C-4438-AE67-35E449B7BF76}"/>
    <cellStyle name="Vnos 2 2 2 2 4" xfId="2241" xr:uid="{00000000-0005-0000-0000-00000F0C0000}"/>
    <cellStyle name="Vnos 2 2 2 2 4 2" xfId="5123" xr:uid="{18E5D4A3-B154-4F75-8B04-A040392FD831}"/>
    <cellStyle name="Vnos 2 2 2 2 5" xfId="2509" xr:uid="{00000000-0005-0000-0000-0000100C0000}"/>
    <cellStyle name="Vnos 2 2 2 2 5 2" xfId="5391" xr:uid="{A004D68A-D68A-47ED-8291-3C5EEDE95C89}"/>
    <cellStyle name="Vnos 2 2 2 2 6" xfId="2778" xr:uid="{00000000-0005-0000-0000-0000110C0000}"/>
    <cellStyle name="Vnos 2 2 2 2 6 2" xfId="5660" xr:uid="{A547EB0F-17DA-4232-BF3C-E8BACD5D8781}"/>
    <cellStyle name="Vnos 2 2 2 2 7" xfId="2228" xr:uid="{00000000-0005-0000-0000-0000120C0000}"/>
    <cellStyle name="Vnos 2 2 2 2 7 2" xfId="5110" xr:uid="{1AD97FF8-2628-4BF4-A471-B6405A1820C6}"/>
    <cellStyle name="Vnos 2 2 2 2 8" xfId="4550" xr:uid="{3EDD1FA7-E075-435B-9B82-6ADDD81C0294}"/>
    <cellStyle name="Vnos 2 2 2 3" xfId="2132" xr:uid="{00000000-0005-0000-0000-0000130C0000}"/>
    <cellStyle name="Vnos 2 2 2 3 2" xfId="2736" xr:uid="{00000000-0005-0000-0000-0000140C0000}"/>
    <cellStyle name="Vnos 2 2 2 3 2 2" xfId="5618" xr:uid="{BE839D94-E7E8-4FDF-AA89-BDB07ED5A196}"/>
    <cellStyle name="Vnos 2 2 2 3 3" xfId="2846" xr:uid="{00000000-0005-0000-0000-0000150C0000}"/>
    <cellStyle name="Vnos 2 2 2 3 3 2" xfId="5728" xr:uid="{47C8B4C9-FC33-43FF-9205-2A5D2E241BA5}"/>
    <cellStyle name="Vnos 2 2 2 3 4" xfId="2950" xr:uid="{00000000-0005-0000-0000-0000160C0000}"/>
    <cellStyle name="Vnos 2 2 2 3 4 2" xfId="5832" xr:uid="{8DEAD2D1-57ED-4F70-BFFA-E16CEB471AB3}"/>
    <cellStyle name="Vnos 2 2 2 3 5" xfId="3073" xr:uid="{00000000-0005-0000-0000-0000170C0000}"/>
    <cellStyle name="Vnos 2 2 2 3 5 2" xfId="5955" xr:uid="{DBFDD352-ADB9-4C09-9C13-6458593D8C2C}"/>
    <cellStyle name="Vnos 2 2 2 3 6" xfId="2613" xr:uid="{00000000-0005-0000-0000-0000180C0000}"/>
    <cellStyle name="Vnos 2 2 2 3 6 2" xfId="5495" xr:uid="{39CE819C-DEB2-4C47-B912-65BE70D6355A}"/>
    <cellStyle name="Vnos 2 2 2 3 7" xfId="3222" xr:uid="{00000000-0005-0000-0000-0000190C0000}"/>
    <cellStyle name="Vnos 2 2 2 3 7 2" xfId="6104" xr:uid="{42589F20-10AC-4F4D-A16E-D4FCC629AF52}"/>
    <cellStyle name="Vnos 2 2 2 3 8" xfId="5014" xr:uid="{16D407DF-74A3-4566-A02B-B6768EF68A1E}"/>
    <cellStyle name="Vnos 2 2 2 4" xfId="2166" xr:uid="{00000000-0005-0000-0000-00001A0C0000}"/>
    <cellStyle name="Vnos 2 2 2 4 2" xfId="2770" xr:uid="{00000000-0005-0000-0000-00001B0C0000}"/>
    <cellStyle name="Vnos 2 2 2 4 2 2" xfId="5652" xr:uid="{8076C82F-A423-4831-95E7-83A3084DC2BA}"/>
    <cellStyle name="Vnos 2 2 2 4 3" xfId="2880" xr:uid="{00000000-0005-0000-0000-00001C0C0000}"/>
    <cellStyle name="Vnos 2 2 2 4 3 2" xfId="5762" xr:uid="{7838B10D-23F9-44D8-8CE6-FDCBB49E206F}"/>
    <cellStyle name="Vnos 2 2 2 4 4" xfId="2984" xr:uid="{00000000-0005-0000-0000-00001D0C0000}"/>
    <cellStyle name="Vnos 2 2 2 4 4 2" xfId="5866" xr:uid="{8BEC6CEA-1CF6-42CE-8EA3-DD8DF3909C35}"/>
    <cellStyle name="Vnos 2 2 2 4 5" xfId="3107" xr:uid="{00000000-0005-0000-0000-00001E0C0000}"/>
    <cellStyle name="Vnos 2 2 2 4 5 2" xfId="5989" xr:uid="{7F6303DA-BDE7-484A-B50B-465CE4AC4941}"/>
    <cellStyle name="Vnos 2 2 2 4 6" xfId="3179" xr:uid="{00000000-0005-0000-0000-00001F0C0000}"/>
    <cellStyle name="Vnos 2 2 2 4 6 2" xfId="6061" xr:uid="{AC4408A5-B673-4569-BE14-3FF7B395A945}"/>
    <cellStyle name="Vnos 2 2 2 4 7" xfId="3256" xr:uid="{00000000-0005-0000-0000-0000200C0000}"/>
    <cellStyle name="Vnos 2 2 2 4 7 2" xfId="6138" xr:uid="{DEC709DB-CB3C-4A12-B56A-4D07419CF482}"/>
    <cellStyle name="Vnos 2 2 2 4 8" xfId="5048" xr:uid="{01BA4F62-853C-45D5-979C-1492C2E9EAEA}"/>
    <cellStyle name="Vnos 2 2 2 5" xfId="1231" xr:uid="{00000000-0005-0000-0000-0000210C0000}"/>
    <cellStyle name="Vnos 2 2 2 5 2" xfId="4117" xr:uid="{9527393F-E07D-4676-8D68-AD5419AEAF0F}"/>
    <cellStyle name="Vnos 2 2 2 6" xfId="2310" xr:uid="{00000000-0005-0000-0000-0000220C0000}"/>
    <cellStyle name="Vnos 2 2 2 6 2" xfId="5192" xr:uid="{8C23353E-8B02-4C73-9D78-5C60E2FD1B2E}"/>
    <cellStyle name="Vnos 2 2 2 7" xfId="812" xr:uid="{00000000-0005-0000-0000-0000230C0000}"/>
    <cellStyle name="Vnos 2 2 2 7 2" xfId="3698" xr:uid="{03BDE91E-3393-4ACC-819F-6D31376B2936}"/>
    <cellStyle name="Vnos 2 2 2 8" xfId="3006" xr:uid="{00000000-0005-0000-0000-0000240C0000}"/>
    <cellStyle name="Vnos 2 2 2 8 2" xfId="5888" xr:uid="{F6EAC05B-453C-4B12-885B-4DC6B2498C96}"/>
    <cellStyle name="Vnos 2 2 2 9" xfId="3547" xr:uid="{7DEBD295-EAB7-4052-827B-CF292542EF8B}"/>
    <cellStyle name="Vnos 2 2 3" xfId="1451" xr:uid="{00000000-0005-0000-0000-0000250C0000}"/>
    <cellStyle name="Vnos 2 2 3 2" xfId="2352" xr:uid="{00000000-0005-0000-0000-0000260C0000}"/>
    <cellStyle name="Vnos 2 2 3 2 2" xfId="5234" xr:uid="{48C697EC-5D40-44AC-A624-9BAC39BA9EE0}"/>
    <cellStyle name="Vnos 2 2 3 3" xfId="2629" xr:uid="{00000000-0005-0000-0000-0000270C0000}"/>
    <cellStyle name="Vnos 2 2 3 3 2" xfId="5511" xr:uid="{B3C9D556-9C15-4E20-BA5F-FEDF6F230B4F}"/>
    <cellStyle name="Vnos 2 2 3 4" xfId="2407" xr:uid="{00000000-0005-0000-0000-0000280C0000}"/>
    <cellStyle name="Vnos 2 2 3 4 2" xfId="5289" xr:uid="{88D1E14C-FBDB-479B-A263-E3B8C56DF26E}"/>
    <cellStyle name="Vnos 2 2 3 5" xfId="2902" xr:uid="{00000000-0005-0000-0000-0000290C0000}"/>
    <cellStyle name="Vnos 2 2 3 5 2" xfId="5784" xr:uid="{F988AF95-CC17-475A-94AF-C9B2F598CFD2}"/>
    <cellStyle name="Vnos 2 2 3 6" xfId="1058" xr:uid="{00000000-0005-0000-0000-00002A0C0000}"/>
    <cellStyle name="Vnos 2 2 3 6 2" xfId="3944" xr:uid="{0DB63A52-80A6-478B-9A61-38C167AA12A1}"/>
    <cellStyle name="Vnos 2 2 3 7" xfId="2612" xr:uid="{00000000-0005-0000-0000-00002B0C0000}"/>
    <cellStyle name="Vnos 2 2 3 7 2" xfId="5494" xr:uid="{6C9F7A7F-C955-4B77-8725-F715C3D92CC8}"/>
    <cellStyle name="Vnos 2 2 3 8" xfId="4337" xr:uid="{5B6F63A1-5576-4D1E-871D-0099D7B81C1C}"/>
    <cellStyle name="Vnos 2 2 4" xfId="1343" xr:uid="{00000000-0005-0000-0000-00002C0C0000}"/>
    <cellStyle name="Vnos 2 2 4 2" xfId="2443" xr:uid="{00000000-0005-0000-0000-00002D0C0000}"/>
    <cellStyle name="Vnos 2 2 4 2 2" xfId="5325" xr:uid="{9D91A5B7-6941-4940-B49A-3305B16E53B4}"/>
    <cellStyle name="Vnos 2 2 4 3" xfId="2510" xr:uid="{00000000-0005-0000-0000-00002E0C0000}"/>
    <cellStyle name="Vnos 2 2 4 3 2" xfId="5392" xr:uid="{75DC2931-3DC9-433C-B197-A02C5B7558FC}"/>
    <cellStyle name="Vnos 2 2 4 4" xfId="2303" xr:uid="{00000000-0005-0000-0000-00002F0C0000}"/>
    <cellStyle name="Vnos 2 2 4 4 2" xfId="5185" xr:uid="{1CEA60A1-979D-4748-9EA9-0D7CC4112C18}"/>
    <cellStyle name="Vnos 2 2 4 5" xfId="2667" xr:uid="{00000000-0005-0000-0000-0000300C0000}"/>
    <cellStyle name="Vnos 2 2 4 5 2" xfId="5549" xr:uid="{5F6B9C41-2676-4E23-8A47-3552F9DC40C3}"/>
    <cellStyle name="Vnos 2 2 4 6" xfId="2429" xr:uid="{00000000-0005-0000-0000-0000310C0000}"/>
    <cellStyle name="Vnos 2 2 4 6 2" xfId="5311" xr:uid="{E4AD0396-EB25-469B-AF58-5E2D70DB5919}"/>
    <cellStyle name="Vnos 2 2 4 7" xfId="765" xr:uid="{00000000-0005-0000-0000-0000320C0000}"/>
    <cellStyle name="Vnos 2 2 4 7 2" xfId="3651" xr:uid="{97462047-29B9-402E-BDCE-61DFB9E6F86A}"/>
    <cellStyle name="Vnos 2 2 4 8" xfId="4229" xr:uid="{7A438151-603A-4B05-AFCF-0FA66E27AAB1}"/>
    <cellStyle name="Vnos 2 2 5" xfId="2168" xr:uid="{00000000-0005-0000-0000-0000330C0000}"/>
    <cellStyle name="Vnos 2 2 5 2" xfId="2772" xr:uid="{00000000-0005-0000-0000-0000340C0000}"/>
    <cellStyle name="Vnos 2 2 5 2 2" xfId="5654" xr:uid="{AC408FBF-7E17-4C0A-9BA0-8C2F093C5811}"/>
    <cellStyle name="Vnos 2 2 5 3" xfId="2882" xr:uid="{00000000-0005-0000-0000-0000350C0000}"/>
    <cellStyle name="Vnos 2 2 5 3 2" xfId="5764" xr:uid="{1DA6375E-B305-4D3C-B84C-8676FC6C8259}"/>
    <cellStyle name="Vnos 2 2 5 4" xfId="2986" xr:uid="{00000000-0005-0000-0000-0000360C0000}"/>
    <cellStyle name="Vnos 2 2 5 4 2" xfId="5868" xr:uid="{A0154DE0-3AE0-4B89-BF70-6E3E3148B6BF}"/>
    <cellStyle name="Vnos 2 2 5 5" xfId="3109" xr:uid="{00000000-0005-0000-0000-0000370C0000}"/>
    <cellStyle name="Vnos 2 2 5 5 2" xfId="5991" xr:uid="{2CA65DB8-6289-4BAF-A0B9-4AD2F4C798DD}"/>
    <cellStyle name="Vnos 2 2 5 6" xfId="3181" xr:uid="{00000000-0005-0000-0000-0000380C0000}"/>
    <cellStyle name="Vnos 2 2 5 6 2" xfId="6063" xr:uid="{0CE2B694-8E3C-43B5-B90D-2A4F1501A47E}"/>
    <cellStyle name="Vnos 2 2 5 7" xfId="3258" xr:uid="{00000000-0005-0000-0000-0000390C0000}"/>
    <cellStyle name="Vnos 2 2 5 7 2" xfId="6140" xr:uid="{D3F85050-6698-4B8C-BF55-35D4CDFB37D6}"/>
    <cellStyle name="Vnos 2 2 5 8" xfId="5050" xr:uid="{84EA8CC8-D4E0-4258-9C7C-0003E1DBAB16}"/>
    <cellStyle name="Vnos 2 2 6" xfId="1561" xr:uid="{00000000-0005-0000-0000-00003A0C0000}"/>
    <cellStyle name="Vnos 2 2 6 2" xfId="2225" xr:uid="{00000000-0005-0000-0000-00003B0C0000}"/>
    <cellStyle name="Vnos 2 2 6 2 2" xfId="5107" xr:uid="{4C0DBB4F-4F14-4DCB-B7E5-96A7B5880BAA}"/>
    <cellStyle name="Vnos 2 2 6 3" xfId="1081" xr:uid="{00000000-0005-0000-0000-00003C0C0000}"/>
    <cellStyle name="Vnos 2 2 6 3 2" xfId="3967" xr:uid="{1359E3E7-8816-4F37-B28D-93F604B26EE7}"/>
    <cellStyle name="Vnos 2 2 6 4" xfId="2395" xr:uid="{00000000-0005-0000-0000-00003D0C0000}"/>
    <cellStyle name="Vnos 2 2 6 4 2" xfId="5277" xr:uid="{446457E4-D476-4BF7-886A-F49592FBBADA}"/>
    <cellStyle name="Vnos 2 2 6 5" xfId="2501" xr:uid="{00000000-0005-0000-0000-00003E0C0000}"/>
    <cellStyle name="Vnos 2 2 6 5 2" xfId="5383" xr:uid="{15937EED-E2D4-4F83-89E2-B787E1EAF6B0}"/>
    <cellStyle name="Vnos 2 2 6 6" xfId="2385" xr:uid="{00000000-0005-0000-0000-00003F0C0000}"/>
    <cellStyle name="Vnos 2 2 6 6 2" xfId="5267" xr:uid="{17FE4B23-58F2-437C-8A23-8AB84BC9FF3A}"/>
    <cellStyle name="Vnos 2 2 6 7" xfId="2226" xr:uid="{00000000-0005-0000-0000-0000400C0000}"/>
    <cellStyle name="Vnos 2 2 6 7 2" xfId="5108" xr:uid="{58B0C6F0-B6B8-4976-A23D-A0F4E4668E63}"/>
    <cellStyle name="Vnos 2 2 6 8" xfId="4447" xr:uid="{501C722C-D284-430B-91AB-F7818DA5A05F}"/>
    <cellStyle name="Vnos 2 2 7" xfId="940" xr:uid="{00000000-0005-0000-0000-0000410C0000}"/>
    <cellStyle name="Vnos 2 2 7 2" xfId="3826" xr:uid="{35E26384-CCA9-4B15-B65C-353BCF239570}"/>
    <cellStyle name="Vnos 2 2 8" xfId="850" xr:uid="{00000000-0005-0000-0000-0000420C0000}"/>
    <cellStyle name="Vnos 2 2 8 2" xfId="3736" xr:uid="{C7CEA86C-BEF1-4DDB-8FA1-23D6C5BBA55D}"/>
    <cellStyle name="Vnos 2 2 9" xfId="2630" xr:uid="{00000000-0005-0000-0000-0000430C0000}"/>
    <cellStyle name="Vnos 2 2 9 2" xfId="5512" xr:uid="{CC74B406-FC03-4AA0-AD6C-39014784671A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2 2" xfId="5112" xr:uid="{23783DAF-6F43-488C-88F4-6182C7731B50}"/>
    <cellStyle name="Vnos 2 4 3" xfId="2217" xr:uid="{00000000-0005-0000-0000-0000470C0000}"/>
    <cellStyle name="Vnos 2 4 3 2" xfId="5099" xr:uid="{08E754B8-C7DF-4B7C-A2B4-6C4A729697E8}"/>
    <cellStyle name="Vnos 2 4 4" xfId="2348" xr:uid="{00000000-0005-0000-0000-0000480C0000}"/>
    <cellStyle name="Vnos 2 4 4 2" xfId="5230" xr:uid="{10C3C5EB-2D1C-42FB-961D-6ECCEACA2218}"/>
    <cellStyle name="Vnos 2 4 5" xfId="2910" xr:uid="{00000000-0005-0000-0000-0000490C0000}"/>
    <cellStyle name="Vnos 2 4 5 2" xfId="5792" xr:uid="{4F9140A2-CD34-4AFC-A701-411570242450}"/>
    <cellStyle name="Vnos 2 4 6" xfId="2191" xr:uid="{00000000-0005-0000-0000-00004A0C0000}"/>
    <cellStyle name="Vnos 2 4 6 2" xfId="5073" xr:uid="{A98F5E81-6612-4E6B-ABFC-8EB228DFD949}"/>
    <cellStyle name="Vnos 2 4 7" xfId="1111" xr:uid="{00000000-0005-0000-0000-00004B0C0000}"/>
    <cellStyle name="Vnos 2 4 7 2" xfId="3997" xr:uid="{2A89CE34-E897-42FB-969D-778C35A08055}"/>
    <cellStyle name="Vnos 2 4 8" xfId="4243" xr:uid="{343C2940-914F-4A10-8E8A-94104983564F}"/>
    <cellStyle name="Vnos 2 5" xfId="831" xr:uid="{00000000-0005-0000-0000-00004C0C0000}"/>
    <cellStyle name="Vnos 2 5 2" xfId="3717" xr:uid="{07D23FF6-47B9-489A-B6F4-61C53456A177}"/>
    <cellStyle name="Vsota 2" xfId="137" xr:uid="{00000000-0005-0000-0000-00004D0C0000}"/>
    <cellStyle name="Vsota 2 10" xfId="2361" xr:uid="{00000000-0005-0000-0000-00004E0C0000}"/>
    <cellStyle name="Vsota 2 10 2" xfId="5243" xr:uid="{1BEE97B2-9EE1-4E98-A2FF-E89CA3762C5F}"/>
    <cellStyle name="Vsota 2 11" xfId="777" xr:uid="{00000000-0005-0000-0000-00004F0C0000}"/>
    <cellStyle name="Vsota 2 11 2" xfId="3663" xr:uid="{8118C276-F5E8-4411-9F24-3C6D36E8B056}"/>
    <cellStyle name="Vsota 2 12" xfId="2522" xr:uid="{00000000-0005-0000-0000-0000500C0000}"/>
    <cellStyle name="Vsota 2 12 2" xfId="5404" xr:uid="{DAFB1B90-F9F4-4BBB-BC35-820D0CDCB958}"/>
    <cellStyle name="Vsota 2 2" xfId="264" xr:uid="{00000000-0005-0000-0000-0000510C0000}"/>
    <cellStyle name="Vsota 2 2 10" xfId="1064" xr:uid="{00000000-0005-0000-0000-0000520C0000}"/>
    <cellStyle name="Vsota 2 2 10 2" xfId="3950" xr:uid="{C007798C-3E64-4C97-980A-01FEF7C60143}"/>
    <cellStyle name="Vsota 2 2 11" xfId="3015" xr:uid="{00000000-0005-0000-0000-0000530C0000}"/>
    <cellStyle name="Vsota 2 2 11 2" xfId="5897" xr:uid="{FE513698-3733-4F54-B8A9-432F9AD738BC}"/>
    <cellStyle name="Vsota 2 2 12" xfId="3356" xr:uid="{EFE951B3-3C04-4810-B201-58718B9B15B2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2 2" xfId="5523" xr:uid="{36799E8C-EA29-4105-95C4-4F1EBDCF2186}"/>
    <cellStyle name="Vsota 2 2 2 2 3" xfId="793" xr:uid="{00000000-0005-0000-0000-0000570C0000}"/>
    <cellStyle name="Vsota 2 2 2 2 3 2" xfId="3679" xr:uid="{416A95CC-4140-4254-8399-6910F593F202}"/>
    <cellStyle name="Vsota 2 2 2 2 4" xfId="2662" xr:uid="{00000000-0005-0000-0000-0000580C0000}"/>
    <cellStyle name="Vsota 2 2 2 2 4 2" xfId="5544" xr:uid="{9E52636A-C2D3-449A-B82A-2EC97609F03E}"/>
    <cellStyle name="Vsota 2 2 2 2 5" xfId="2193" xr:uid="{00000000-0005-0000-0000-0000590C0000}"/>
    <cellStyle name="Vsota 2 2 2 2 5 2" xfId="5075" xr:uid="{17FEAB20-B4A5-44AC-9C9C-9DAFE01D46DB}"/>
    <cellStyle name="Vsota 2 2 2 2 6" xfId="1038" xr:uid="{00000000-0005-0000-0000-00005A0C0000}"/>
    <cellStyle name="Vsota 2 2 2 2 6 2" xfId="3924" xr:uid="{9986E722-CC32-411D-8C2E-16D17EBB89E6}"/>
    <cellStyle name="Vsota 2 2 2 2 7" xfId="2529" xr:uid="{00000000-0005-0000-0000-00005B0C0000}"/>
    <cellStyle name="Vsota 2 2 2 2 7 2" xfId="5411" xr:uid="{98D28052-4155-452E-95CB-F671D8379E8F}"/>
    <cellStyle name="Vsota 2 2 2 2 8" xfId="4551" xr:uid="{188AD627-E1CD-4C21-9A98-08DAEB4C5190}"/>
    <cellStyle name="Vsota 2 2 2 3" xfId="2133" xr:uid="{00000000-0005-0000-0000-00005C0C0000}"/>
    <cellStyle name="Vsota 2 2 2 3 2" xfId="2737" xr:uid="{00000000-0005-0000-0000-00005D0C0000}"/>
    <cellStyle name="Vsota 2 2 2 3 2 2" xfId="5619" xr:uid="{847C8EA1-39A6-420C-B309-592420E9D044}"/>
    <cellStyle name="Vsota 2 2 2 3 3" xfId="2847" xr:uid="{00000000-0005-0000-0000-00005E0C0000}"/>
    <cellStyle name="Vsota 2 2 2 3 3 2" xfId="5729" xr:uid="{4A7FF472-56B5-4720-8C96-DB58716885AB}"/>
    <cellStyle name="Vsota 2 2 2 3 4" xfId="2951" xr:uid="{00000000-0005-0000-0000-00005F0C0000}"/>
    <cellStyle name="Vsota 2 2 2 3 4 2" xfId="5833" xr:uid="{B549367F-000A-4F92-A5F3-F5CB9E436ED2}"/>
    <cellStyle name="Vsota 2 2 2 3 5" xfId="3074" xr:uid="{00000000-0005-0000-0000-0000600C0000}"/>
    <cellStyle name="Vsota 2 2 2 3 5 2" xfId="5956" xr:uid="{3B5202B6-99CF-466A-9BB5-069C62A71C0F}"/>
    <cellStyle name="Vsota 2 2 2 3 6" xfId="2794" xr:uid="{00000000-0005-0000-0000-0000610C0000}"/>
    <cellStyle name="Vsota 2 2 2 3 6 2" xfId="5676" xr:uid="{D2B2DD41-35EC-481C-A1C4-E2228C23DFD0}"/>
    <cellStyle name="Vsota 2 2 2 3 7" xfId="3223" xr:uid="{00000000-0005-0000-0000-0000620C0000}"/>
    <cellStyle name="Vsota 2 2 2 3 7 2" xfId="6105" xr:uid="{C2800D64-D10D-433F-A5C4-8D67B83015D7}"/>
    <cellStyle name="Vsota 2 2 2 3 8" xfId="5015" xr:uid="{780F0080-DCA4-44B5-8729-963EDFD7928F}"/>
    <cellStyle name="Vsota 2 2 2 4" xfId="1551" xr:uid="{00000000-0005-0000-0000-0000630C0000}"/>
    <cellStyle name="Vsota 2 2 2 4 2" xfId="2602" xr:uid="{00000000-0005-0000-0000-0000640C0000}"/>
    <cellStyle name="Vsota 2 2 2 4 2 2" xfId="5484" xr:uid="{0FF89663-8FC2-4033-ABC0-DEC10EEB8C09}"/>
    <cellStyle name="Vsota 2 2 2 4 3" xfId="2591" xr:uid="{00000000-0005-0000-0000-0000650C0000}"/>
    <cellStyle name="Vsota 2 2 2 4 3 2" xfId="5473" xr:uid="{FCF36570-AA25-4727-89C4-D9BEC65F7E6B}"/>
    <cellStyle name="Vsota 2 2 2 4 4" xfId="792" xr:uid="{00000000-0005-0000-0000-0000660C0000}"/>
    <cellStyle name="Vsota 2 2 2 4 4 2" xfId="3678" xr:uid="{A69E6B38-A134-483F-BDE8-50D6A7DC94E2}"/>
    <cellStyle name="Vsota 2 2 2 4 5" xfId="1051" xr:uid="{00000000-0005-0000-0000-0000670C0000}"/>
    <cellStyle name="Vsota 2 2 2 4 5 2" xfId="3937" xr:uid="{ABABBA1E-6741-41A5-A3AE-AE1ED5639DE1}"/>
    <cellStyle name="Vsota 2 2 2 4 6" xfId="2644" xr:uid="{00000000-0005-0000-0000-0000680C0000}"/>
    <cellStyle name="Vsota 2 2 2 4 6 2" xfId="5526" xr:uid="{88B9829E-7236-44F3-9AD4-6C47083EB6A1}"/>
    <cellStyle name="Vsota 2 2 2 4 7" xfId="2253" xr:uid="{00000000-0005-0000-0000-0000690C0000}"/>
    <cellStyle name="Vsota 2 2 2 4 7 2" xfId="5135" xr:uid="{194911FF-907F-417D-A5F4-4FCDCB5C4094}"/>
    <cellStyle name="Vsota 2 2 2 4 8" xfId="4437" xr:uid="{6D60A53A-A562-4DEC-B8DD-F090CF11A484}"/>
    <cellStyle name="Vsota 2 2 2 5" xfId="1232" xr:uid="{00000000-0005-0000-0000-00006A0C0000}"/>
    <cellStyle name="Vsota 2 2 2 5 2" xfId="4118" xr:uid="{F23052F4-97C2-4E4B-821B-86D29BB9ACE7}"/>
    <cellStyle name="Vsota 2 2 2 6" xfId="2311" xr:uid="{00000000-0005-0000-0000-00006B0C0000}"/>
    <cellStyle name="Vsota 2 2 2 6 2" xfId="5193" xr:uid="{54C6C3C1-6EF9-40A3-B25F-EA94CD763286}"/>
    <cellStyle name="Vsota 2 2 2 7" xfId="2295" xr:uid="{00000000-0005-0000-0000-00006C0C0000}"/>
    <cellStyle name="Vsota 2 2 2 7 2" xfId="5177" xr:uid="{AA6861A8-1715-4658-999F-32FAD1578728}"/>
    <cellStyle name="Vsota 2 2 2 8" xfId="2896" xr:uid="{00000000-0005-0000-0000-00006D0C0000}"/>
    <cellStyle name="Vsota 2 2 2 8 2" xfId="5778" xr:uid="{5EE34F82-23D1-4196-948E-0AE54D93CBC8}"/>
    <cellStyle name="Vsota 2 2 2 9" xfId="3548" xr:uid="{71EFBF7A-4898-4654-95D5-ABEFB33E2677}"/>
    <cellStyle name="Vsota 2 2 3" xfId="1452" xr:uid="{00000000-0005-0000-0000-00006E0C0000}"/>
    <cellStyle name="Vsota 2 2 3 2" xfId="758" xr:uid="{00000000-0005-0000-0000-00006F0C0000}"/>
    <cellStyle name="Vsota 2 2 3 2 2" xfId="3644" xr:uid="{A39DCA74-54EB-4BC6-BD27-D8610CDCAD22}"/>
    <cellStyle name="Vsota 2 2 3 3" xfId="1073" xr:uid="{00000000-0005-0000-0000-0000700C0000}"/>
    <cellStyle name="Vsota 2 2 3 3 2" xfId="3959" xr:uid="{EB19DE97-5F79-41C0-93BE-F406F8C7B706}"/>
    <cellStyle name="Vsota 2 2 3 4" xfId="810" xr:uid="{00000000-0005-0000-0000-0000710C0000}"/>
    <cellStyle name="Vsota 2 2 3 4 2" xfId="3696" xr:uid="{FB21AE4D-C397-41B6-BD70-41D3622D551A}"/>
    <cellStyle name="Vsota 2 2 3 5" xfId="2544" xr:uid="{00000000-0005-0000-0000-0000720C0000}"/>
    <cellStyle name="Vsota 2 2 3 5 2" xfId="5426" xr:uid="{2248A259-8C77-4621-92E2-BE5983191443}"/>
    <cellStyle name="Vsota 2 2 3 6" xfId="2248" xr:uid="{00000000-0005-0000-0000-0000730C0000}"/>
    <cellStyle name="Vsota 2 2 3 6 2" xfId="5130" xr:uid="{DA1DBDE9-B9C7-465B-961F-F81CA5CB8A19}"/>
    <cellStyle name="Vsota 2 2 3 7" xfId="2914" xr:uid="{00000000-0005-0000-0000-0000740C0000}"/>
    <cellStyle name="Vsota 2 2 3 7 2" xfId="5796" xr:uid="{3539B10D-9917-4346-9484-4444BA422F9B}"/>
    <cellStyle name="Vsota 2 2 3 8" xfId="4338" xr:uid="{A88CC0AA-9725-4CB4-8AF0-7BE513DEAFB8}"/>
    <cellStyle name="Vsota 2 2 4" xfId="1365" xr:uid="{00000000-0005-0000-0000-0000750C0000}"/>
    <cellStyle name="Vsota 2 2 4 2" xfId="2586" xr:uid="{00000000-0005-0000-0000-0000760C0000}"/>
    <cellStyle name="Vsota 2 2 4 2 2" xfId="5468" xr:uid="{34E20BC5-2154-407C-9393-A7851C5C33E8}"/>
    <cellStyle name="Vsota 2 2 4 3" xfId="2561" xr:uid="{00000000-0005-0000-0000-0000770C0000}"/>
    <cellStyle name="Vsota 2 2 4 3 2" xfId="5443" xr:uid="{40B4DD72-E254-45E7-90A2-E10DD6F47D53}"/>
    <cellStyle name="Vsota 2 2 4 4" xfId="2398" xr:uid="{00000000-0005-0000-0000-0000780C0000}"/>
    <cellStyle name="Vsota 2 2 4 4 2" xfId="5280" xr:uid="{05E3625B-2384-4BE7-9C89-A7D94F36BBD1}"/>
    <cellStyle name="Vsota 2 2 4 5" xfId="2708" xr:uid="{00000000-0005-0000-0000-0000790C0000}"/>
    <cellStyle name="Vsota 2 2 4 5 2" xfId="5590" xr:uid="{C74C2195-BE85-4AA3-913E-F3C66AF62A3F}"/>
    <cellStyle name="Vsota 2 2 4 6" xfId="2809" xr:uid="{00000000-0005-0000-0000-00007A0C0000}"/>
    <cellStyle name="Vsota 2 2 4 6 2" xfId="5691" xr:uid="{11C161F8-7340-46F2-B988-064891DD35D8}"/>
    <cellStyle name="Vsota 2 2 4 7" xfId="2205" xr:uid="{00000000-0005-0000-0000-00007B0C0000}"/>
    <cellStyle name="Vsota 2 2 4 7 2" xfId="5087" xr:uid="{80DE717A-706E-4014-95CD-CA58B2BF4ECE}"/>
    <cellStyle name="Vsota 2 2 4 8" xfId="4251" xr:uid="{1A072C0F-D6EF-4441-82D5-D43A6D2FE93B}"/>
    <cellStyle name="Vsota 2 2 5" xfId="2139" xr:uid="{00000000-0005-0000-0000-00007C0C0000}"/>
    <cellStyle name="Vsota 2 2 5 2" xfId="2743" xr:uid="{00000000-0005-0000-0000-00007D0C0000}"/>
    <cellStyle name="Vsota 2 2 5 2 2" xfId="5625" xr:uid="{DBE47FAE-6C7B-407C-938C-2FC30D2BEA5D}"/>
    <cellStyle name="Vsota 2 2 5 3" xfId="2853" xr:uid="{00000000-0005-0000-0000-00007E0C0000}"/>
    <cellStyle name="Vsota 2 2 5 3 2" xfId="5735" xr:uid="{0EA68E05-3C97-4960-A16B-487A2EB9A52B}"/>
    <cellStyle name="Vsota 2 2 5 4" xfId="2957" xr:uid="{00000000-0005-0000-0000-00007F0C0000}"/>
    <cellStyle name="Vsota 2 2 5 4 2" xfId="5839" xr:uid="{3133BF5E-B175-4250-92D3-6C3283889EDD}"/>
    <cellStyle name="Vsota 2 2 5 5" xfId="3080" xr:uid="{00000000-0005-0000-0000-0000800C0000}"/>
    <cellStyle name="Vsota 2 2 5 5 2" xfId="5962" xr:uid="{661D5871-423E-47A4-B407-6D2C4033C123}"/>
    <cellStyle name="Vsota 2 2 5 6" xfId="2702" xr:uid="{00000000-0005-0000-0000-0000810C0000}"/>
    <cellStyle name="Vsota 2 2 5 6 2" xfId="5584" xr:uid="{904F0217-2117-4130-890E-D443B3F46251}"/>
    <cellStyle name="Vsota 2 2 5 7" xfId="3229" xr:uid="{00000000-0005-0000-0000-0000820C0000}"/>
    <cellStyle name="Vsota 2 2 5 7 2" xfId="6111" xr:uid="{FAD5EC6B-1529-4E4C-B73C-906BA24A155A}"/>
    <cellStyle name="Vsota 2 2 5 8" xfId="5021" xr:uid="{A98DCD5A-D68B-4C40-B0F9-359939BE966E}"/>
    <cellStyle name="Vsota 2 2 6" xfId="1338" xr:uid="{00000000-0005-0000-0000-0000830C0000}"/>
    <cellStyle name="Vsota 2 2 6 2" xfId="2598" xr:uid="{00000000-0005-0000-0000-0000840C0000}"/>
    <cellStyle name="Vsota 2 2 6 2 2" xfId="5480" xr:uid="{F519C9DA-1A23-464A-B21A-B06E0248EBEA}"/>
    <cellStyle name="Vsota 2 2 6 3" xfId="2506" xr:uid="{00000000-0005-0000-0000-0000850C0000}"/>
    <cellStyle name="Vsota 2 2 6 3 2" xfId="5388" xr:uid="{2FED9C0A-3CF0-43B5-BE20-D89BD0F8135B}"/>
    <cellStyle name="Vsota 2 2 6 4" xfId="2665" xr:uid="{00000000-0005-0000-0000-0000860C0000}"/>
    <cellStyle name="Vsota 2 2 6 4 2" xfId="5547" xr:uid="{3635036C-9420-498F-A165-B68C10D80145}"/>
    <cellStyle name="Vsota 2 2 6 5" xfId="2433" xr:uid="{00000000-0005-0000-0000-0000870C0000}"/>
    <cellStyle name="Vsota 2 2 6 5 2" xfId="5315" xr:uid="{DB574A52-7F0F-4A86-B4D4-D47270C87021}"/>
    <cellStyle name="Vsota 2 2 6 6" xfId="2292" xr:uid="{00000000-0005-0000-0000-0000880C0000}"/>
    <cellStyle name="Vsota 2 2 6 6 2" xfId="5174" xr:uid="{ECCD8C42-BA8B-4919-89E1-A3F3EE77D3EC}"/>
    <cellStyle name="Vsota 2 2 6 7" xfId="2998" xr:uid="{00000000-0005-0000-0000-0000890C0000}"/>
    <cellStyle name="Vsota 2 2 6 7 2" xfId="5880" xr:uid="{B98B9A69-D8B5-4A8A-AFCD-11D5D713B48C}"/>
    <cellStyle name="Vsota 2 2 6 8" xfId="4224" xr:uid="{7B0B30CC-CDC6-4FA0-BDCC-2784515EB5CD}"/>
    <cellStyle name="Vsota 2 2 7" xfId="941" xr:uid="{00000000-0005-0000-0000-00008A0C0000}"/>
    <cellStyle name="Vsota 2 2 7 2" xfId="3827" xr:uid="{3260F36E-2E16-4A1F-9799-539C17C8B588}"/>
    <cellStyle name="Vsota 2 2 8" xfId="783" xr:uid="{00000000-0005-0000-0000-00008B0C0000}"/>
    <cellStyle name="Vsota 2 2 8 2" xfId="3669" xr:uid="{497B4277-0FB5-4BA4-B842-F0B7382E9DEF}"/>
    <cellStyle name="Vsota 2 2 9" xfId="766" xr:uid="{00000000-0005-0000-0000-00008C0C0000}"/>
    <cellStyle name="Vsota 2 2 9 2" xfId="3652" xr:uid="{E3A6D3D3-ED38-4F4E-8887-197775389FFC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2 2" xfId="5563" xr:uid="{0A8A59BA-2AB8-4D46-B9BF-BA9E65A6432D}"/>
    <cellStyle name="Vsota 2 4 2 3" xfId="2325" xr:uid="{00000000-0005-0000-0000-0000910C0000}"/>
    <cellStyle name="Vsota 2 4 2 3 2" xfId="5207" xr:uid="{4A6FF88A-B073-4F5D-971A-4EADAD18FA62}"/>
    <cellStyle name="Vsota 2 4 2 4" xfId="2577" xr:uid="{00000000-0005-0000-0000-0000920C0000}"/>
    <cellStyle name="Vsota 2 4 2 4 2" xfId="5459" xr:uid="{9C82DF07-77EC-4CF3-9CC1-C739F1CA4FE4}"/>
    <cellStyle name="Vsota 2 4 2 5" xfId="3013" xr:uid="{00000000-0005-0000-0000-0000930C0000}"/>
    <cellStyle name="Vsota 2 4 2 5 2" xfId="5895" xr:uid="{E390FCF6-1476-4718-BC94-E044F7636A61}"/>
    <cellStyle name="Vsota 2 4 2 6" xfId="2903" xr:uid="{00000000-0005-0000-0000-0000940C0000}"/>
    <cellStyle name="Vsota 2 4 2 6 2" xfId="5785" xr:uid="{B6E193A7-764A-4696-8D78-BE08B7F0D88B}"/>
    <cellStyle name="Vsota 2 4 2 7" xfId="3119" xr:uid="{00000000-0005-0000-0000-0000950C0000}"/>
    <cellStyle name="Vsota 2 4 2 7 2" xfId="6001" xr:uid="{3E3DDCCE-1850-4906-AA38-25CAECF0C341}"/>
    <cellStyle name="Vsota 2 4 2 8" xfId="4464" xr:uid="{B2BAABF5-B11C-4F94-A224-36B5D0378E06}"/>
    <cellStyle name="Vsota 2 4 3" xfId="2118" xr:uid="{00000000-0005-0000-0000-0000960C0000}"/>
    <cellStyle name="Vsota 2 4 3 2" xfId="2174" xr:uid="{00000000-0005-0000-0000-0000970C0000}"/>
    <cellStyle name="Vsota 2 4 3 2 2" xfId="5056" xr:uid="{EB1C5D1E-0189-4A1E-8A9B-75BB5E17C6DF}"/>
    <cellStyle name="Vsota 2 4 3 3" xfId="2832" xr:uid="{00000000-0005-0000-0000-0000980C0000}"/>
    <cellStyle name="Vsota 2 4 3 3 2" xfId="5714" xr:uid="{64A60813-9524-4ACB-9B2B-CA3DBAB191B7}"/>
    <cellStyle name="Vsota 2 4 3 4" xfId="2936" xr:uid="{00000000-0005-0000-0000-0000990C0000}"/>
    <cellStyle name="Vsota 2 4 3 4 2" xfId="5818" xr:uid="{94D1BC1D-1879-4EB7-9C4C-4383793F6CC6}"/>
    <cellStyle name="Vsota 2 4 3 5" xfId="3059" xr:uid="{00000000-0005-0000-0000-00009A0C0000}"/>
    <cellStyle name="Vsota 2 4 3 5 2" xfId="5941" xr:uid="{8AEEEBCF-6756-447F-BC57-DFB33A42BA34}"/>
    <cellStyle name="Vsota 2 4 3 6" xfId="2335" xr:uid="{00000000-0005-0000-0000-00009B0C0000}"/>
    <cellStyle name="Vsota 2 4 3 6 2" xfId="5217" xr:uid="{BF116F54-0F05-44EA-8B61-435ABA87D192}"/>
    <cellStyle name="Vsota 2 4 3 7" xfId="3208" xr:uid="{00000000-0005-0000-0000-00009C0C0000}"/>
    <cellStyle name="Vsota 2 4 3 7 2" xfId="6090" xr:uid="{0962318A-289B-4C42-94E0-306AE0DD419B}"/>
    <cellStyle name="Vsota 2 4 3 8" xfId="5000" xr:uid="{387391AF-4C1A-4245-AB20-3A7BC697D6E9}"/>
    <cellStyle name="Vsota 2 4 4" xfId="2164" xr:uid="{00000000-0005-0000-0000-00009D0C0000}"/>
    <cellStyle name="Vsota 2 4 4 2" xfId="2768" xr:uid="{00000000-0005-0000-0000-00009E0C0000}"/>
    <cellStyle name="Vsota 2 4 4 2 2" xfId="5650" xr:uid="{8012C99A-F1FB-4978-A8F5-16682FDBA6C9}"/>
    <cellStyle name="Vsota 2 4 4 3" xfId="2878" xr:uid="{00000000-0005-0000-0000-00009F0C0000}"/>
    <cellStyle name="Vsota 2 4 4 3 2" xfId="5760" xr:uid="{13CC42CC-9BD0-44F3-B213-D81B8530BF57}"/>
    <cellStyle name="Vsota 2 4 4 4" xfId="2982" xr:uid="{00000000-0005-0000-0000-0000A00C0000}"/>
    <cellStyle name="Vsota 2 4 4 4 2" xfId="5864" xr:uid="{A5F77A63-A4A8-41CD-8F11-992DCBD6E802}"/>
    <cellStyle name="Vsota 2 4 4 5" xfId="3105" xr:uid="{00000000-0005-0000-0000-0000A10C0000}"/>
    <cellStyle name="Vsota 2 4 4 5 2" xfId="5987" xr:uid="{47672D8B-93F8-4BD1-BD9A-9080D2354F29}"/>
    <cellStyle name="Vsota 2 4 4 6" xfId="3177" xr:uid="{00000000-0005-0000-0000-0000A20C0000}"/>
    <cellStyle name="Vsota 2 4 4 6 2" xfId="6059" xr:uid="{C4B0EB8A-794B-4505-B35A-C5DD6F6D4F6A}"/>
    <cellStyle name="Vsota 2 4 4 7" xfId="3254" xr:uid="{00000000-0005-0000-0000-0000A30C0000}"/>
    <cellStyle name="Vsota 2 4 4 7 2" xfId="6136" xr:uid="{7A743476-4502-4488-B6D0-23B04D9FC567}"/>
    <cellStyle name="Vsota 2 4 4 8" xfId="5046" xr:uid="{DB86F0A8-B167-4D28-B787-C98B18B80059}"/>
    <cellStyle name="Vsota 2 4 5" xfId="1145" xr:uid="{00000000-0005-0000-0000-0000A40C0000}"/>
    <cellStyle name="Vsota 2 4 5 2" xfId="4031" xr:uid="{ABAAA604-A189-4A78-AE09-E6C886B79122}"/>
    <cellStyle name="Vsota 2 4 6" xfId="2264" xr:uid="{00000000-0005-0000-0000-0000A50C0000}"/>
    <cellStyle name="Vsota 2 4 6 2" xfId="5146" xr:uid="{9F32D0F9-4C43-4775-A61E-16E04D0A13E5}"/>
    <cellStyle name="Vsota 2 4 7" xfId="2409" xr:uid="{00000000-0005-0000-0000-0000A60C0000}"/>
    <cellStyle name="Vsota 2 4 7 2" xfId="5291" xr:uid="{C6F95F76-623D-45B9-B478-3DBFFF05931E}"/>
    <cellStyle name="Vsota 2 4 8" xfId="3018" xr:uid="{00000000-0005-0000-0000-0000A70C0000}"/>
    <cellStyle name="Vsota 2 4 8 2" xfId="5900" xr:uid="{3D0128E6-81A4-4430-A520-F0DD583A748D}"/>
    <cellStyle name="Vsota 2 4 9" xfId="3461" xr:uid="{7097524A-35A5-49CE-A4EB-62BA5926C2FD}"/>
    <cellStyle name="Vsota 2 5" xfId="1358" xr:uid="{00000000-0005-0000-0000-0000A80C0000}"/>
    <cellStyle name="Vsota 2 5 2" xfId="2413" xr:uid="{00000000-0005-0000-0000-0000A90C0000}"/>
    <cellStyle name="Vsota 2 5 2 2" xfId="5295" xr:uid="{FDFD8DB8-E68B-474A-A7D6-74962D85767C}"/>
    <cellStyle name="Vsota 2 5 3" xfId="2186" xr:uid="{00000000-0005-0000-0000-0000AA0C0000}"/>
    <cellStyle name="Vsota 2 5 3 2" xfId="5068" xr:uid="{5CF31847-A381-4DC3-87A2-82656EF1D0C5}"/>
    <cellStyle name="Vsota 2 5 4" xfId="2799" xr:uid="{00000000-0005-0000-0000-0000AB0C0000}"/>
    <cellStyle name="Vsota 2 5 4 2" xfId="5681" xr:uid="{23158CD3-AFE4-42A4-8A93-D778D67EA84D}"/>
    <cellStyle name="Vsota 2 5 5" xfId="2277" xr:uid="{00000000-0005-0000-0000-0000AC0C0000}"/>
    <cellStyle name="Vsota 2 5 5 2" xfId="5159" xr:uid="{37933598-2EDE-4B9F-9682-9210A7FB715F}"/>
    <cellStyle name="Vsota 2 5 6" xfId="2516" xr:uid="{00000000-0005-0000-0000-0000AD0C0000}"/>
    <cellStyle name="Vsota 2 5 6 2" xfId="5398" xr:uid="{B74387DB-F3B8-4B67-815B-5587B88481B3}"/>
    <cellStyle name="Vsota 2 5 7" xfId="3149" xr:uid="{00000000-0005-0000-0000-0000AE0C0000}"/>
    <cellStyle name="Vsota 2 5 7 2" xfId="6031" xr:uid="{B1B97FBB-2205-4558-A7B0-099881D26356}"/>
    <cellStyle name="Vsota 2 5 8" xfId="4244" xr:uid="{D90A94F5-15EE-4A4F-9526-C0D2FAE8194A}"/>
    <cellStyle name="Vsota 2 6" xfId="1355" xr:uid="{00000000-0005-0000-0000-0000AF0C0000}"/>
    <cellStyle name="Vsota 2 6 2" xfId="2649" xr:uid="{00000000-0005-0000-0000-0000B00C0000}"/>
    <cellStyle name="Vsota 2 6 2 2" xfId="5531" xr:uid="{CB862E10-BD2A-4615-B8BE-D53C99AFA0E7}"/>
    <cellStyle name="Vsota 2 6 3" xfId="2482" xr:uid="{00000000-0005-0000-0000-0000B10C0000}"/>
    <cellStyle name="Vsota 2 6 3 2" xfId="5364" xr:uid="{109E8060-3670-4E18-903D-144D04424A6D}"/>
    <cellStyle name="Vsota 2 6 4" xfId="2696" xr:uid="{00000000-0005-0000-0000-0000B20C0000}"/>
    <cellStyle name="Vsota 2 6 4 2" xfId="5578" xr:uid="{21FF3BEE-07A1-4BB3-AC17-FA57488CAAAD}"/>
    <cellStyle name="Vsota 2 6 5" xfId="2589" xr:uid="{00000000-0005-0000-0000-0000B30C0000}"/>
    <cellStyle name="Vsota 2 6 5 2" xfId="5471" xr:uid="{2A34831B-D415-4B21-A28C-BF88CBD0DBAC}"/>
    <cellStyle name="Vsota 2 6 6" xfId="1104" xr:uid="{00000000-0005-0000-0000-0000B40C0000}"/>
    <cellStyle name="Vsota 2 6 6 2" xfId="3990" xr:uid="{9DC6306B-76C8-4F6A-9DE4-FCE204DC17A2}"/>
    <cellStyle name="Vsota 2 6 7" xfId="2430" xr:uid="{00000000-0005-0000-0000-0000B50C0000}"/>
    <cellStyle name="Vsota 2 6 7 2" xfId="5312" xr:uid="{906C110B-C0A9-4EBA-B418-3DABC31A2C61}"/>
    <cellStyle name="Vsota 2 6 8" xfId="4241" xr:uid="{29D0E37F-09A0-426D-AAA2-27D86AC22454}"/>
    <cellStyle name="Vsota 2 7" xfId="2153" xr:uid="{00000000-0005-0000-0000-0000B60C0000}"/>
    <cellStyle name="Vsota 2 7 2" xfId="2757" xr:uid="{00000000-0005-0000-0000-0000B70C0000}"/>
    <cellStyle name="Vsota 2 7 2 2" xfId="5639" xr:uid="{B21EB9AB-F1E5-4ABD-A771-4FD9229B5868}"/>
    <cellStyle name="Vsota 2 7 3" xfId="2867" xr:uid="{00000000-0005-0000-0000-0000B80C0000}"/>
    <cellStyle name="Vsota 2 7 3 2" xfId="5749" xr:uid="{A98AAA60-A44E-4F10-BDF2-0EDEC17B8C29}"/>
    <cellStyle name="Vsota 2 7 4" xfId="2971" xr:uid="{00000000-0005-0000-0000-0000B90C0000}"/>
    <cellStyle name="Vsota 2 7 4 2" xfId="5853" xr:uid="{3E48EE06-EEE9-447A-BACC-D1E9AE3EEC5D}"/>
    <cellStyle name="Vsota 2 7 5" xfId="3094" xr:uid="{00000000-0005-0000-0000-0000BA0C0000}"/>
    <cellStyle name="Vsota 2 7 5 2" xfId="5976" xr:uid="{11B92DC5-811E-49E9-A334-45FA018B88D7}"/>
    <cellStyle name="Vsota 2 7 6" xfId="3166" xr:uid="{00000000-0005-0000-0000-0000BB0C0000}"/>
    <cellStyle name="Vsota 2 7 6 2" xfId="6048" xr:uid="{826AA54D-54E1-492A-8A70-0FA4B79F41C1}"/>
    <cellStyle name="Vsota 2 7 7" xfId="3243" xr:uid="{00000000-0005-0000-0000-0000BC0C0000}"/>
    <cellStyle name="Vsota 2 7 7 2" xfId="6125" xr:uid="{B7DD279A-3E5F-4C7C-8A48-5DF203BE93DF}"/>
    <cellStyle name="Vsota 2 7 8" xfId="5035" xr:uid="{47147548-AC09-41B7-90DE-BEDC7B92416F}"/>
    <cellStyle name="Vsota 2 8" xfId="832" xr:uid="{00000000-0005-0000-0000-0000BD0C0000}"/>
    <cellStyle name="Vsota 2 8 2" xfId="3718" xr:uid="{70B81E03-4F6A-4314-A98C-25D996A6DFAD}"/>
    <cellStyle name="Vsota 2 9" xfId="825" xr:uid="{00000000-0005-0000-0000-0000BE0C0000}"/>
    <cellStyle name="Vsota 2 9 2" xfId="3711" xr:uid="{49C64E13-8CB4-47B8-9CB0-A3B04E0361BC}"/>
    <cellStyle name="Warning Text" xfId="49" xr:uid="{00000000-0005-0000-0000-0000BF0C0000}"/>
    <cellStyle name="Warning Text 2" xfId="559" xr:uid="{00000000-0005-0000-0000-0000C0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1081" dataDxfId="1079" headerRowBorderDxfId="1080" tableBorderDxfId="1078" totalsRowBorderDxfId="1077">
  <tableColumns count="21">
    <tableColumn id="1" xr3:uid="{00000000-0010-0000-0000-000001000000}" name="Zap. št." totalsRowLabel="Vsota" dataDxfId="1076" totalsRowDxfId="1075"/>
    <tableColumn id="2" xr3:uid="{00000000-0010-0000-0000-000002000000}" name="Tehnična specifikacija živila (stolpec 2, 2a, 2b, 2c)" dataDxfId="1074" totalsRowDxfId="1073"/>
    <tableColumn id="3" xr3:uid="{00000000-0010-0000-0000-000003000000}" name="ZAHTEVANO PAKIRANJE                    Masa/volumen" dataDxfId="1072" totalsRowDxfId="1071"/>
    <tableColumn id="4" xr3:uid="{00000000-0010-0000-0000-000004000000}" name=" ZAHTEVANO PAKIRANJE       Enota" dataDxfId="1070" totalsRowDxfId="1069"/>
    <tableColumn id="21" xr3:uid="{00000000-0010-0000-0000-000015000000}" name="ZAHTEVANA SHEMA KAKOVOSTI" dataDxfId="1068" totalsRowDxfId="1067"/>
    <tableColumn id="5" xr3:uid="{00000000-0010-0000-0000-000005000000}" name="Okvirna količina" dataDxfId="1066" totalsRowDxfId="1065" dataCellStyle="Valuta"/>
    <tableColumn id="6" xr3:uid="{00000000-0010-0000-0000-000006000000}" name="Enota mere količine" dataDxfId="1064" totalsRowDxfId="1063"/>
    <tableColumn id="7" xr3:uid="{00000000-0010-0000-0000-000007000000}" name="Preračunana masa/volumen/kos na enoto kg" totalsRowFunction="sum" dataDxfId="1062" totalsRowDxfId="106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0" totalsRowDxfId="105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8" totalsRowDxfId="1057" dataCellStyle="Valuta"/>
    <tableColumn id="10" xr3:uid="{00000000-0010-0000-0000-00000A000000}" name="BLAGOVNA ZNAMKA ali PROIZVAJALEC" dataDxfId="1056" totalsRowDxfId="1055" dataCellStyle="Valuta"/>
    <tableColumn id="11" xr3:uid="{00000000-0010-0000-0000-00000B000000}" name=" NAZIV/IME (trgovsko) ponujenega živila  " dataDxfId="1054" totalsRowDxfId="1053" dataCellStyle="Valuta"/>
    <tableColumn id="12" xr3:uid="{00000000-0010-0000-0000-00000C000000}" name="Dejanska masa/volumen ponujenega živila" dataDxfId="1052" totalsRowDxfId="1051" dataCellStyle="Valuta"/>
    <tableColumn id="13" xr3:uid="{00000000-0010-0000-0000-00000D000000}" name="cena/enota brez DDV v EUR" dataDxfId="1050" totalsRowDxfId="1049"/>
    <tableColumn id="14" xr3:uid="{00000000-0010-0000-0000-00000E000000}" name="Cena za dejansko maso/volumen ponujenega živila brez DDV " dataDxfId="1048" totalsRowDxfId="1047"/>
    <tableColumn id="15" xr3:uid="{00000000-0010-0000-0000-00000F000000}" name="Stopnja DDV (%)" dataDxfId="1046" totalsRowDxfId="1045"/>
    <tableColumn id="16" xr3:uid="{00000000-0010-0000-0000-000010000000}" name="Davek (EUR)" dataDxfId="1044" totalsRowDxfId="104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2" totalsRowDxfId="104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0" totalsRowDxfId="103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8" totalsRowDxfId="103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1034" dataDxfId="1032" headerRowBorderDxfId="1033" tableBorderDxfId="1031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NAZIV/IME (trgovsko) ponujenega živila  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2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NAZIV/IME (trgovsko) ponujenega živila  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64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NAZIV/IME (trgovsko) ponujenega živila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9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NAZIV/IME (trgovsko) ponujenega živila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79" totalsRowCount="1" headerRowDxfId="799" dataDxfId="797" headerRowBorderDxfId="798" tableBorderDxfId="796" totalsRowBorderDxfId="795"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NAZIV/IME (trgovsko) ponujenega živila  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60" totalsRowDxfId="75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3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NAZIV/IME (trgovsko) ponujenega živila  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13" totalsRowDxfId="71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0" totalsRowCount="1" headerRowDxfId="705" dataDxfId="703" headerRowBorderDxfId="704" tableBorderDxfId="702" totalsRowBorderDxfId="701"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NAZIV/IME (trgovsko) ponujenega živila  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6" totalsRowDxfId="66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60" totalsRowDxfId="65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4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 dataCellStyle="Valuta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NAZIV/IME (trgovsko) ponujenega živila  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9" totalsRowDxfId="61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5" totalsRowCount="1" headerRowDxfId="611" dataDxfId="609" headerRowBorderDxfId="610" tableBorderDxfId="608" totalsRowBorderDxfId="607">
  <tableColumns count="21">
    <tableColumn id="1" xr3:uid="{00000000-0010-0000-0A00-000001000000}" name="Zap. št." totalsRowLabel="Vsota" dataDxfId="125" totalsRowDxfId="104"/>
    <tableColumn id="2" xr3:uid="{00000000-0010-0000-0A00-000002000000}" name="Tehnična specifikacija živila (stolpec 2, 2a, 2b, 2c)" dataDxfId="124" totalsRowDxfId="103"/>
    <tableColumn id="3" xr3:uid="{00000000-0010-0000-0A00-000003000000}" name="ZAHTEVANO PAKIRANJE                    Masa/volumen" dataDxfId="123" totalsRowDxfId="102"/>
    <tableColumn id="4" xr3:uid="{00000000-0010-0000-0A00-000004000000}" name=" ZAHTEVANO PAKIRANJE       Enota" dataDxfId="122" totalsRowDxfId="101"/>
    <tableColumn id="21" xr3:uid="{00000000-0010-0000-0A00-000015000000}" name="ZAHTEVANA SHEMA KAKOVOSTI" dataDxfId="121" totalsRowDxfId="100"/>
    <tableColumn id="5" xr3:uid="{00000000-0010-0000-0A00-000005000000}" name="Okvirna količina" dataDxfId="120" totalsRowDxfId="99" dataCellStyle="Valuta"/>
    <tableColumn id="6" xr3:uid="{00000000-0010-0000-0A00-000006000000}" name="Enota mere količine" dataDxfId="119" totalsRowDxfId="98"/>
    <tableColumn id="7" xr3:uid="{00000000-0010-0000-0A00-000007000000}" name="Preračunana masa/volumen/kos na enoto kg" totalsRowFunction="sum" dataDxfId="118" totalsRowDxfId="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17" totalsRowDxfId="9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16" totalsRowDxfId="95" dataCellStyle="Valuta"/>
    <tableColumn id="10" xr3:uid="{00000000-0010-0000-0A00-00000A000000}" name="BLAGOVNA ZNAMKA ali PROIZVAJALEC" dataDxfId="115" totalsRowDxfId="94" dataCellStyle="Valuta"/>
    <tableColumn id="11" xr3:uid="{00000000-0010-0000-0A00-00000B000000}" name=" NAZIV/IME (trgovsko) ponujenega živila  " dataDxfId="114" totalsRowDxfId="93" dataCellStyle="Valuta"/>
    <tableColumn id="12" xr3:uid="{00000000-0010-0000-0A00-00000C000000}" name="Dejanska masa/volumen ponujenega živila" dataDxfId="113" totalsRowDxfId="92" dataCellStyle="Valuta"/>
    <tableColumn id="13" xr3:uid="{00000000-0010-0000-0A00-00000D000000}" name="cena/enota brez DDV v EUR" dataDxfId="112" totalsRowDxfId="91"/>
    <tableColumn id="14" xr3:uid="{00000000-0010-0000-0A00-00000E000000}" name="Cena za dejansko maso/volumen ponujenega živila brez DDV " dataDxfId="111" totalsRowDxfId="90"/>
    <tableColumn id="15" xr3:uid="{00000000-0010-0000-0A00-00000F000000}" name="Stopnja DDV (%)" dataDxfId="110" totalsRowDxfId="89"/>
    <tableColumn id="16" xr3:uid="{00000000-0010-0000-0A00-000010000000}" name="Davek (EUR)" dataDxfId="109" totalsRowDxfId="8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08" totalsRowDxfId="8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07" totalsRowDxfId="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06" totalsRowDxfId="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05" totalsRowDxfId="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8" totalsRowCount="1" headerRowDxfId="606" dataDxfId="604" headerRowBorderDxfId="605" tableBorderDxfId="603" totalsRowBorderDxfId="602">
  <tableColumns count="21">
    <tableColumn id="1" xr3:uid="{00000000-0010-0000-0B00-000001000000}" name="Zap. št." totalsRowLabel="Vsota" dataDxfId="601" totalsRowDxfId="600"/>
    <tableColumn id="2" xr3:uid="{00000000-0010-0000-0B00-000002000000}" name="Tehnična specifikacija živila (stolpec 2, 2a, 2b, 2c)" dataDxfId="599" totalsRowDxfId="598"/>
    <tableColumn id="3" xr3:uid="{00000000-0010-0000-0B00-000003000000}" name="ZAHTEVANO PAKIRANJE                    Masa/volumen" dataDxfId="597" totalsRowDxfId="596"/>
    <tableColumn id="4" xr3:uid="{00000000-0010-0000-0B00-000004000000}" name=" ZAHTEVANO PAKIRANJE       Enota" dataDxfId="595" totalsRowDxfId="594"/>
    <tableColumn id="21" xr3:uid="{00000000-0010-0000-0B00-000015000000}" name="ZAHTEVANA SHEMA KAKOVOSTI" dataDxfId="593" totalsRowDxfId="592"/>
    <tableColumn id="5" xr3:uid="{00000000-0010-0000-0B00-000005000000}" name="Okvirna količina" dataDxfId="591" totalsRowDxfId="590" dataCellStyle="Valuta"/>
    <tableColumn id="6" xr3:uid="{00000000-0010-0000-0B00-000006000000}" name="Enota mere količine" dataDxfId="589" totalsRowDxfId="588"/>
    <tableColumn id="7" xr3:uid="{00000000-0010-0000-0B00-000007000000}" name="Preračunana masa/volumen/kos na enoto kg" totalsRowFunction="sum" dataDxfId="587" totalsRowDxfId="58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5" totalsRowDxfId="58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83" totalsRowDxfId="582" dataCellStyle="Valuta"/>
    <tableColumn id="10" xr3:uid="{00000000-0010-0000-0B00-00000A000000}" name="BLAGOVNA ZNAMKA ali PROIZVAJALEC" dataDxfId="581" totalsRowDxfId="580" dataCellStyle="Valuta"/>
    <tableColumn id="11" xr3:uid="{00000000-0010-0000-0B00-00000B000000}" name=" NAZIV/IME (trgovsko) ponujenega živila  " dataDxfId="579" totalsRowDxfId="578" dataCellStyle="Valuta"/>
    <tableColumn id="12" xr3:uid="{00000000-0010-0000-0B00-00000C000000}" name="Dejanska masa/volumen ponujenega živila" dataDxfId="577" totalsRowDxfId="576" dataCellStyle="Valuta"/>
    <tableColumn id="13" xr3:uid="{00000000-0010-0000-0B00-00000D000000}" name="cena/enota brez DDV v EUR" dataDxfId="575" totalsRowDxfId="574"/>
    <tableColumn id="14" xr3:uid="{00000000-0010-0000-0B00-00000E000000}" name="Cena za dejansko maso/volumen ponujenega živila brez DDV " dataDxfId="573" totalsRowDxfId="572"/>
    <tableColumn id="15" xr3:uid="{00000000-0010-0000-0B00-00000F000000}" name="Stopnja DDV (%)" dataDxfId="571" totalsRowDxfId="570"/>
    <tableColumn id="16" xr3:uid="{00000000-0010-0000-0B00-000010000000}" name="Davek (EUR)" dataDxfId="569" totalsRowDxfId="56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67" totalsRowDxfId="56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5" totalsRowDxfId="56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63" totalsRowDxfId="56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70" totalsRowCount="1" headerRowDxfId="559" dataDxfId="557" headerRowBorderDxfId="558" tableBorderDxfId="556" totalsRowBorderDxfId="555">
  <tableColumns count="21">
    <tableColumn id="1" xr3:uid="{00000000-0010-0000-0C00-000001000000}" name="Zap. št." totalsRowLabel="Vsota" dataDxfId="62" totalsRowDxfId="41"/>
    <tableColumn id="2" xr3:uid="{00000000-0010-0000-0C00-000002000000}" name="Tehnična specifikacija živila (stolpec 2, 2a, 2b, 2c)" dataDxfId="61" totalsRowDxfId="40"/>
    <tableColumn id="3" xr3:uid="{00000000-0010-0000-0C00-000003000000}" name="ZAHTEVANO PAKIRANJE                    Masa/volumen" dataDxfId="60" totalsRowDxfId="39"/>
    <tableColumn id="4" xr3:uid="{00000000-0010-0000-0C00-000004000000}" name=" ZAHTEVANO PAKIRANJE       Enota" dataDxfId="59" totalsRowDxfId="38"/>
    <tableColumn id="21" xr3:uid="{00000000-0010-0000-0C00-000015000000}" name="ZAHTEVANA SHEMA KAKOVOSTI" dataDxfId="58" totalsRowDxfId="37"/>
    <tableColumn id="5" xr3:uid="{00000000-0010-0000-0C00-000005000000}" name="Okvirna količina" dataDxfId="57" totalsRowDxfId="36" dataCellStyle="Valuta"/>
    <tableColumn id="6" xr3:uid="{00000000-0010-0000-0C00-000006000000}" name="Enota mere količine" dataDxfId="56" totalsRowDxfId="35"/>
    <tableColumn id="7" xr3:uid="{00000000-0010-0000-0C00-000007000000}" name="Preračunana masa/volumen/kos na enoto kg" totalsRowFunction="sum" dataDxfId="55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4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3" totalsRowDxfId="32" dataCellStyle="Valuta"/>
    <tableColumn id="10" xr3:uid="{00000000-0010-0000-0C00-00000A000000}" name="BLAGOVNA ZNAMKA ali PROIZVAJALEC" dataDxfId="52" totalsRowDxfId="31" dataCellStyle="Valuta"/>
    <tableColumn id="11" xr3:uid="{00000000-0010-0000-0C00-00000B000000}" name=" NAZIV/IME (trgovsko) ponujenega živila  " dataDxfId="51" totalsRowDxfId="30" dataCellStyle="Valuta"/>
    <tableColumn id="12" xr3:uid="{00000000-0010-0000-0C00-00000C000000}" name="Dejanska masa/volumen ponujenega živila" dataDxfId="50" totalsRowDxfId="29" dataCellStyle="Valuta"/>
    <tableColumn id="13" xr3:uid="{00000000-0010-0000-0C00-00000D000000}" name="cena/enota brez DDV v EUR" dataDxfId="49" totalsRowDxfId="28"/>
    <tableColumn id="14" xr3:uid="{00000000-0010-0000-0C00-00000E000000}" name="Cena za dejansko maso/volumen ponujenega živila brez DDV " dataDxfId="48" totalsRowDxfId="27"/>
    <tableColumn id="15" xr3:uid="{00000000-0010-0000-0C00-00000F000000}" name="Stopnja DDV (%)" dataDxfId="47" totalsRowDxfId="26"/>
    <tableColumn id="16" xr3:uid="{00000000-0010-0000-0C00-000010000000}" name="Davek (EUR)" dataDxfId="46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4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3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2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93" totalsRowCount="1" headerRowDxfId="554" dataDxfId="552" headerRowBorderDxfId="553" tableBorderDxfId="551" totalsRowBorderDxfId="550">
  <tableColumns count="21">
    <tableColumn id="1" xr3:uid="{00000000-0010-0000-0D00-000001000000}" name="Zap. št." totalsRowLabel="Vsota" dataDxfId="549" totalsRowDxfId="83"/>
    <tableColumn id="2" xr3:uid="{00000000-0010-0000-0D00-000002000000}" name="Tehnična specifikacija živila (stolpec 2, 2a, 2b, 2c)" dataDxfId="548" totalsRowDxfId="82"/>
    <tableColumn id="3" xr3:uid="{00000000-0010-0000-0D00-000003000000}" name="ZAHTEVANO PAKIRANJE                    Masa/volumen" dataDxfId="547" totalsRowDxfId="81"/>
    <tableColumn id="4" xr3:uid="{00000000-0010-0000-0D00-000004000000}" name=" ZAHTEVANO PAKIRANJE       Enota" dataDxfId="546" totalsRowDxfId="80"/>
    <tableColumn id="21" xr3:uid="{00000000-0010-0000-0D00-000015000000}" name="ZAHTEVANA SHEMA KAKOVOSTI" dataDxfId="545" totalsRowDxfId="79"/>
    <tableColumn id="5" xr3:uid="{00000000-0010-0000-0D00-000005000000}" name="Okvirna količina" dataDxfId="544" totalsRowDxfId="78" dataCellStyle="Valuta"/>
    <tableColumn id="6" xr3:uid="{00000000-0010-0000-0D00-000006000000}" name="Enota mere količine" dataDxfId="543" totalsRowDxfId="77"/>
    <tableColumn id="7" xr3:uid="{00000000-0010-0000-0D00-000007000000}" name="Preračunana masa/volumen/kos na enoto kg" totalsRowFunction="sum" dataDxfId="542" totalsRowDxfId="7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41" totalsRowDxfId="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40" totalsRowDxfId="74" dataCellStyle="Valuta"/>
    <tableColumn id="10" xr3:uid="{00000000-0010-0000-0D00-00000A000000}" name="BLAGOVNA ZNAMKA ali PROIZVAJALEC" dataDxfId="539" totalsRowDxfId="73" dataCellStyle="Valuta"/>
    <tableColumn id="11" xr3:uid="{00000000-0010-0000-0D00-00000B000000}" name=" NAZIV/IME (trgovsko) ponujenega živila  " dataDxfId="538" totalsRowDxfId="72" dataCellStyle="Valuta"/>
    <tableColumn id="12" xr3:uid="{00000000-0010-0000-0D00-00000C000000}" name="Dejanska masa/volumen ponujenega živila" dataDxfId="537" totalsRowDxfId="71" dataCellStyle="Valuta"/>
    <tableColumn id="13" xr3:uid="{00000000-0010-0000-0D00-00000D000000}" name="cena/enota brez DDV v EUR" dataDxfId="536" totalsRowDxfId="70"/>
    <tableColumn id="14" xr3:uid="{00000000-0010-0000-0D00-00000E000000}" name="Cena za dejansko maso/volumen ponujenega živila brez DDV " dataDxfId="535" totalsRowDxfId="69"/>
    <tableColumn id="15" xr3:uid="{00000000-0010-0000-0D00-00000F000000}" name="Stopnja DDV (%)" dataDxfId="534" totalsRowDxfId="68"/>
    <tableColumn id="16" xr3:uid="{00000000-0010-0000-0D00-000010000000}" name="Davek (EUR)" dataDxfId="533" totalsRowDxfId="6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32" totalsRowDxfId="6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31" totalsRowDxfId="6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30" totalsRowDxfId="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529" totalsRowDxfId="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528" dataDxfId="526" totalsRowDxfId="524" headerRowBorderDxfId="527" tableBorderDxfId="525" totalsRowBorderDxfId="523">
  <tableColumns count="21">
    <tableColumn id="1" xr3:uid="{00000000-0010-0000-0E00-000001000000}" name="Zap. št." totalsRowLabel="Vsota" dataDxfId="522" totalsRowDxfId="20"/>
    <tableColumn id="2" xr3:uid="{00000000-0010-0000-0E00-000002000000}" name="Tehnična specifikacija živila (stolpec 2, 2a, 2b, 2c)" dataDxfId="521" totalsRowDxfId="19"/>
    <tableColumn id="3" xr3:uid="{00000000-0010-0000-0E00-000003000000}" name="ZAHTEVANO PAKIRANJE                    Masa/volumen" dataDxfId="520" totalsRowDxfId="18"/>
    <tableColumn id="4" xr3:uid="{00000000-0010-0000-0E00-000004000000}" name=" ZAHTEVANO PAKIRANJE       Enota" dataDxfId="519" totalsRowDxfId="17"/>
    <tableColumn id="21" xr3:uid="{00000000-0010-0000-0E00-000015000000}" name="ZAHTEVANA SHEMA KAKOVOSTI" dataDxfId="518" totalsRowDxfId="16"/>
    <tableColumn id="5" xr3:uid="{00000000-0010-0000-0E00-000005000000}" name="Okvirna količina" dataDxfId="517" totalsRowDxfId="15" dataCellStyle="Valuta"/>
    <tableColumn id="6" xr3:uid="{00000000-0010-0000-0E00-000006000000}" name="Enota mere količine" dataDxfId="516" totalsRowDxfId="14"/>
    <tableColumn id="7" xr3:uid="{00000000-0010-0000-0E00-000007000000}" name="Preračunana masa/volumen/kos na enoto kg" totalsRowFunction="sum" dataDxfId="515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14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13" totalsRowDxfId="11" dataCellStyle="Valuta"/>
    <tableColumn id="10" xr3:uid="{00000000-0010-0000-0E00-00000A000000}" name="BLAGOVNA ZNAMKA ali PROIZVAJALEC" dataDxfId="512" totalsRowDxfId="10" dataCellStyle="Valuta"/>
    <tableColumn id="11" xr3:uid="{00000000-0010-0000-0E00-00000B000000}" name=" NAZIV/IME (trgovsko) ponujenega živila  " dataDxfId="511" totalsRowDxfId="9" dataCellStyle="Valuta"/>
    <tableColumn id="12" xr3:uid="{00000000-0010-0000-0E00-00000C000000}" name="Dejanska masa/volumen ponujenega živila" dataDxfId="510" totalsRowDxfId="8" dataCellStyle="Valuta"/>
    <tableColumn id="13" xr3:uid="{00000000-0010-0000-0E00-00000D000000}" name="cena/enota brez DDV v EUR" dataDxfId="509" totalsRowDxfId="7"/>
    <tableColumn id="14" xr3:uid="{00000000-0010-0000-0E00-00000E000000}" name="Cena za dejansko maso/volumen ponujenega živila brez DDV " dataDxfId="508" totalsRowDxfId="6"/>
    <tableColumn id="15" xr3:uid="{00000000-0010-0000-0E00-00000F000000}" name="Stopnja DDV (%)" dataDxfId="507" totalsRowDxfId="5"/>
    <tableColumn id="16" xr3:uid="{00000000-0010-0000-0E00-000010000000}" name="Davek (EUR)" dataDxfId="506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05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04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03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502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501" dataDxfId="499" headerRowBorderDxfId="500" tableBorderDxfId="498" totalsRowBorderDxfId="497">
  <tableColumns count="21">
    <tableColumn id="1" xr3:uid="{00000000-0010-0000-0F00-000001000000}" name="Zap. št." totalsRowLabel="Vsota" dataDxfId="496" totalsRowDxfId="495"/>
    <tableColumn id="2" xr3:uid="{00000000-0010-0000-0F00-000002000000}" name="Stolpec1" dataDxfId="494" totalsRowDxfId="493"/>
    <tableColumn id="3" xr3:uid="{00000000-0010-0000-0F00-000003000000}" name="ZAHTEVANO PAKIRANJE                    Masa/volumen" dataDxfId="492" totalsRowDxfId="491"/>
    <tableColumn id="4" xr3:uid="{00000000-0010-0000-0F00-000004000000}" name=" ZAHTEVANO PAKIRANJE       Enota" dataDxfId="490" totalsRowDxfId="489"/>
    <tableColumn id="21" xr3:uid="{00000000-0010-0000-0F00-000015000000}" name="ZAHTEVANA SHEMA KAKOVOSTI" dataDxfId="488" totalsRowDxfId="487"/>
    <tableColumn id="5" xr3:uid="{00000000-0010-0000-0F00-000005000000}" name="Okvirna količina" dataDxfId="486" totalsRowDxfId="485" dataCellStyle="Valuta"/>
    <tableColumn id="6" xr3:uid="{00000000-0010-0000-0F00-000006000000}" name="Enota mere količine" dataDxfId="484" totalsRowDxfId="483"/>
    <tableColumn id="7" xr3:uid="{00000000-0010-0000-0F00-000007000000}" name="Preračunana masa/volumen/kos na enoto kg" totalsRowFunction="sum" dataDxfId="482" totalsRowDxfId="48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80" totalsRowDxfId="47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78" totalsRowDxfId="477" dataCellStyle="Valuta"/>
    <tableColumn id="10" xr3:uid="{00000000-0010-0000-0F00-00000A000000}" name="BLAGOVNA ZNAMKA ali PROIZVAJALEC" dataDxfId="476" totalsRowDxfId="475" dataCellStyle="Valuta"/>
    <tableColumn id="11" xr3:uid="{00000000-0010-0000-0F00-00000B000000}" name=" NAZIV/IME (trgovsko) ponujenega živila  " dataDxfId="474" totalsRowDxfId="473" dataCellStyle="Valuta"/>
    <tableColumn id="12" xr3:uid="{00000000-0010-0000-0F00-00000C000000}" name="Dejanska masa/volumen ponujenega živila" dataDxfId="472" totalsRowDxfId="471" dataCellStyle="Valuta"/>
    <tableColumn id="13" xr3:uid="{00000000-0010-0000-0F00-00000D000000}" name="cena/enota brez DDV v EUR" dataDxfId="470" totalsRowDxfId="469"/>
    <tableColumn id="14" xr3:uid="{00000000-0010-0000-0F00-00000E000000}" name="Cena za dejansko maso/volumen ponujenega živila brez DDV " dataDxfId="468" totalsRowDxfId="467"/>
    <tableColumn id="15" xr3:uid="{00000000-0010-0000-0F00-00000F000000}" name="Stopnja DDV (%)" dataDxfId="466" totalsRowDxfId="465"/>
    <tableColumn id="16" xr3:uid="{00000000-0010-0000-0F00-000010000000}" name="Davek (EUR)" dataDxfId="464" totalsRowDxfId="46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62" totalsRowDxfId="46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60" totalsRowDxfId="45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58" totalsRowDxfId="45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56" totalsRowDxfId="45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FB4B42-6317-49A9-A3B6-B33246CC5267}" name="Sklop17" displayName="Sklop17" ref="A15:U21" totalsRowCount="1" headerRowDxfId="454" dataDxfId="452" headerRowBorderDxfId="453" tableBorderDxfId="451" totalsRowBorderDxfId="450">
  <tableColumns count="21">
    <tableColumn id="1" xr3:uid="{39F2EF7E-24BE-4A1D-A32F-88AAD538E6E9}" name="Zap. št." totalsRowLabel="Vsota" dataDxfId="449" totalsRowDxfId="448"/>
    <tableColumn id="2" xr3:uid="{107B4089-A1AA-4822-BF13-755E56A7F10C}" name="Stolpec1" dataDxfId="447" totalsRowDxfId="446"/>
    <tableColumn id="3" xr3:uid="{B5761A2B-6E31-4D4A-B5B6-5299A371D873}" name="ZAHTEVANO PAKIRANJE                    Masa/volumen" dataDxfId="445" totalsRowDxfId="444"/>
    <tableColumn id="4" xr3:uid="{E47850AA-76AC-44B3-A5AF-6A71F4AB242D}" name=" ZAHTEVANO PAKIRANJE       Enota" dataDxfId="443" totalsRowDxfId="442"/>
    <tableColumn id="21" xr3:uid="{079B4BDA-24EE-4409-B54B-EA942D93A7F6}" name="ZAHTEVANA SHEMA KAKOVOSTI" dataDxfId="441" totalsRowDxfId="440"/>
    <tableColumn id="5" xr3:uid="{15C9529C-678B-45A6-B45C-2A5E164C9E1C}" name="Okvirna količina" dataDxfId="439" totalsRowDxfId="438" dataCellStyle="Valuta"/>
    <tableColumn id="6" xr3:uid="{2A3768EE-0923-447B-A16D-8A21EF9FB834}" name="Enota mere količine" dataDxfId="437" totalsRowDxfId="436"/>
    <tableColumn id="7" xr3:uid="{C6E9A5BD-0CFD-4822-9E92-A920714ACC44}" name="Preračunana masa/volumen/kos na enoto kg" totalsRowFunction="sum" dataDxfId="435" totalsRowDxfId="43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11FFC1D-E13A-49BF-B8BB-E08A42D8A7CE}" name="Živila iz shem kakovosti (kg)" totalsRowFunction="sum" dataDxfId="433" totalsRowDxfId="432" dataCellStyle="Valuta">
      <calculatedColumnFormula>IF(Sklop17[[#This Row],[ZAHTEVANA SHEMA KAKOVOSTI]]&lt;&gt;"",Sklop17[[#This Row],[Preračunana masa/volumen/kos na enoto kg]],"")</calculatedColumnFormula>
    </tableColumn>
    <tableColumn id="9" xr3:uid="{D6DC242E-0914-4DF5-8974-95796EA9C9CE}" name="Koda za naročanje" dataDxfId="431" totalsRowDxfId="430" dataCellStyle="Valuta"/>
    <tableColumn id="10" xr3:uid="{BA8CB729-56D7-4015-8A97-1D31EBCF93D3}" name="BLAGOVNA ZNAMKA ali PROIZVAJALEC" dataDxfId="429" totalsRowDxfId="428" dataCellStyle="Valuta"/>
    <tableColumn id="11" xr3:uid="{A6F96C2D-7445-46CD-911B-F81A2B01FD23}" name=" NAZIV/IME (trgovsko) ponujenega živila  " dataDxfId="427" totalsRowDxfId="426" dataCellStyle="Valuta"/>
    <tableColumn id="12" xr3:uid="{757E2096-4FA7-4698-BBA8-6BBB2833540D}" name="Dejanska masa/volumen ponujenega živila" dataDxfId="425" totalsRowDxfId="424" dataCellStyle="Valuta"/>
    <tableColumn id="13" xr3:uid="{BB8893F6-68D3-4FB1-B3F9-5F786AAD04FB}" name="cena/enota brez DDV v EUR" dataDxfId="423" totalsRowDxfId="422"/>
    <tableColumn id="14" xr3:uid="{E3E2966D-B13C-438A-85F8-308BCCD57EA6}" name="Cena za dejansko maso/volumen ponujenega živila brez DDV " dataDxfId="421" totalsRowDxfId="420"/>
    <tableColumn id="15" xr3:uid="{BE5CF033-C8FE-492A-9812-F8040A0A1EC7}" name="Stopnja DDV (%)" dataDxfId="419" totalsRowDxfId="418"/>
    <tableColumn id="16" xr3:uid="{CFBAD7BF-BC25-4935-9CED-698246AB928F}" name="Davek (EUR)" dataDxfId="417" totalsRowDxfId="416">
      <calculatedColumnFormula>+Sklop17[[#This Row],[cena/enota brez DDV v EUR]]*Sklop17[[#This Row],[Stopnja DDV (%)]]</calculatedColumnFormula>
    </tableColumn>
    <tableColumn id="17" xr3:uid="{D15B49B9-07E8-4003-89AB-0AD766BE1143}" name="Končna cena/enoto mere (EUR) z DDV" dataDxfId="415" totalsRowDxfId="414">
      <calculatedColumnFormula>+Sklop17[[#This Row],[cena/enota brez DDV v EUR]]+Sklop17[[#This Row],[Davek (EUR)]]</calculatedColumnFormula>
    </tableColumn>
    <tableColumn id="18" xr3:uid="{0BF5EA06-0CBD-468B-BAF0-DB23BDC6152D}" name="Vrednost za okvirno količino (EUR) brez DDV" totalsRowFunction="sum" dataDxfId="413" totalsRowDxfId="412">
      <calculatedColumnFormula>+Sklop17[[#This Row],[cena/enota brez DDV v EUR]]*Sklop17[[#This Row],[Okvirna količina]]</calculatedColumnFormula>
    </tableColumn>
    <tableColumn id="19" xr3:uid="{59F705D9-B530-4531-9671-0DE8683A78AE}" name="Vrednost za okvirno količino (EUR) z DDV" totalsRowFunction="sum" dataDxfId="411" totalsRowDxfId="410">
      <calculatedColumnFormula>+Sklop17[[#This Row],[Končna cena/enoto mere (EUR) z DDV]]*Sklop17[[#This Row],[Okvirna količina]]</calculatedColumnFormula>
    </tableColumn>
    <tableColumn id="20" xr3:uid="{A43C1B63-A5FE-4094-8010-CDE2CCF955AF}" name="Shema kakovosti_x000a_(nacionalne, evropske)_x000a_" dataDxfId="409" totalsRowDxfId="40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42" totalsRowCount="1" headerRowDxfId="407" dataDxfId="405" headerRowBorderDxfId="406" tableBorderDxfId="404" totalsRowBorderDxfId="403">
  <tableColumns count="21">
    <tableColumn id="1" xr3:uid="{00000000-0010-0000-1000-000001000000}" name="Zap. št." totalsRowLabel="Vsota" dataDxfId="402" totalsRowDxfId="401"/>
    <tableColumn id="2" xr3:uid="{00000000-0010-0000-1000-000002000000}" name="Tehnična specifikacija živila (stolpec 2, 2a, 2b, 2c)" dataDxfId="400" totalsRowDxfId="399"/>
    <tableColumn id="3" xr3:uid="{00000000-0010-0000-1000-000003000000}" name="ZAHTEVANO PAKIRANJE                    Masa/volumen" dataDxfId="398" totalsRowDxfId="397"/>
    <tableColumn id="4" xr3:uid="{00000000-0010-0000-1000-000004000000}" name=" ZAHTEVANO PAKIRANJE       Enota" dataDxfId="396" totalsRowDxfId="395"/>
    <tableColumn id="21" xr3:uid="{00000000-0010-0000-1000-000015000000}" name="ZAHTEVANA SHEMA KAKOVOSTI" dataDxfId="394" totalsRowDxfId="393"/>
    <tableColumn id="5" xr3:uid="{00000000-0010-0000-1000-000005000000}" name="Okvirna količina" dataDxfId="392" totalsRowDxfId="391" dataCellStyle="Valuta"/>
    <tableColumn id="6" xr3:uid="{00000000-0010-0000-1000-000006000000}" name="Enota mere količine" dataDxfId="390" totalsRowDxfId="389"/>
    <tableColumn id="7" xr3:uid="{00000000-0010-0000-1000-000007000000}" name="Preračunana masa/volumen/kos na enoto kg" totalsRowFunction="sum" dataDxfId="388" totalsRowDxfId="38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386" totalsRowDxfId="38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384" totalsRowDxfId="383" dataCellStyle="Valuta"/>
    <tableColumn id="10" xr3:uid="{00000000-0010-0000-1000-00000A000000}" name="BLAGOVNA ZNAMKA ali PROIZVAJALEC" dataDxfId="382" totalsRowDxfId="381" dataCellStyle="Valuta"/>
    <tableColumn id="11" xr3:uid="{00000000-0010-0000-1000-00000B000000}" name=" NAZIV/IME (trgovsko) ponujenega živila  " dataDxfId="380" totalsRowDxfId="379" dataCellStyle="Valuta"/>
    <tableColumn id="12" xr3:uid="{00000000-0010-0000-1000-00000C000000}" name="Dejanska masa/volumen ponujenega živila" dataDxfId="378" totalsRowDxfId="377" dataCellStyle="Valuta"/>
    <tableColumn id="13" xr3:uid="{00000000-0010-0000-1000-00000D000000}" name="cena/enota brez DDV v EUR" dataDxfId="376" totalsRowDxfId="375"/>
    <tableColumn id="14" xr3:uid="{00000000-0010-0000-1000-00000E000000}" name="Cena za dejansko maso/volumen ponujenega živila brez DDV " dataDxfId="374" totalsRowDxfId="373"/>
    <tableColumn id="15" xr3:uid="{00000000-0010-0000-1000-00000F000000}" name="Stopnja DDV (%)" dataDxfId="372" totalsRowDxfId="371"/>
    <tableColumn id="16" xr3:uid="{00000000-0010-0000-1000-000010000000}" name="Davek (EUR)" dataDxfId="370" totalsRowDxfId="369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368" totalsRowDxfId="367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366" totalsRowDxfId="365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364" totalsRowDxfId="363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362" totalsRowDxfId="36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2" totalsRowCount="1" headerRowDxfId="360" dataDxfId="358" headerRowBorderDxfId="359" tableBorderDxfId="357" totalsRowBorderDxfId="356">
  <tableColumns count="21">
    <tableColumn id="1" xr3:uid="{00000000-0010-0000-1100-000001000000}" name="Zap. št." totalsRowLabel="Vsota" dataDxfId="355" totalsRowDxfId="354"/>
    <tableColumn id="2" xr3:uid="{00000000-0010-0000-1100-000002000000}" name="Tehnična specifikacija živila (stolpec 2, 2a, 2b, 2c)" dataDxfId="353" totalsRowDxfId="352"/>
    <tableColumn id="3" xr3:uid="{00000000-0010-0000-1100-000003000000}" name="ZAHTEVANO PAKIRANJE                    Masa/volumen" dataDxfId="351" totalsRowDxfId="350"/>
    <tableColumn id="4" xr3:uid="{00000000-0010-0000-1100-000004000000}" name=" ZAHTEVANO PAKIRANJE       Enota" dataDxfId="349" totalsRowDxfId="348"/>
    <tableColumn id="21" xr3:uid="{00000000-0010-0000-1100-000015000000}" name="ZAHTEVANA SHEMA KAKOVOSTI" dataDxfId="347" totalsRowDxfId="346"/>
    <tableColumn id="5" xr3:uid="{00000000-0010-0000-1100-000005000000}" name="Okvirna količina" dataDxfId="345" totalsRowDxfId="344" dataCellStyle="Valuta"/>
    <tableColumn id="6" xr3:uid="{00000000-0010-0000-1100-000006000000}" name="Enota mere količine" dataDxfId="343" totalsRowDxfId="342"/>
    <tableColumn id="7" xr3:uid="{00000000-0010-0000-1100-000007000000}" name="Preračunana masa/volumen/kos na enoto kg" totalsRowFunction="sum" dataDxfId="341" totalsRowDxfId="34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339" totalsRowDxfId="33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337" totalsRowDxfId="336" dataCellStyle="Valuta"/>
    <tableColumn id="10" xr3:uid="{00000000-0010-0000-1100-00000A000000}" name="BLAGOVNA ZNAMKA ali PROIZVAJALEC" dataDxfId="335" totalsRowDxfId="334" dataCellStyle="Valuta"/>
    <tableColumn id="11" xr3:uid="{00000000-0010-0000-1100-00000B000000}" name=" NAZIV/IME (trgovsko) ponujenega živila  " dataDxfId="333" totalsRowDxfId="332" dataCellStyle="Valuta"/>
    <tableColumn id="12" xr3:uid="{00000000-0010-0000-1100-00000C000000}" name="Dejanska masa/volumen ponujenega živila" dataDxfId="331" totalsRowDxfId="330" dataCellStyle="Valuta"/>
    <tableColumn id="13" xr3:uid="{00000000-0010-0000-1100-00000D000000}" name="cena/enota brez DDV v EUR" dataDxfId="329" totalsRowDxfId="328"/>
    <tableColumn id="14" xr3:uid="{00000000-0010-0000-1100-00000E000000}" name="Cena za dejansko maso/volumen ponujenega živila brez DDV " dataDxfId="327" totalsRowDxfId="326"/>
    <tableColumn id="15" xr3:uid="{00000000-0010-0000-1100-00000F000000}" name="Stopnja DDV (%)" dataDxfId="325" totalsRowDxfId="324"/>
    <tableColumn id="16" xr3:uid="{00000000-0010-0000-1100-000010000000}" name="Davek (EUR)" dataDxfId="323" totalsRowDxfId="322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321" totalsRowDxfId="320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319" totalsRowDxfId="318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317" totalsRowDxfId="316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315" totalsRowDxfId="31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77" totalsRowCount="1" headerRowDxfId="313" dataDxfId="311" headerRowBorderDxfId="312" tableBorderDxfId="310" totalsRowBorderDxfId="309">
  <tableColumns count="21">
    <tableColumn id="1" xr3:uid="{00000000-0010-0000-1200-000001000000}" name="Zap. št." totalsRowLabel="Vsota" dataDxfId="308" totalsRowDxfId="307"/>
    <tableColumn id="2" xr3:uid="{00000000-0010-0000-1200-000002000000}" name="Tehnična specifikacija živila (stolpec 2, 2a, 2b, 2c)" dataDxfId="306" totalsRowDxfId="305"/>
    <tableColumn id="3" xr3:uid="{00000000-0010-0000-1200-000003000000}" name="ZAHTEVANO PAKIRANJE                    Masa/volumen" dataDxfId="304" totalsRowDxfId="303"/>
    <tableColumn id="4" xr3:uid="{00000000-0010-0000-1200-000004000000}" name=" ZAHTEVANO PAKIRANJE       Enota" dataDxfId="302" totalsRowDxfId="301"/>
    <tableColumn id="21" xr3:uid="{00000000-0010-0000-1200-000015000000}" name="ZAHTEVANA SHEMA KAKOVOSTI" dataDxfId="300" totalsRowDxfId="299"/>
    <tableColumn id="5" xr3:uid="{00000000-0010-0000-1200-000005000000}" name="Okvirna količina" dataDxfId="298" totalsRowDxfId="297" dataCellStyle="Valuta"/>
    <tableColumn id="6" xr3:uid="{00000000-0010-0000-1200-000006000000}" name="Enota mere količine" dataDxfId="296" totalsRowDxfId="295"/>
    <tableColumn id="7" xr3:uid="{00000000-0010-0000-1200-000007000000}" name="Preračunana masa/volumen/kos na enoto kg" totalsRowFunction="sum" dataDxfId="294" totalsRowDxfId="29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292" totalsRowDxfId="29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290" totalsRowDxfId="289" dataCellStyle="Valuta"/>
    <tableColumn id="10" xr3:uid="{00000000-0010-0000-1200-00000A000000}" name="BLAGOVNA ZNAMKA ali PROIZVAJALEC" dataDxfId="288" totalsRowDxfId="287" dataCellStyle="Valuta"/>
    <tableColumn id="11" xr3:uid="{00000000-0010-0000-1200-00000B000000}" name=" NAZIV/IME (trgovsko) ponujenega živila  " dataDxfId="286" totalsRowDxfId="285" dataCellStyle="Valuta"/>
    <tableColumn id="12" xr3:uid="{00000000-0010-0000-1200-00000C000000}" name="Dejanska masa/volumen ponujenega živila" dataDxfId="284" totalsRowDxfId="283" dataCellStyle="Valuta"/>
    <tableColumn id="13" xr3:uid="{00000000-0010-0000-1200-00000D000000}" name="cena/enota brez DDV v EUR" dataDxfId="282" totalsRowDxfId="281"/>
    <tableColumn id="14" xr3:uid="{00000000-0010-0000-1200-00000E000000}" name="Cena za dejansko maso/volumen ponujenega živila brez DDV " dataDxfId="280" totalsRowDxfId="279"/>
    <tableColumn id="15" xr3:uid="{00000000-0010-0000-1200-00000F000000}" name="Stopnja DDV (%)" dataDxfId="278" totalsRowDxfId="277"/>
    <tableColumn id="16" xr3:uid="{00000000-0010-0000-1200-000010000000}" name="Davek (EUR)" dataDxfId="276" totalsRowDxfId="275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274" totalsRowDxfId="273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272" totalsRowDxfId="271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270" totalsRowDxfId="269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268" totalsRowDxfId="26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29" totalsRowCount="1" headerRowDxfId="266" dataDxfId="264" headerRowBorderDxfId="265" tableBorderDxfId="263" totalsRowBorderDxfId="262">
  <tableColumns count="21">
    <tableColumn id="1" xr3:uid="{00000000-0010-0000-1300-000001000000}" name="Zap. št." totalsRowLabel="Vsota" dataDxfId="261" totalsRowDxfId="260"/>
    <tableColumn id="2" xr3:uid="{00000000-0010-0000-1300-000002000000}" name="Tehnična specifikacija živila (stolpec 2, 2a, 2b, 2c)" dataDxfId="259" totalsRowDxfId="258"/>
    <tableColumn id="3" xr3:uid="{00000000-0010-0000-1300-000003000000}" name="ZAHTEVANO PAKIRANJE                    Masa/volumen" dataDxfId="257" totalsRowDxfId="256"/>
    <tableColumn id="4" xr3:uid="{00000000-0010-0000-1300-000004000000}" name=" ZAHTEVANO PAKIRANJE       Enota" dataDxfId="255" totalsRowDxfId="254"/>
    <tableColumn id="21" xr3:uid="{00000000-0010-0000-1300-000015000000}" name="ZAHTEVANA SHEMA KAKOVOSTI" dataDxfId="253" totalsRowDxfId="252"/>
    <tableColumn id="5" xr3:uid="{00000000-0010-0000-1300-000005000000}" name="Okvirna količina" dataDxfId="251" totalsRowDxfId="250" dataCellStyle="Valuta"/>
    <tableColumn id="6" xr3:uid="{00000000-0010-0000-1300-000006000000}" name="Enota mere količine" dataDxfId="249" totalsRowDxfId="248"/>
    <tableColumn id="7" xr3:uid="{00000000-0010-0000-1300-000007000000}" name="Preračunana masa/volumen/kos na enoto kg" totalsRowFunction="sum" dataDxfId="247" totalsRowDxfId="24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245" totalsRowDxfId="24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243" totalsRowDxfId="242" dataCellStyle="Valuta"/>
    <tableColumn id="10" xr3:uid="{00000000-0010-0000-1300-00000A000000}" name="BLAGOVNA ZNAMKA ali PROIZVAJALEC" dataDxfId="241" totalsRowDxfId="240" dataCellStyle="Valuta"/>
    <tableColumn id="11" xr3:uid="{00000000-0010-0000-1300-00000B000000}" name=" NAZIV/IME (trgovsko) ponujenega živila  " dataDxfId="239" totalsRowDxfId="238" dataCellStyle="Valuta"/>
    <tableColumn id="12" xr3:uid="{00000000-0010-0000-1300-00000C000000}" name="Dejanska masa/volumen ponujenega živila" dataDxfId="237" totalsRowDxfId="236" dataCellStyle="Valuta"/>
    <tableColumn id="13" xr3:uid="{00000000-0010-0000-1300-00000D000000}" name="cena/enota brez DDV v EUR" dataDxfId="235" totalsRowDxfId="234"/>
    <tableColumn id="14" xr3:uid="{00000000-0010-0000-1300-00000E000000}" name="Cena za dejansko maso/volumen ponujenega živila brez DDV " dataDxfId="233" totalsRowDxfId="232"/>
    <tableColumn id="15" xr3:uid="{00000000-0010-0000-1300-00000F000000}" name="Stopnja DDV (%)" dataDxfId="231" totalsRowDxfId="230"/>
    <tableColumn id="16" xr3:uid="{00000000-0010-0000-1300-000010000000}" name="Davek (EUR)" dataDxfId="229" totalsRowDxfId="228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227" totalsRowDxfId="226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225" totalsRowDxfId="224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223" totalsRowDxfId="222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221" totalsRowDxfId="22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21830DAD-CD74-4A35-AF50-02FE1961AF40}" name="Sklop22" displayName="Sklop22" ref="A15:U20" totalsRowCount="1" headerRowDxfId="219" dataDxfId="217" headerRowBorderDxfId="218" tableBorderDxfId="216" totalsRowBorderDxfId="215">
  <tableColumns count="21">
    <tableColumn id="1" xr3:uid="{C1ABFA76-9803-444F-9137-348CB6D29B53}" name="Zap. št." totalsRowLabel="Vsota" dataDxfId="214" totalsRowDxfId="213"/>
    <tableColumn id="2" xr3:uid="{4073ECF8-C48D-47F3-8D59-226FD060FA79}" name="Tehnična specifikacija živila (stolpec 2, 2a, 2b, 2c)" dataDxfId="212" totalsRowDxfId="211"/>
    <tableColumn id="3" xr3:uid="{12A96215-F5B3-4832-9A81-A543AF7671A0}" name="ZAHTEVANO PAKIRANJE                    Masa/volumen" dataDxfId="210" totalsRowDxfId="209"/>
    <tableColumn id="4" xr3:uid="{0C9CD6D4-9962-492B-AABE-E2C93755A933}" name=" ZAHTEVANO PAKIRANJE       Enota" dataDxfId="208" totalsRowDxfId="207"/>
    <tableColumn id="21" xr3:uid="{CCFEA589-0516-44F4-9EFC-97ADCB2C78CA}" name="ZAHTEVANA SHEMA KAKOVOSTI" dataDxfId="206" totalsRowDxfId="205"/>
    <tableColumn id="5" xr3:uid="{C1AF7553-7003-40AD-86FF-B579CC7E1024}" name="Okvirna količina" dataDxfId="204" totalsRowDxfId="203" dataCellStyle="Valuta"/>
    <tableColumn id="6" xr3:uid="{6EC03444-7FB7-4FB7-B0F1-75BA401FBD65}" name="Enota mere količine" dataDxfId="202" totalsRowDxfId="201"/>
    <tableColumn id="7" xr3:uid="{377ED259-B0F6-48D1-9F26-AAC5915037C6}" name="Preračunana masa/volumen/kos na enoto kg" totalsRowFunction="sum" dataDxfId="200" totalsRowDxfId="199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12DB81FD-22E8-4AA1-80AB-4209DFA5A44D}" name="Živila iz shem kakovosti (kg)" totalsRowFunction="sum" dataDxfId="198" totalsRowDxfId="197" dataCellStyle="Valuta">
      <calculatedColumnFormula>IF(Sklop22[[#This Row],[ZAHTEVANA SHEMA KAKOVOSTI]]&lt;&gt;"",Sklop22[[#This Row],[Preračunana masa/volumen/kos na enoto kg]],"")</calculatedColumnFormula>
    </tableColumn>
    <tableColumn id="9" xr3:uid="{05B7A796-9FBA-4D5E-B63C-C8DD3DA20A5F}" name="Koda za naročanje" dataDxfId="196" totalsRowDxfId="195" dataCellStyle="Valuta"/>
    <tableColumn id="10" xr3:uid="{0285F8B3-5A0E-4015-A95F-AB88CB6C4996}" name="BLAGOVNA ZNAMKA ali PROIZVAJALEC" dataDxfId="194" totalsRowDxfId="193" dataCellStyle="Valuta"/>
    <tableColumn id="11" xr3:uid="{1D46A991-E855-4BE5-B77A-90E32F2FC8A0}" name=" NAZIV/IME (trgovsko) ponujenega živila  " dataDxfId="192" totalsRowDxfId="191" dataCellStyle="Valuta"/>
    <tableColumn id="12" xr3:uid="{3A340462-9FAE-4E54-8F53-2127FF0DB0CF}" name="Dejanska masa/volumen ponujenega živila" dataDxfId="190" totalsRowDxfId="189" dataCellStyle="Valuta"/>
    <tableColumn id="13" xr3:uid="{36E663E6-2821-4C86-8BD4-47DBFEC07731}" name="cena/enota brez DDV v EUR" dataDxfId="188" totalsRowDxfId="187"/>
    <tableColumn id="14" xr3:uid="{671DF6C0-5386-490F-8232-388ACD989D7B}" name="Cena za dejansko maso/volumen ponujenega živila brez DDV " dataDxfId="186" totalsRowDxfId="185"/>
    <tableColumn id="15" xr3:uid="{3DA3B24F-9C45-4F16-9568-B320D9B05E2D}" name="Stopnja DDV (%)" dataDxfId="184" totalsRowDxfId="183"/>
    <tableColumn id="16" xr3:uid="{CCA8BF78-251C-412F-8236-00742BE30D74}" name="Davek (EUR)" dataDxfId="182" totalsRowDxfId="181">
      <calculatedColumnFormula>+Sklop22[[#This Row],[cena/enota brez DDV v EUR]]*Sklop22[[#This Row],[Stopnja DDV (%)]]</calculatedColumnFormula>
    </tableColumn>
    <tableColumn id="17" xr3:uid="{AC997971-0FFA-4552-9AFE-BE704D77CE46}" name="Končna cena/enoto mere (EUR) z DDV" dataDxfId="180" totalsRowDxfId="179">
      <calculatedColumnFormula>+Sklop22[[#This Row],[cena/enota brez DDV v EUR]]+Sklop22[[#This Row],[Davek (EUR)]]</calculatedColumnFormula>
    </tableColumn>
    <tableColumn id="18" xr3:uid="{37EF0CE9-9B42-4648-9001-AAE32C4EFD1F}" name="Vrednost za okvirno količino (EUR) brez DDV" totalsRowFunction="sum" dataDxfId="178" totalsRowDxfId="177">
      <calculatedColumnFormula>+Sklop22[[#This Row],[cena/enota brez DDV v EUR]]*Sklop22[[#This Row],[Okvirna količina]]</calculatedColumnFormula>
    </tableColumn>
    <tableColumn id="19" xr3:uid="{E84FBC61-478E-43A3-BABC-EA81D0A085CA}" name="Vrednost za okvirno količino (EUR) z DDV" totalsRowFunction="sum" dataDxfId="176" totalsRowDxfId="175">
      <calculatedColumnFormula>+Sklop22[[#This Row],[Končna cena/enoto mere (EUR) z DDV]]*Sklop22[[#This Row],[Okvirna količina]]</calculatedColumnFormula>
    </tableColumn>
    <tableColumn id="20" xr3:uid="{B5D3770B-EC13-4C98-B0F0-5C514091AEB3}" name="Shema kakovosti_x000a_(nacionalne, evropske)_x000a_" dataDxfId="174" totalsRowDxfId="173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A328959A-EE3D-47CA-8155-730F952B8D18}" name="Sklop23" displayName="Sklop23" ref="A15:U22" totalsRowCount="1" headerRowDxfId="172" dataDxfId="170" headerRowBorderDxfId="171" tableBorderDxfId="169" totalsRowBorderDxfId="168">
  <tableColumns count="21">
    <tableColumn id="1" xr3:uid="{6196C28E-D316-406D-BF4B-A28C2B6E0616}" name="Zap. št." totalsRowLabel="Vsota" dataDxfId="167" totalsRowDxfId="166"/>
    <tableColumn id="2" xr3:uid="{64298570-D127-40B6-84D9-8465E3D1BC61}" name="Tehnična specifikacija živila (stolpec 2, 2a, 2b, 2c)" dataDxfId="165" totalsRowDxfId="164"/>
    <tableColumn id="3" xr3:uid="{5E5E24C2-C95B-4C1C-B476-5DCD71DD2170}" name="ZAHTEVANO PAKIRANJE                    Masa/volumen" dataDxfId="163" totalsRowDxfId="162"/>
    <tableColumn id="4" xr3:uid="{17CD077B-7D2D-4A99-B6E0-9D1AF63EAACF}" name=" ZAHTEVANO PAKIRANJE       Enota" dataDxfId="161" totalsRowDxfId="160"/>
    <tableColumn id="21" xr3:uid="{76D2826C-11CD-4273-80E2-32EC90B16001}" name="ZAHTEVANA SHEMA KAKOVOSTI" dataDxfId="159" totalsRowDxfId="158"/>
    <tableColumn id="5" xr3:uid="{8F20E66A-8ED9-420A-991A-CDAF5016BE88}" name="Okvirna količina" dataDxfId="157" totalsRowDxfId="156" dataCellStyle="Valuta"/>
    <tableColumn id="6" xr3:uid="{5AB55EAC-562E-488C-913B-CA8B38F5BCB2}" name="Enota mere količine" dataDxfId="155" totalsRowDxfId="154"/>
    <tableColumn id="7" xr3:uid="{958CFC90-10C7-4365-8B1E-19F03F2E413A}" name="Preračunana masa/volumen/kos na enoto kg" totalsRowFunction="sum" dataDxfId="153" totalsRowDxfId="152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C71AA522-8FBA-41C7-8C56-85E5E814C76A}" name="Živila iz shem kakovosti (kg)" totalsRowFunction="sum" dataDxfId="151" totalsRowDxfId="150" dataCellStyle="Valuta">
      <calculatedColumnFormula>IF(Sklop23[[#This Row],[ZAHTEVANA SHEMA KAKOVOSTI]]&lt;&gt;"",Sklop23[[#This Row],[Preračunana masa/volumen/kos na enoto kg]],"")</calculatedColumnFormula>
    </tableColumn>
    <tableColumn id="9" xr3:uid="{164706A3-FE9F-437A-A33C-652CBEC442BE}" name="Koda za naročanje" dataDxfId="149" totalsRowDxfId="148" dataCellStyle="Valuta"/>
    <tableColumn id="10" xr3:uid="{72C4EF80-818C-402A-BF34-F2487A9C6DAF}" name="BLAGOVNA ZNAMKA ali PROIZVAJALEC" dataDxfId="147" totalsRowDxfId="146" dataCellStyle="Valuta"/>
    <tableColumn id="11" xr3:uid="{A293BA8D-BB6D-47EC-A2F6-637A0447507C}" name=" NAZIV/IME (trgovsko) ponujenega živila  " dataDxfId="145" totalsRowDxfId="144" dataCellStyle="Valuta"/>
    <tableColumn id="12" xr3:uid="{B94A62BF-4FCE-4192-BFA2-01C1394C3CD5}" name="Dejanska masa/volumen ponujenega živila" dataDxfId="143" totalsRowDxfId="142" dataCellStyle="Valuta"/>
    <tableColumn id="13" xr3:uid="{4669F4DB-F247-43C2-A74C-6FF8F4398A88}" name="cena/enota brez DDV v EUR" dataDxfId="141" totalsRowDxfId="140"/>
    <tableColumn id="14" xr3:uid="{A03A21CA-A126-4D9E-8B8A-5ACC681C370D}" name="Cena za dejansko maso/volumen ponujenega živila brez DDV " dataDxfId="139" totalsRowDxfId="138"/>
    <tableColumn id="15" xr3:uid="{33D70D6E-4907-4A23-B502-E1A3D78210B4}" name="Stopnja DDV (%)" dataDxfId="137" totalsRowDxfId="136"/>
    <tableColumn id="16" xr3:uid="{FEAF4854-A70E-4270-99A3-FDFB1430A29F}" name="Davek (EUR)" dataDxfId="135" totalsRowDxfId="134">
      <calculatedColumnFormula>+Sklop23[[#This Row],[cena/enota brez DDV v EUR]]*Sklop23[[#This Row],[Stopnja DDV (%)]]</calculatedColumnFormula>
    </tableColumn>
    <tableColumn id="17" xr3:uid="{3C933FC2-6566-4558-BAFC-4DDB5FEC78FA}" name="Končna cena/enoto mere (EUR) z DDV" dataDxfId="133" totalsRowDxfId="132">
      <calculatedColumnFormula>+Sklop23[[#This Row],[cena/enota brez DDV v EUR]]+Sklop23[[#This Row],[Davek (EUR)]]</calculatedColumnFormula>
    </tableColumn>
    <tableColumn id="18" xr3:uid="{DE6DC9BB-A029-4685-A315-59C7B6F15ED9}" name="Vrednost za okvirno količino (EUR) brez DDV" totalsRowFunction="sum" dataDxfId="131" totalsRowDxfId="130">
      <calculatedColumnFormula>+Sklop23[[#This Row],[cena/enota brez DDV v EUR]]*Sklop23[[#This Row],[Okvirna količina]]</calculatedColumnFormula>
    </tableColumn>
    <tableColumn id="19" xr3:uid="{9B13603B-3C25-4420-BA9E-DF98EEABF7C3}" name="Vrednost za okvirno količino (EUR) z DDV" totalsRowFunction="sum" dataDxfId="129" totalsRowDxfId="128">
      <calculatedColumnFormula>+Sklop23[[#This Row],[Končna cena/enoto mere (EUR) z DDV]]*Sklop23[[#This Row],[Okvirna količina]]</calculatedColumnFormula>
    </tableColumn>
    <tableColumn id="20" xr3:uid="{1C26706B-0119-4D18-9622-E0C4A69E5769}" name="Shema kakovosti_x000a_(nacionalne, evropske)_x000a_" dataDxfId="127" totalsRowDxfId="1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80" zoomScaleNormal="80" workbookViewId="0">
      <selection activeCell="J21" sqref="J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746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246" t="s">
        <v>204</v>
      </c>
    </row>
    <row r="7" spans="1:2" s="35" customFormat="1" ht="28.5" customHeight="1">
      <c r="A7" s="30" t="s">
        <v>84</v>
      </c>
      <c r="B7" s="31" t="s">
        <v>203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O17" sqref="O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1" t="s">
        <v>93</v>
      </c>
      <c r="B1" s="451"/>
      <c r="C1" s="451"/>
    </row>
    <row r="2" spans="1:3" ht="33.75" customHeight="1">
      <c r="A2" s="452" t="s">
        <v>170</v>
      </c>
      <c r="B2" s="452"/>
      <c r="C2" s="452"/>
    </row>
    <row r="3" spans="1:3">
      <c r="A3" s="23"/>
      <c r="B3" s="21"/>
      <c r="C3" s="2"/>
    </row>
    <row r="4" spans="1:3" s="20" customFormat="1" ht="27" customHeight="1" thickBot="1">
      <c r="A4" s="95" t="s">
        <v>94</v>
      </c>
      <c r="B4" s="95" t="s">
        <v>95</v>
      </c>
      <c r="C4" s="96" t="s">
        <v>96</v>
      </c>
    </row>
    <row r="5" spans="1:3" s="20" customFormat="1" ht="17.25">
      <c r="A5" s="117">
        <v>1</v>
      </c>
      <c r="B5" s="41" t="s">
        <v>128</v>
      </c>
      <c r="C5" s="22" t="s">
        <v>129</v>
      </c>
    </row>
    <row r="6" spans="1:3" s="20" customFormat="1" ht="31.5">
      <c r="A6" s="117">
        <v>2</v>
      </c>
      <c r="B6" s="41" t="s">
        <v>108</v>
      </c>
      <c r="C6" s="22" t="s">
        <v>130</v>
      </c>
    </row>
    <row r="7" spans="1:3" s="20" customFormat="1" ht="63">
      <c r="A7" s="117" t="s">
        <v>109</v>
      </c>
      <c r="B7" s="118" t="s">
        <v>114</v>
      </c>
      <c r="C7" s="119" t="s">
        <v>168</v>
      </c>
    </row>
    <row r="8" spans="1:3" s="20" customFormat="1" ht="31.5">
      <c r="A8" s="117" t="s">
        <v>110</v>
      </c>
      <c r="B8" s="41" t="s">
        <v>159</v>
      </c>
      <c r="C8" s="22" t="s">
        <v>169</v>
      </c>
    </row>
    <row r="9" spans="1:3" s="20" customFormat="1" ht="94.5">
      <c r="A9" s="117" t="s">
        <v>165</v>
      </c>
      <c r="B9" s="41" t="s">
        <v>166</v>
      </c>
      <c r="C9" s="22" t="s">
        <v>175</v>
      </c>
    </row>
    <row r="10" spans="1:3" s="20" customFormat="1" ht="17.25">
      <c r="A10" s="117">
        <v>3</v>
      </c>
      <c r="B10" s="41" t="s">
        <v>97</v>
      </c>
      <c r="C10" s="22" t="s">
        <v>127</v>
      </c>
    </row>
    <row r="11" spans="1:3" s="20" customFormat="1" ht="17.25">
      <c r="A11" s="117">
        <v>4</v>
      </c>
      <c r="B11" s="41" t="s">
        <v>98</v>
      </c>
      <c r="C11" s="22" t="s">
        <v>99</v>
      </c>
    </row>
    <row r="12" spans="1:3" s="20" customFormat="1" ht="17.25" hidden="1">
      <c r="A12" s="120" t="s">
        <v>77</v>
      </c>
      <c r="B12" s="53" t="s">
        <v>135</v>
      </c>
      <c r="C12" s="22" t="s">
        <v>154</v>
      </c>
    </row>
    <row r="13" spans="1:3" s="20" customFormat="1" ht="31.5" hidden="1">
      <c r="A13" s="120" t="s">
        <v>125</v>
      </c>
      <c r="B13" s="53" t="s">
        <v>155</v>
      </c>
      <c r="C13" s="22" t="s">
        <v>156</v>
      </c>
    </row>
    <row r="14" spans="1:3" s="20" customFormat="1" ht="30">
      <c r="A14" s="121">
        <v>5</v>
      </c>
      <c r="B14" s="122" t="s">
        <v>105</v>
      </c>
      <c r="C14" s="123" t="s">
        <v>123</v>
      </c>
    </row>
    <row r="15" spans="1:3" s="20" customFormat="1" ht="30">
      <c r="A15" s="121">
        <v>6</v>
      </c>
      <c r="B15" s="122" t="s">
        <v>75</v>
      </c>
      <c r="C15" s="123" t="s">
        <v>117</v>
      </c>
    </row>
    <row r="16" spans="1:3" s="20" customFormat="1" ht="30">
      <c r="A16" s="121" t="s">
        <v>64</v>
      </c>
      <c r="B16" s="122" t="s">
        <v>76</v>
      </c>
      <c r="C16" s="123" t="s">
        <v>118</v>
      </c>
    </row>
    <row r="17" spans="1:3" s="20" customFormat="1" ht="60">
      <c r="A17" s="121" t="s">
        <v>160</v>
      </c>
      <c r="B17" s="122" t="s">
        <v>104</v>
      </c>
      <c r="C17" s="123" t="s">
        <v>132</v>
      </c>
    </row>
    <row r="18" spans="1:3" s="20" customFormat="1" ht="60">
      <c r="A18" s="121">
        <v>7</v>
      </c>
      <c r="B18" s="122" t="s">
        <v>100</v>
      </c>
      <c r="C18" s="123" t="s">
        <v>119</v>
      </c>
    </row>
    <row r="19" spans="1:3" s="20" customFormat="1" ht="34.5">
      <c r="A19" s="121" t="s">
        <v>161</v>
      </c>
      <c r="B19" s="122" t="s">
        <v>124</v>
      </c>
      <c r="C19" s="123" t="s">
        <v>120</v>
      </c>
    </row>
    <row r="20" spans="1:3" s="20" customFormat="1" ht="17.25">
      <c r="A20" s="121">
        <v>8</v>
      </c>
      <c r="B20" s="122" t="s">
        <v>101</v>
      </c>
      <c r="C20" s="123" t="s">
        <v>115</v>
      </c>
    </row>
    <row r="21" spans="1:3" s="20" customFormat="1" ht="17.25">
      <c r="A21" s="124" t="s">
        <v>162</v>
      </c>
      <c r="B21" s="125" t="s">
        <v>102</v>
      </c>
      <c r="C21" s="126" t="s">
        <v>103</v>
      </c>
    </row>
    <row r="22" spans="1:3" s="20" customFormat="1" ht="17.25">
      <c r="A22" s="124">
        <v>9</v>
      </c>
      <c r="B22" s="125" t="s">
        <v>116</v>
      </c>
      <c r="C22" s="126" t="s">
        <v>163</v>
      </c>
    </row>
    <row r="23" spans="1:3" s="20" customFormat="1" ht="30">
      <c r="A23" s="124">
        <v>10</v>
      </c>
      <c r="B23" s="125" t="s">
        <v>106</v>
      </c>
      <c r="C23" s="126" t="s">
        <v>164</v>
      </c>
    </row>
    <row r="24" spans="1:3" s="20" customFormat="1" ht="30">
      <c r="A24" s="124">
        <v>11</v>
      </c>
      <c r="B24" s="125" t="s">
        <v>107</v>
      </c>
      <c r="C24" s="126" t="s">
        <v>126</v>
      </c>
    </row>
    <row r="25" spans="1:3" s="20" customFormat="1" ht="105">
      <c r="A25" s="121">
        <v>12</v>
      </c>
      <c r="B25" s="122" t="s">
        <v>121</v>
      </c>
      <c r="C25" s="123" t="s">
        <v>176</v>
      </c>
    </row>
    <row r="26" spans="1:3">
      <c r="A26" s="127" t="s">
        <v>113</v>
      </c>
      <c r="B26" s="128" t="s">
        <v>177</v>
      </c>
      <c r="C26" s="128"/>
    </row>
    <row r="27" spans="1:3" ht="15" customHeight="1">
      <c r="A27" s="453" t="s">
        <v>178</v>
      </c>
      <c r="B27" s="453"/>
      <c r="C27" s="453"/>
    </row>
    <row r="28" spans="1:3">
      <c r="A28" s="454"/>
      <c r="B28" s="454"/>
      <c r="C28" s="454"/>
    </row>
    <row r="29" spans="1:3">
      <c r="A29" s="454"/>
      <c r="B29" s="454"/>
      <c r="C29" s="454"/>
    </row>
    <row r="30" spans="1:3">
      <c r="A30" s="454"/>
      <c r="B30" s="454"/>
      <c r="C30" s="454"/>
    </row>
    <row r="31" spans="1:3">
      <c r="A31" s="454"/>
      <c r="B31" s="454"/>
      <c r="C31" s="45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0"/>
  <sheetViews>
    <sheetView topLeftCell="A10" zoomScale="86" zoomScaleNormal="86" workbookViewId="0">
      <selection activeCell="A30" sqref="A30:B36"/>
    </sheetView>
  </sheetViews>
  <sheetFormatPr defaultRowHeight="15"/>
  <cols>
    <col min="1" max="1" width="11.140625" customWidth="1"/>
    <col min="2" max="2" width="48.5703125" customWidth="1"/>
    <col min="3" max="3" width="16" customWidth="1"/>
    <col min="4" max="4" width="13.42578125" customWidth="1"/>
    <col min="5" max="5" width="14" customWidth="1"/>
    <col min="6" max="6" width="12.7109375" customWidth="1"/>
    <col min="7" max="7" width="12.140625" style="324" hidden="1" customWidth="1"/>
    <col min="8" max="8" width="12.85546875" style="324" hidden="1" customWidth="1"/>
    <col min="9" max="9" width="12.7109375" style="324" hidden="1" customWidth="1"/>
  </cols>
  <sheetData>
    <row r="1" spans="1:9" ht="15" customHeight="1">
      <c r="B1" s="42" t="s">
        <v>82</v>
      </c>
      <c r="C1" s="43"/>
    </row>
    <row r="2" spans="1:9" ht="15" customHeight="1">
      <c r="B2" s="44" t="s">
        <v>83</v>
      </c>
      <c r="C2" s="98" t="str">
        <f>+'prva stran'!B6</f>
        <v>OSNOVNA ŠOLA TONETA PAVČKA</v>
      </c>
      <c r="D2" s="99"/>
      <c r="E2" s="99"/>
      <c r="F2" s="99"/>
    </row>
    <row r="3" spans="1:9" ht="15" customHeight="1">
      <c r="B3" s="44" t="s">
        <v>84</v>
      </c>
      <c r="C3" s="461" t="str">
        <f>+'prva stran'!B7</f>
        <v>Postaja 1, 8216 Mirna Peč</v>
      </c>
      <c r="D3" s="462"/>
      <c r="E3" s="462"/>
      <c r="F3" s="462"/>
    </row>
    <row r="4" spans="1:9" ht="15" customHeight="1">
      <c r="B4" s="1"/>
    </row>
    <row r="5" spans="1:9" ht="15" customHeight="1">
      <c r="B5" s="42" t="s">
        <v>86</v>
      </c>
      <c r="C5" s="43"/>
    </row>
    <row r="6" spans="1:9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9" ht="19.5" thickBot="1">
      <c r="B11" s="455" t="s">
        <v>92</v>
      </c>
      <c r="C11" s="455"/>
      <c r="D11" s="455"/>
      <c r="E11" s="455"/>
      <c r="F11" s="455"/>
    </row>
    <row r="12" spans="1:9" s="20" customFormat="1" ht="18.75" customHeight="1">
      <c r="G12" s="456" t="s">
        <v>134</v>
      </c>
      <c r="H12" s="457"/>
      <c r="I12" s="458"/>
    </row>
    <row r="13" spans="1:9" ht="36.75" customHeight="1">
      <c r="A13" s="459" t="s">
        <v>182</v>
      </c>
      <c r="B13" s="459"/>
      <c r="C13" s="412" t="s">
        <v>88</v>
      </c>
      <c r="D13" s="412" t="s">
        <v>89</v>
      </c>
      <c r="E13" s="412" t="s">
        <v>90</v>
      </c>
      <c r="F13" s="412" t="s">
        <v>91</v>
      </c>
      <c r="G13" s="406" t="s">
        <v>79</v>
      </c>
      <c r="H13" s="325" t="s">
        <v>174</v>
      </c>
      <c r="I13" s="326" t="s">
        <v>173</v>
      </c>
    </row>
    <row r="14" spans="1:9" s="115" customFormat="1" ht="17.25" customHeight="1">
      <c r="A14" s="413" t="s">
        <v>137</v>
      </c>
      <c r="B14" s="413" t="s">
        <v>180</v>
      </c>
      <c r="C14" s="414">
        <f>+Sklop1[[#Totals],[Vrednost za okvirno količino (EUR) brez DDV]]</f>
        <v>0</v>
      </c>
      <c r="D14" s="414">
        <f>+E14-C14</f>
        <v>0</v>
      </c>
      <c r="E14" s="414">
        <f>+Sklop1[[#Totals],[Vrednost za okvirno količino (EUR) z DDV]]</f>
        <v>0</v>
      </c>
      <c r="F14" s="415">
        <f>+Sklop1[[#Totals],[Shema kakovosti
(nacionalne, evropske)
]]</f>
        <v>0</v>
      </c>
      <c r="G14" s="407">
        <f>+Sklop1[[#Totals],[Preračunana masa/volumen/kos na enoto kg]]</f>
        <v>14627.650000000001</v>
      </c>
      <c r="H14" s="327"/>
      <c r="I14" s="328">
        <f>+Sklop1[[#Totals],[Živila iz shem kakovosti (kg)]]</f>
        <v>12733.6</v>
      </c>
    </row>
    <row r="15" spans="1:9" s="115" customFormat="1" ht="17.25" customHeight="1">
      <c r="A15" s="413" t="s">
        <v>138</v>
      </c>
      <c r="B15" s="416" t="s">
        <v>184</v>
      </c>
      <c r="C15" s="414">
        <f>+Sklop2[[#Totals],[Vrednost za okvirno količino (EUR) brez DDV]]</f>
        <v>0</v>
      </c>
      <c r="D15" s="414">
        <f t="shared" ref="D15:D29" si="0">+E15-C15</f>
        <v>0</v>
      </c>
      <c r="E15" s="414">
        <f>+Sklop2[[#Totals],[Vrednost za okvirno količino (EUR) z DDV]]</f>
        <v>0</v>
      </c>
      <c r="F15" s="415">
        <f>+Sklop2[[#Totals],[Shema kakovosti
(nacionalne, evropske)
]]</f>
        <v>0</v>
      </c>
      <c r="G15" s="407">
        <f>+Sklop2[[#Totals],[Preračunana masa/volumen/kos na enoto kg]]</f>
        <v>2635</v>
      </c>
      <c r="H15" s="327"/>
      <c r="I15" s="328">
        <f>+Sklop2[[#Totals],[Živila iz shem kakovosti (kg)]]</f>
        <v>0</v>
      </c>
    </row>
    <row r="16" spans="1:9" s="115" customFormat="1" ht="17.25" customHeight="1">
      <c r="A16" s="413" t="s">
        <v>139</v>
      </c>
      <c r="B16" s="413" t="s">
        <v>205</v>
      </c>
      <c r="C16" s="414">
        <f>+Sklop3[[#Totals],[Vrednost za okvirno količino (EUR) brez DDV]]</f>
        <v>0</v>
      </c>
      <c r="D16" s="414">
        <f t="shared" si="0"/>
        <v>0</v>
      </c>
      <c r="E16" s="414">
        <f>+Sklop3[[#Totals],[Vrednost za okvirno količino (EUR) z DDV]]</f>
        <v>0</v>
      </c>
      <c r="F16" s="415">
        <f>+Sklop3[[#Totals],[Shema kakovosti
(nacionalne, evropske)
]]</f>
        <v>0</v>
      </c>
      <c r="G16" s="407">
        <f>+Sklop3[[#Totals],[Preračunana masa/volumen/kos na enoto kg]]</f>
        <v>1530</v>
      </c>
      <c r="H16" s="327"/>
      <c r="I16" s="328">
        <f>+Sklop3[[#Totals],[Živila iz shem kakovosti (kg)]]</f>
        <v>1530</v>
      </c>
    </row>
    <row r="17" spans="1:9" s="115" customFormat="1" ht="17.25" customHeight="1">
      <c r="A17" s="413" t="s">
        <v>140</v>
      </c>
      <c r="B17" s="413" t="s">
        <v>201</v>
      </c>
      <c r="C17" s="414">
        <f>+Sklop4[[#Totals],[Vrednost za okvirno količino (EUR) brez DDV]]</f>
        <v>0</v>
      </c>
      <c r="D17" s="414">
        <f t="shared" si="0"/>
        <v>0</v>
      </c>
      <c r="E17" s="414">
        <f>+Sklop4[[#Totals],[Vrednost za okvirno količino (EUR) z DDV]]</f>
        <v>0</v>
      </c>
      <c r="F17" s="415">
        <f>+Sklop4[[#Totals],[Shema kakovosti
(nacionalne, evropske)
]]</f>
        <v>0</v>
      </c>
      <c r="G17" s="407">
        <f>+Sklop4[[#Totals],[Preračunana masa/volumen/kos na enoto kg]]</f>
        <v>3274.6</v>
      </c>
      <c r="H17" s="327"/>
      <c r="I17" s="328">
        <f>+Sklop4[[#Totals],[Živila iz shem kakovosti (kg)]]</f>
        <v>2560</v>
      </c>
    </row>
    <row r="18" spans="1:9" s="115" customFormat="1" ht="17.25" customHeight="1">
      <c r="A18" s="413" t="s">
        <v>141</v>
      </c>
      <c r="B18" s="413" t="s">
        <v>206</v>
      </c>
      <c r="C18" s="414">
        <f>+Sklop5[[#Totals],[Vrednost za okvirno količino (EUR) brez DDV]]</f>
        <v>0</v>
      </c>
      <c r="D18" s="414">
        <f t="shared" si="0"/>
        <v>0</v>
      </c>
      <c r="E18" s="414">
        <f>+Sklop5[[#Totals],[Vrednost za okvirno količino (EUR) z DDV]]</f>
        <v>0</v>
      </c>
      <c r="F18" s="415">
        <f>+Sklop5[[#Totals],[Shema kakovosti
(nacionalne, evropske)
]]</f>
        <v>0</v>
      </c>
      <c r="G18" s="407">
        <f>+Sklop5[[#Totals],[Preračunana masa/volumen/kos na enoto kg]]</f>
        <v>28590</v>
      </c>
      <c r="H18" s="327"/>
      <c r="I18" s="328">
        <f>+Sklop5[[#Totals],[Živila iz shem kakovosti (kg)]]</f>
        <v>0</v>
      </c>
    </row>
    <row r="19" spans="1:9" s="115" customFormat="1" ht="17.25" customHeight="1">
      <c r="A19" s="413" t="s">
        <v>142</v>
      </c>
      <c r="B19" s="417" t="s">
        <v>207</v>
      </c>
      <c r="C19" s="414">
        <f>+Sklop6[[#Totals],[Vrednost za okvirno količino (EUR) brez DDV]]</f>
        <v>0</v>
      </c>
      <c r="D19" s="414">
        <f t="shared" si="0"/>
        <v>0</v>
      </c>
      <c r="E19" s="414">
        <f>+Sklop6[[#Totals],[Vrednost za okvirno količino (EUR) z DDV]]</f>
        <v>0</v>
      </c>
      <c r="F19" s="415">
        <f>+Sklop6[[#Totals],[Shema kakovosti
(nacionalne, evropske)
]]</f>
        <v>0</v>
      </c>
      <c r="G19" s="407">
        <f>+Sklop6[[#Totals],[Preračunana masa/volumen/kos na enoto kg]]</f>
        <v>5720</v>
      </c>
      <c r="H19" s="327"/>
      <c r="I19" s="328">
        <f>+Sklop6[[#Totals],[Živila iz shem kakovosti (kg)]]</f>
        <v>0</v>
      </c>
    </row>
    <row r="20" spans="1:9" s="115" customFormat="1" ht="17.25" customHeight="1">
      <c r="A20" s="413" t="s">
        <v>143</v>
      </c>
      <c r="B20" s="417" t="s">
        <v>208</v>
      </c>
      <c r="C20" s="414">
        <f>+Sklop7[[#Totals],[Vrednost za okvirno količino (EUR) brez DDV]]</f>
        <v>0</v>
      </c>
      <c r="D20" s="414">
        <f t="shared" si="0"/>
        <v>0</v>
      </c>
      <c r="E20" s="414">
        <f>+Sklop7[[#Totals],[Vrednost za okvirno količino (EUR) z DDV]]</f>
        <v>0</v>
      </c>
      <c r="F20" s="415">
        <f>+Sklop7[[#Totals],[Shema kakovosti
(nacionalne, evropske)
]]</f>
        <v>0</v>
      </c>
      <c r="G20" s="407">
        <f>+Sklop7[[#Totals],[Preračunana masa/volumen/kos na enoto kg]]</f>
        <v>9935</v>
      </c>
      <c r="H20" s="327"/>
      <c r="I20" s="328">
        <f>+Sklop7[[#Totals],[Živila iz shem kakovosti (kg)]]</f>
        <v>1450</v>
      </c>
    </row>
    <row r="21" spans="1:9" s="115" customFormat="1" ht="17.25" customHeight="1">
      <c r="A21" s="413" t="s">
        <v>144</v>
      </c>
      <c r="B21" s="417" t="s">
        <v>209</v>
      </c>
      <c r="C21" s="414">
        <f>+Sklop8[[#Totals],[Vrednost za okvirno količino (EUR) brez DDV]]</f>
        <v>0</v>
      </c>
      <c r="D21" s="414">
        <f t="shared" si="0"/>
        <v>0</v>
      </c>
      <c r="E21" s="414">
        <f>+Sklop8[[#Totals],[Vrednost za okvirno količino (EUR) z DDV]]</f>
        <v>0</v>
      </c>
      <c r="F21" s="415" t="str">
        <f>+Sklop8[[#Totals],[Shema kakovosti
(nacionalne, evropske)
]]</f>
        <v>0</v>
      </c>
      <c r="G21" s="407">
        <f>+Sklop8[[#Totals],[Preračunana masa/volumen/kos na enoto kg]]</f>
        <v>2092</v>
      </c>
      <c r="H21" s="327"/>
      <c r="I21" s="328">
        <f>+Sklop8[[#Totals],[Živila iz shem kakovosti (kg)]]</f>
        <v>0</v>
      </c>
    </row>
    <row r="22" spans="1:9" s="115" customFormat="1" ht="17.25" customHeight="1">
      <c r="A22" s="413" t="s">
        <v>145</v>
      </c>
      <c r="B22" s="413" t="s">
        <v>210</v>
      </c>
      <c r="C22" s="414">
        <f>+Sklop9[[#Totals],[Vrednost za okvirno količino (EUR) brez DDV]]</f>
        <v>0</v>
      </c>
      <c r="D22" s="414">
        <f t="shared" si="0"/>
        <v>0</v>
      </c>
      <c r="E22" s="414">
        <f>+Sklop9[[#Totals],[Vrednost za okvirno količino (EUR) z DDV]]</f>
        <v>0</v>
      </c>
      <c r="F22" s="415" t="str">
        <f>+Sklop9[[#Totals],[Shema kakovosti
(nacionalne, evropske)
]]</f>
        <v>0</v>
      </c>
      <c r="G22" s="407">
        <f>+Sklop9[[#Totals],[Preračunana masa/volumen/kos na enoto kg]]</f>
        <v>33614</v>
      </c>
      <c r="H22" s="327"/>
      <c r="I22" s="328">
        <f>+Sklop9[[#Totals],[Živila iz shem kakovosti (kg)]]</f>
        <v>0</v>
      </c>
    </row>
    <row r="23" spans="1:9" s="115" customFormat="1" ht="17.25" customHeight="1">
      <c r="A23" s="413" t="s">
        <v>146</v>
      </c>
      <c r="B23" s="413" t="s">
        <v>211</v>
      </c>
      <c r="C23" s="414">
        <f>+Sklop10[[#Totals],[Vrednost za okvirno količino (EUR) brez DDV]]</f>
        <v>0</v>
      </c>
      <c r="D23" s="414">
        <f t="shared" si="0"/>
        <v>0</v>
      </c>
      <c r="E23" s="414">
        <f>+Sklop10[[#Totals],[Vrednost za okvirno količino (EUR) z DDV]]</f>
        <v>0</v>
      </c>
      <c r="F23" s="415">
        <f>+Sklop10[[#Totals],[Shema kakovosti
(nacionalne, evropske)
]]</f>
        <v>0</v>
      </c>
      <c r="G23" s="407">
        <f>+Sklop10[[#Totals],[Preračunana masa/volumen/kos na enoto kg]]</f>
        <v>1697.5</v>
      </c>
      <c r="H23" s="327"/>
      <c r="I23" s="328">
        <f>+Sklop10[[#Totals],[Živila iz shem kakovosti (kg)]]</f>
        <v>0</v>
      </c>
    </row>
    <row r="24" spans="1:9" s="115" customFormat="1" ht="17.25" customHeight="1">
      <c r="A24" s="413" t="s">
        <v>147</v>
      </c>
      <c r="B24" s="417" t="s">
        <v>197</v>
      </c>
      <c r="C24" s="414">
        <f>+Sklop11[[#Totals],[Vrednost za okvirno količino (EUR) brez DDV]]</f>
        <v>0</v>
      </c>
      <c r="D24" s="414">
        <f t="shared" si="0"/>
        <v>0</v>
      </c>
      <c r="E24" s="414">
        <f>+Sklop11[[#Totals],[Vrednost za okvirno količino (EUR) z DDV]]</f>
        <v>0</v>
      </c>
      <c r="F24" s="415">
        <f>+Sklop11[[#Totals],[Shema kakovosti
(nacionalne, evropske)
]]</f>
        <v>0</v>
      </c>
      <c r="G24" s="407">
        <f>+Sklop11[[#Totals],[Preračunana masa/volumen/kos na enoto kg]]</f>
        <v>5355.4750000000004</v>
      </c>
      <c r="H24" s="327"/>
      <c r="I24" s="328">
        <f>+Sklop11[[#Totals],[Živila iz shem kakovosti (kg)]]</f>
        <v>0</v>
      </c>
    </row>
    <row r="25" spans="1:9" s="115" customFormat="1" ht="17.25" customHeight="1">
      <c r="A25" s="413" t="s">
        <v>148</v>
      </c>
      <c r="B25" s="413" t="s">
        <v>212</v>
      </c>
      <c r="C25" s="414">
        <f>+Sklop12[[#Totals],[Vrednost za okvirno količino (EUR) brez DDV]]</f>
        <v>0</v>
      </c>
      <c r="D25" s="414">
        <f>+E25-C25</f>
        <v>0</v>
      </c>
      <c r="E25" s="414">
        <f>+Sklop12[[#Totals],[Vrednost za okvirno količino (EUR) z DDV]]</f>
        <v>0</v>
      </c>
      <c r="F25" s="415">
        <f>+Sklop12[[#Totals],[Shema kakovosti
(nacionalne, evropske)
]]</f>
        <v>0</v>
      </c>
      <c r="G25" s="407">
        <f>+Sklop12[[#Totals],[Preračunana masa/volumen/kos na enoto kg]]</f>
        <v>1190</v>
      </c>
      <c r="H25" s="327"/>
      <c r="I25" s="328">
        <f>+Sklop12[[#Totals],[Živila iz shem kakovosti (kg)]]</f>
        <v>390</v>
      </c>
    </row>
    <row r="26" spans="1:9" s="115" customFormat="1" ht="17.25" customHeight="1">
      <c r="A26" s="413" t="s">
        <v>149</v>
      </c>
      <c r="B26" s="413" t="s">
        <v>181</v>
      </c>
      <c r="C26" s="414">
        <f>+Sklop13[[#Totals],[Vrednost za okvirno količino (EUR) brez DDV]]</f>
        <v>0</v>
      </c>
      <c r="D26" s="414">
        <f t="shared" si="0"/>
        <v>0</v>
      </c>
      <c r="E26" s="414">
        <f>+Sklop13[[#Totals],[Vrednost za okvirno količino (EUR) z DDV]]</f>
        <v>0</v>
      </c>
      <c r="F26" s="415">
        <f>+Sklop13[[#Totals],[Shema kakovosti
(nacionalne, evropske)
]]</f>
        <v>0</v>
      </c>
      <c r="G26" s="407">
        <f>+Sklop13[[#Totals],[Preračunana masa/volumen/kos na enoto kg]]</f>
        <v>13702.150000000001</v>
      </c>
      <c r="H26" s="327"/>
      <c r="I26" s="328">
        <f>+Sklop13[[#Totals],[Živila iz shem kakovosti (kg)]]</f>
        <v>192</v>
      </c>
    </row>
    <row r="27" spans="1:9" s="115" customFormat="1" ht="17.25" customHeight="1">
      <c r="A27" s="413" t="s">
        <v>150</v>
      </c>
      <c r="B27" s="418" t="s">
        <v>213</v>
      </c>
      <c r="C27" s="419">
        <f>+Sklop14[[#Totals],[Vrednost za okvirno količino (EUR) brez DDV]]</f>
        <v>0</v>
      </c>
      <c r="D27" s="419">
        <f t="shared" si="0"/>
        <v>0</v>
      </c>
      <c r="E27" s="419">
        <f>+Sklop14[[#Totals],[Vrednost za okvirno količino (EUR) z DDV]]</f>
        <v>0</v>
      </c>
      <c r="F27" s="420">
        <f>+Sklop14[[#Totals],[Shema kakovosti
(nacionalne, evropske)
]]</f>
        <v>0</v>
      </c>
      <c r="G27" s="408">
        <f>+Sklop14[[#Totals],[Preračunana masa/volumen/kos na enoto kg]]</f>
        <v>667.99999999999989</v>
      </c>
      <c r="H27" s="329"/>
      <c r="I27" s="330">
        <f>+Sklop14[[#Totals],[Živila iz shem kakovosti (kg)]]</f>
        <v>17</v>
      </c>
    </row>
    <row r="28" spans="1:9" s="115" customFormat="1" ht="17.25" customHeight="1">
      <c r="A28" s="413" t="s">
        <v>151</v>
      </c>
      <c r="B28" s="421" t="s">
        <v>214</v>
      </c>
      <c r="C28" s="419">
        <f>+Sklop15[[#Totals],[Vrednost za okvirno količino (EUR) brez DDV]]</f>
        <v>0</v>
      </c>
      <c r="D28" s="419">
        <f t="shared" si="0"/>
        <v>0</v>
      </c>
      <c r="E28" s="419">
        <f>+Sklop15[[#Totals],[Vrednost za okvirno količino (EUR) z DDV]]</f>
        <v>0</v>
      </c>
      <c r="F28" s="420">
        <f>+Sklop15[[#Totals],[Shema kakovosti
(nacionalne, evropske)
]]</f>
        <v>0</v>
      </c>
      <c r="G28" s="408">
        <f>+Sklop15[[#Totals],[Preračunana masa/volumen/kos na enoto kg]]</f>
        <v>115.79999999999998</v>
      </c>
      <c r="H28" s="329"/>
      <c r="I28" s="330">
        <f>+Sklop15[[#Totals],[Živila iz shem kakovosti (kg)]]</f>
        <v>7.4749999999999996</v>
      </c>
    </row>
    <row r="29" spans="1:9" s="115" customFormat="1" ht="17.25" customHeight="1">
      <c r="A29" s="312" t="s">
        <v>152</v>
      </c>
      <c r="B29" s="312" t="s">
        <v>215</v>
      </c>
      <c r="C29" s="387">
        <f>+Sklop16[[#Totals],[Vrednost za okvirno količino (EUR) brez DDV]]</f>
        <v>0</v>
      </c>
      <c r="D29" s="387">
        <f t="shared" si="0"/>
        <v>0</v>
      </c>
      <c r="E29" s="387">
        <f>+Sklop16[[#Totals],[Vrednost za okvirno količino (EUR) z DDV]]</f>
        <v>0</v>
      </c>
      <c r="F29" s="422">
        <f>+Sklop16[[#Totals],[Shema kakovosti
(nacionalne, evropske)
]]</f>
        <v>0</v>
      </c>
      <c r="G29" s="409">
        <f>+Sklop16[[#Totals],[Preračunana masa/volumen/kos na enoto kg]]</f>
        <v>1680</v>
      </c>
      <c r="H29" s="331">
        <f t="shared" ref="H29:H34" si="1">+G29</f>
        <v>1680</v>
      </c>
      <c r="I29" s="332">
        <f>+Sklop16[[#Totals],[Živila iz shem kakovosti (kg)]]</f>
        <v>0</v>
      </c>
    </row>
    <row r="30" spans="1:9" s="115" customFormat="1" ht="17.25" customHeight="1">
      <c r="A30" s="312" t="s">
        <v>758</v>
      </c>
      <c r="B30" s="312" t="s">
        <v>757</v>
      </c>
      <c r="C30" s="387">
        <f>+Sklop17[[#Totals],[Vrednost za okvirno količino (EUR) brez DDV]]</f>
        <v>0</v>
      </c>
      <c r="D30" s="387">
        <f t="shared" ref="D30" si="2">+E30-C30</f>
        <v>0</v>
      </c>
      <c r="E30" s="387">
        <f>+Sklop17[[#Totals],[Vrednost za okvirno količino (EUR) z DDV]]</f>
        <v>0</v>
      </c>
      <c r="F30" s="422">
        <f>+Sklop17[[#Totals],[Shema kakovosti
(nacionalne, evropske)
]]</f>
        <v>0</v>
      </c>
      <c r="G30" s="409">
        <f>+Sklop17[[#Totals],[Preračunana masa/volumen/kos na enoto kg]]</f>
        <v>610</v>
      </c>
      <c r="H30" s="331">
        <f t="shared" ref="H30" si="3">+G30</f>
        <v>610</v>
      </c>
      <c r="I30" s="332">
        <f>+Sklop17[[#Totals],[Živila iz shem kakovosti (kg)]]</f>
        <v>150</v>
      </c>
    </row>
    <row r="31" spans="1:9" s="115" customFormat="1" ht="17.25" customHeight="1">
      <c r="A31" s="312" t="s">
        <v>759</v>
      </c>
      <c r="B31" s="312" t="s">
        <v>216</v>
      </c>
      <c r="C31" s="387">
        <f>+Sklop18[[#Totals],[Vrednost za okvirno količino (EUR) brez DDV]]</f>
        <v>0</v>
      </c>
      <c r="D31" s="387">
        <f>+E31-C31</f>
        <v>0</v>
      </c>
      <c r="E31" s="387">
        <f>+Sklop18[[#Totals],[Vrednost za okvirno količino (EUR) z DDV]]</f>
        <v>0</v>
      </c>
      <c r="F31" s="422">
        <f>+Sklop18[[#Totals],[Shema kakovosti
(nacionalne, evropske)
]]</f>
        <v>0</v>
      </c>
      <c r="G31" s="409">
        <f>+Sklop18[[#Totals],[Preračunana masa/volumen/kos na enoto kg]]</f>
        <v>1720</v>
      </c>
      <c r="H31" s="331">
        <f t="shared" si="1"/>
        <v>1720</v>
      </c>
      <c r="I31" s="332">
        <f>+Sklop18[[#Totals],[Živila iz shem kakovosti (kg)]]</f>
        <v>0</v>
      </c>
    </row>
    <row r="32" spans="1:9" s="115" customFormat="1" ht="17.25" customHeight="1">
      <c r="A32" s="312" t="s">
        <v>760</v>
      </c>
      <c r="B32" s="312" t="s">
        <v>217</v>
      </c>
      <c r="C32" s="387">
        <f>+Sklop19[[#Totals],[Vrednost za okvirno količino (EUR) brez DDV]]</f>
        <v>0</v>
      </c>
      <c r="D32" s="387">
        <f>+E32-C32</f>
        <v>0</v>
      </c>
      <c r="E32" s="387">
        <f>+Sklop19[[#Totals],[Vrednost za okvirno količino (EUR) z DDV]]</f>
        <v>0</v>
      </c>
      <c r="F32" s="422">
        <f>+Sklop19[[#Totals],[Shema kakovosti
(nacionalne, evropske)
]]</f>
        <v>0</v>
      </c>
      <c r="G32" s="409">
        <f>+Sklop19[[#Totals],[Preračunana masa/volumen/kos na enoto kg]]</f>
        <v>590</v>
      </c>
      <c r="H32" s="331">
        <f t="shared" si="1"/>
        <v>590</v>
      </c>
      <c r="I32" s="332">
        <f>+Sklop19[[#Totals],[Živila iz shem kakovosti (kg)]]</f>
        <v>0</v>
      </c>
    </row>
    <row r="33" spans="1:9" s="115" customFormat="1" ht="17.25" customHeight="1">
      <c r="A33" s="312" t="s">
        <v>761</v>
      </c>
      <c r="B33" s="312" t="s">
        <v>218</v>
      </c>
      <c r="C33" s="387">
        <f>+Sklop20[[#Totals],[Vrednost za okvirno količino (EUR) brez DDV]]</f>
        <v>0</v>
      </c>
      <c r="D33" s="387">
        <f>+E33-C33</f>
        <v>0</v>
      </c>
      <c r="E33" s="387">
        <f>+Sklop20[[#Totals],[Vrednost za okvirno količino (EUR) z DDV]]</f>
        <v>0</v>
      </c>
      <c r="F33" s="422">
        <f>+Sklop20[[#Totals],[Shema kakovosti
(nacionalne, evropske)
]]</f>
        <v>0</v>
      </c>
      <c r="G33" s="410">
        <f>+Sklop20[[#Totals],[Preračunana masa/volumen/kos na enoto kg]]</f>
        <v>8062</v>
      </c>
      <c r="H33" s="333">
        <f t="shared" si="1"/>
        <v>8062</v>
      </c>
      <c r="I33" s="334">
        <f>+Sklop20[[#Totals],[Živila iz shem kakovosti (kg)]]</f>
        <v>0</v>
      </c>
    </row>
    <row r="34" spans="1:9" s="115" customFormat="1" ht="17.25" customHeight="1">
      <c r="A34" s="312" t="s">
        <v>762</v>
      </c>
      <c r="B34" s="312" t="s">
        <v>219</v>
      </c>
      <c r="C34" s="387">
        <f>+Sklop21[[#Totals],[Vrednost za okvirno količino (EUR) brez DDV]]</f>
        <v>0</v>
      </c>
      <c r="D34" s="387">
        <f t="shared" ref="D34" si="4">+E34-C34</f>
        <v>0</v>
      </c>
      <c r="E34" s="387">
        <f>+Sklop21[[#Totals],[Vrednost za okvirno količino (EUR) z DDV]]</f>
        <v>0</v>
      </c>
      <c r="F34" s="422">
        <f>+Sklop21[[#Totals],[Shema kakovosti
(nacionalne, evropske)
]]</f>
        <v>0</v>
      </c>
      <c r="G34" s="410">
        <f>+Sklop21[[#Totals],[Preračunana masa/volumen/kos na enoto kg]]</f>
        <v>4060</v>
      </c>
      <c r="H34" s="333">
        <f t="shared" si="1"/>
        <v>4060</v>
      </c>
      <c r="I34" s="334">
        <f>+Sklop21[[#Totals],[Živila iz shem kakovosti (kg)]]</f>
        <v>0</v>
      </c>
    </row>
    <row r="35" spans="1:9" s="115" customFormat="1" ht="17.25" customHeight="1">
      <c r="A35" s="312" t="s">
        <v>763</v>
      </c>
      <c r="B35" s="312" t="s">
        <v>766</v>
      </c>
      <c r="C35" s="387">
        <f>+Sklop22[[#Totals],[Vrednost za okvirno količino (EUR) brez DDV]]</f>
        <v>0</v>
      </c>
      <c r="D35" s="387">
        <f t="shared" ref="D35:D36" si="5">+E35-C35</f>
        <v>0</v>
      </c>
      <c r="E35" s="387">
        <f>+Sklop22[[#Totals],[Vrednost za okvirno količino (EUR) z DDV]]</f>
        <v>0</v>
      </c>
      <c r="F35" s="422">
        <f>+Sklop22[[#Totals],[Shema kakovosti
(nacionalne, evropske)
]]</f>
        <v>0</v>
      </c>
      <c r="G35" s="410">
        <f>+Sklop22[[#Totals],[Preračunana masa/volumen/kos na enoto kg]]</f>
        <v>265</v>
      </c>
      <c r="H35" s="333">
        <f t="shared" ref="H35:H36" si="6">+G35</f>
        <v>265</v>
      </c>
      <c r="I35" s="334">
        <f>+Sklop22[[#Totals],[Živila iz shem kakovosti (kg)]]</f>
        <v>0</v>
      </c>
    </row>
    <row r="36" spans="1:9" s="115" customFormat="1" ht="17.25" customHeight="1">
      <c r="A36" s="312" t="s">
        <v>764</v>
      </c>
      <c r="B36" s="312" t="s">
        <v>765</v>
      </c>
      <c r="C36" s="387">
        <f>+Sklop23[[#Totals],[Vrednost za okvirno količino (EUR) brez DDV]]</f>
        <v>0</v>
      </c>
      <c r="D36" s="387">
        <f t="shared" si="5"/>
        <v>0</v>
      </c>
      <c r="E36" s="387">
        <f>+Sklop23[[#Totals],[Vrednost za okvirno količino (EUR) z DDV]]</f>
        <v>0</v>
      </c>
      <c r="F36" s="422">
        <f>+Sklop23[[#Totals],[Shema kakovosti
(nacionalne, evropske)
]]</f>
        <v>0</v>
      </c>
      <c r="G36" s="410">
        <f>+Sklop23[[#Totals],[Preračunana masa/volumen/kos na enoto kg]]</f>
        <v>830</v>
      </c>
      <c r="H36" s="333">
        <f t="shared" si="6"/>
        <v>830</v>
      </c>
      <c r="I36" s="334">
        <f>+Sklop23[[#Totals],[Živila iz shem kakovosti (kg)]]</f>
        <v>0</v>
      </c>
    </row>
    <row r="37" spans="1:9" s="20" customFormat="1" ht="18" customHeight="1">
      <c r="A37" s="460" t="s">
        <v>122</v>
      </c>
      <c r="B37" s="460"/>
      <c r="C37" s="423">
        <f>SUM(C14:C36)</f>
        <v>0</v>
      </c>
      <c r="D37" s="423">
        <f>SUM(D14:D36)</f>
        <v>0</v>
      </c>
      <c r="E37" s="423">
        <f>SUM(E14:E36)</f>
        <v>0</v>
      </c>
      <c r="F37" s="423"/>
      <c r="G37" s="411">
        <f>SUM(G14:G36)</f>
        <v>142564.17499999999</v>
      </c>
      <c r="H37" s="335">
        <f>SUM(H14:H36)</f>
        <v>17817</v>
      </c>
      <c r="I37" s="336">
        <f>SUM(I14:I36)</f>
        <v>19030.074999999997</v>
      </c>
    </row>
    <row r="38" spans="1:9" ht="23.25" customHeight="1">
      <c r="G38" s="337" t="s">
        <v>172</v>
      </c>
      <c r="H38" s="390">
        <f>+H37/G37*100</f>
        <v>12.497529621309141</v>
      </c>
      <c r="I38" s="391">
        <f>+I37/G37*100</f>
        <v>13.348427120628306</v>
      </c>
    </row>
    <row r="39" spans="1:9" ht="23.25" customHeight="1" thickBot="1">
      <c r="G39" s="338" t="s">
        <v>179</v>
      </c>
      <c r="H39" s="388">
        <v>0.12</v>
      </c>
      <c r="I39" s="389">
        <v>0.2</v>
      </c>
    </row>
    <row r="40" spans="1:9" ht="23.25" customHeight="1"/>
  </sheetData>
  <mergeCells count="5">
    <mergeCell ref="B11:F11"/>
    <mergeCell ref="G12:I12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  <ignoredErrors>
    <ignoredError sqref="I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7"/>
  <sheetViews>
    <sheetView topLeftCell="A59" zoomScale="90" zoomScaleNormal="90" zoomScaleSheetLayoutView="100" workbookViewId="0">
      <selection activeCell="D86" sqref="D8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221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222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223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223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223"/>
      <c r="U12" s="7"/>
    </row>
    <row r="13" spans="1:21" s="12" customFormat="1" ht="21" customHeight="1">
      <c r="B13" s="464" t="str">
        <f>+'Ponudbeni pred_rekapitulacija'!B14</f>
        <v>MLEKO IN MLEČNI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03" t="s">
        <v>1</v>
      </c>
      <c r="B16" s="204" t="s">
        <v>220</v>
      </c>
      <c r="C16" s="163">
        <v>150</v>
      </c>
      <c r="D16" s="163" t="s">
        <v>111</v>
      </c>
      <c r="E16" s="164" t="s">
        <v>193</v>
      </c>
      <c r="F16" s="165">
        <v>800</v>
      </c>
      <c r="G16" s="166" t="s">
        <v>198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6" s="80">
        <f>IF(Sklop1[[#This Row],[ZAHTEVANA SHEMA KAKOVOSTI]]&lt;&gt;"",Sklop1[[#This Row],[Preračunana masa/volumen/kos na enoto kg]],"")</f>
        <v>120</v>
      </c>
      <c r="J16" s="88"/>
      <c r="K16" s="81"/>
      <c r="L16" s="81"/>
      <c r="M16" s="137"/>
      <c r="N16" s="138"/>
      <c r="O16" s="138"/>
      <c r="P16" s="90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3"/>
    </row>
    <row r="17" spans="1:21" s="55" customFormat="1" ht="12">
      <c r="A17" s="203" t="s">
        <v>3</v>
      </c>
      <c r="B17" s="204" t="s">
        <v>220</v>
      </c>
      <c r="C17" s="163">
        <v>1</v>
      </c>
      <c r="D17" s="163" t="s">
        <v>0</v>
      </c>
      <c r="E17" s="164" t="s">
        <v>193</v>
      </c>
      <c r="F17" s="165">
        <v>250</v>
      </c>
      <c r="G17" s="166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" s="80">
        <f>IF(Sklop1[[#This Row],[ZAHTEVANA SHEMA KAKOVOSTI]]&lt;&gt;"",Sklop1[[#This Row],[Preračunana masa/volumen/kos na enoto kg]],"")</f>
        <v>250</v>
      </c>
      <c r="J17" s="89"/>
      <c r="K17" s="86"/>
      <c r="L17" s="86"/>
      <c r="M17" s="137"/>
      <c r="N17" s="140"/>
      <c r="O17" s="138"/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5" customFormat="1" ht="24">
      <c r="A18" s="203" t="s">
        <v>4</v>
      </c>
      <c r="B18" s="204" t="s">
        <v>767</v>
      </c>
      <c r="C18" s="163">
        <v>150</v>
      </c>
      <c r="D18" s="163" t="s">
        <v>111</v>
      </c>
      <c r="E18" s="164" t="s">
        <v>193</v>
      </c>
      <c r="F18" s="165">
        <v>350</v>
      </c>
      <c r="G18" s="166" t="s">
        <v>198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52.5</v>
      </c>
      <c r="I18" s="80">
        <f>IF(Sklop1[[#This Row],[ZAHTEVANA SHEMA KAKOVOSTI]]&lt;&gt;"",Sklop1[[#This Row],[Preračunana masa/volumen/kos na enoto kg]],"")</f>
        <v>52.5</v>
      </c>
      <c r="J18" s="89"/>
      <c r="K18" s="86"/>
      <c r="L18" s="86"/>
      <c r="M18" s="137"/>
      <c r="N18" s="140"/>
      <c r="O18" s="138"/>
      <c r="P18" s="92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4"/>
    </row>
    <row r="19" spans="1:21" s="55" customFormat="1" ht="12">
      <c r="A19" s="203" t="s">
        <v>5</v>
      </c>
      <c r="B19" s="204" t="s">
        <v>221</v>
      </c>
      <c r="C19" s="163">
        <v>1</v>
      </c>
      <c r="D19" s="163" t="s">
        <v>74</v>
      </c>
      <c r="E19" s="164" t="s">
        <v>193</v>
      </c>
      <c r="F19" s="165">
        <v>300</v>
      </c>
      <c r="G19" s="166" t="s">
        <v>74</v>
      </c>
      <c r="H1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116">
        <f>IF(Sklop1[[#This Row],[ZAHTEVANA SHEMA KAKOVOSTI]]&lt;&gt;"",Sklop1[[#This Row],[Preračunana masa/volumen/kos na enoto kg]],"")</f>
        <v>300</v>
      </c>
      <c r="J19" s="131"/>
      <c r="K19" s="132"/>
      <c r="L19" s="132"/>
      <c r="M19" s="133"/>
      <c r="N19" s="142"/>
      <c r="O19" s="142"/>
      <c r="P19" s="158"/>
      <c r="Q19" s="157">
        <f>+Sklop1[[#This Row],[cena/enota brez DDV v EUR]]*Sklop1[[#This Row],[Stopnja DDV (%)]]</f>
        <v>0</v>
      </c>
      <c r="R19" s="157">
        <f>+Sklop1[[#This Row],[cena/enota brez DDV v EUR]]+Sklop1[[#This Row],[Davek (EUR)]]</f>
        <v>0</v>
      </c>
      <c r="S19" s="157">
        <f>+Sklop1[[#This Row],[cena/enota brez DDV v EUR]]*Sklop1[[#This Row],[Okvirna količina]]</f>
        <v>0</v>
      </c>
      <c r="T19" s="134">
        <f>+Sklop1[[#This Row],[Končna cena/enoto mere (EUR) z DDV]]*Sklop1[[#This Row],[Okvirna količina]]</f>
        <v>0</v>
      </c>
      <c r="U19" s="135"/>
    </row>
    <row r="20" spans="1:21" s="55" customFormat="1" ht="12">
      <c r="A20" s="203" t="s">
        <v>6</v>
      </c>
      <c r="B20" s="204" t="s">
        <v>221</v>
      </c>
      <c r="C20" s="163">
        <v>180</v>
      </c>
      <c r="D20" s="163" t="s">
        <v>111</v>
      </c>
      <c r="E20" s="164" t="s">
        <v>193</v>
      </c>
      <c r="F20" s="165">
        <v>300</v>
      </c>
      <c r="G20" s="166" t="s">
        <v>198</v>
      </c>
      <c r="H2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20" s="116">
        <f>IF(Sklop1[[#This Row],[ZAHTEVANA SHEMA KAKOVOSTI]]&lt;&gt;"",Sklop1[[#This Row],[Preračunana masa/volumen/kos na enoto kg]],"")</f>
        <v>54</v>
      </c>
      <c r="J20" s="131"/>
      <c r="K20" s="132"/>
      <c r="L20" s="132"/>
      <c r="M20" s="133"/>
      <c r="N20" s="142"/>
      <c r="O20" s="142"/>
      <c r="P20" s="158"/>
      <c r="Q20" s="157">
        <f>+Sklop1[[#This Row],[cena/enota brez DDV v EUR]]*Sklop1[[#This Row],[Stopnja DDV (%)]]</f>
        <v>0</v>
      </c>
      <c r="R20" s="157">
        <f>+Sklop1[[#This Row],[cena/enota brez DDV v EUR]]+Sklop1[[#This Row],[Davek (EUR)]]</f>
        <v>0</v>
      </c>
      <c r="S20" s="157">
        <f>+Sklop1[[#This Row],[cena/enota brez DDV v EUR]]*Sklop1[[#This Row],[Okvirna količina]]</f>
        <v>0</v>
      </c>
      <c r="T20" s="134">
        <f>+Sklop1[[#This Row],[Končna cena/enoto mere (EUR) z DDV]]*Sklop1[[#This Row],[Okvirna količina]]</f>
        <v>0</v>
      </c>
      <c r="U20" s="135"/>
    </row>
    <row r="21" spans="1:21" s="55" customFormat="1" ht="24">
      <c r="A21" s="203" t="s">
        <v>7</v>
      </c>
      <c r="B21" s="204" t="s">
        <v>222</v>
      </c>
      <c r="C21" s="163">
        <v>500</v>
      </c>
      <c r="D21" s="163" t="s">
        <v>111</v>
      </c>
      <c r="E21" s="164" t="s">
        <v>193</v>
      </c>
      <c r="F21" s="165">
        <v>200</v>
      </c>
      <c r="G21" s="166" t="s">
        <v>198</v>
      </c>
      <c r="H2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16">
        <f>IF(Sklop1[[#This Row],[ZAHTEVANA SHEMA KAKOVOSTI]]&lt;&gt;"",Sklop1[[#This Row],[Preračunana masa/volumen/kos na enoto kg]],"")</f>
        <v>100</v>
      </c>
      <c r="J21" s="131"/>
      <c r="K21" s="132"/>
      <c r="L21" s="132"/>
      <c r="M21" s="133"/>
      <c r="N21" s="142"/>
      <c r="O21" s="142"/>
      <c r="P21" s="158"/>
      <c r="Q21" s="157">
        <f>+Sklop1[[#This Row],[cena/enota brez DDV v EUR]]*Sklop1[[#This Row],[Stopnja DDV (%)]]</f>
        <v>0</v>
      </c>
      <c r="R21" s="157">
        <f>+Sklop1[[#This Row],[cena/enota brez DDV v EUR]]+Sklop1[[#This Row],[Davek (EUR)]]</f>
        <v>0</v>
      </c>
      <c r="S21" s="157">
        <f>+Sklop1[[#This Row],[cena/enota brez DDV v EUR]]*Sklop1[[#This Row],[Okvirna količina]]</f>
        <v>0</v>
      </c>
      <c r="T21" s="134">
        <f>+Sklop1[[#This Row],[Končna cena/enoto mere (EUR) z DDV]]*Sklop1[[#This Row],[Okvirna količina]]</f>
        <v>0</v>
      </c>
      <c r="U21" s="135"/>
    </row>
    <row r="22" spans="1:21" s="55" customFormat="1" ht="12">
      <c r="A22" s="203" t="s">
        <v>8</v>
      </c>
      <c r="B22" s="204" t="s">
        <v>223</v>
      </c>
      <c r="C22" s="163">
        <v>1</v>
      </c>
      <c r="D22" s="163" t="s">
        <v>74</v>
      </c>
      <c r="E22" s="164" t="s">
        <v>193</v>
      </c>
      <c r="F22" s="165">
        <v>600</v>
      </c>
      <c r="G22" s="166" t="s">
        <v>74</v>
      </c>
      <c r="H2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116">
        <f>IF(Sklop1[[#This Row],[ZAHTEVANA SHEMA KAKOVOSTI]]&lt;&gt;"",Sklop1[[#This Row],[Preračunana masa/volumen/kos na enoto kg]],"")</f>
        <v>600</v>
      </c>
      <c r="J22" s="131"/>
      <c r="K22" s="132"/>
      <c r="L22" s="132"/>
      <c r="M22" s="133"/>
      <c r="N22" s="142"/>
      <c r="O22" s="142"/>
      <c r="P22" s="158"/>
      <c r="Q22" s="157">
        <f>+Sklop1[[#This Row],[cena/enota brez DDV v EUR]]*Sklop1[[#This Row],[Stopnja DDV (%)]]</f>
        <v>0</v>
      </c>
      <c r="R22" s="157">
        <f>+Sklop1[[#This Row],[cena/enota brez DDV v EUR]]+Sklop1[[#This Row],[Davek (EUR)]]</f>
        <v>0</v>
      </c>
      <c r="S22" s="157">
        <f>+Sklop1[[#This Row],[cena/enota brez DDV v EUR]]*Sklop1[[#This Row],[Okvirna količina]]</f>
        <v>0</v>
      </c>
      <c r="T22" s="134">
        <f>+Sklop1[[#This Row],[Končna cena/enoto mere (EUR) z DDV]]*Sklop1[[#This Row],[Okvirna količina]]</f>
        <v>0</v>
      </c>
      <c r="U22" s="135"/>
    </row>
    <row r="23" spans="1:21" s="55" customFormat="1" ht="12">
      <c r="A23" s="203" t="s">
        <v>9</v>
      </c>
      <c r="B23" s="204" t="s">
        <v>223</v>
      </c>
      <c r="C23" s="163">
        <v>150</v>
      </c>
      <c r="D23" s="163" t="s">
        <v>111</v>
      </c>
      <c r="E23" s="164" t="s">
        <v>193</v>
      </c>
      <c r="F23" s="165">
        <v>700</v>
      </c>
      <c r="G23" s="166" t="s">
        <v>198</v>
      </c>
      <c r="H2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23" s="116">
        <f>IF(Sklop1[[#This Row],[ZAHTEVANA SHEMA KAKOVOSTI]]&lt;&gt;"",Sklop1[[#This Row],[Preračunana masa/volumen/kos na enoto kg]],"")</f>
        <v>105</v>
      </c>
      <c r="J23" s="131"/>
      <c r="K23" s="132"/>
      <c r="L23" s="132"/>
      <c r="M23" s="133"/>
      <c r="N23" s="142"/>
      <c r="O23" s="142"/>
      <c r="P23" s="158"/>
      <c r="Q23" s="157">
        <f>+Sklop1[[#This Row],[cena/enota brez DDV v EUR]]*Sklop1[[#This Row],[Stopnja DDV (%)]]</f>
        <v>0</v>
      </c>
      <c r="R23" s="157">
        <f>+Sklop1[[#This Row],[cena/enota brez DDV v EUR]]+Sklop1[[#This Row],[Davek (EUR)]]</f>
        <v>0</v>
      </c>
      <c r="S23" s="157">
        <f>+Sklop1[[#This Row],[cena/enota brez DDV v EUR]]*Sklop1[[#This Row],[Okvirna količina]]</f>
        <v>0</v>
      </c>
      <c r="T23" s="134">
        <f>+Sklop1[[#This Row],[Končna cena/enoto mere (EUR) z DDV]]*Sklop1[[#This Row],[Okvirna količina]]</f>
        <v>0</v>
      </c>
      <c r="U23" s="135"/>
    </row>
    <row r="24" spans="1:21" s="55" customFormat="1" ht="12">
      <c r="A24" s="203" t="s">
        <v>10</v>
      </c>
      <c r="B24" s="204" t="s">
        <v>223</v>
      </c>
      <c r="C24" s="163">
        <v>250</v>
      </c>
      <c r="D24" s="167" t="s">
        <v>111</v>
      </c>
      <c r="E24" s="164" t="s">
        <v>193</v>
      </c>
      <c r="F24" s="165">
        <v>600</v>
      </c>
      <c r="G24" s="166" t="s">
        <v>198</v>
      </c>
      <c r="H2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116">
        <f>IF(Sklop1[[#This Row],[ZAHTEVANA SHEMA KAKOVOSTI]]&lt;&gt;"",Sklop1[[#This Row],[Preračunana masa/volumen/kos na enoto kg]],"")</f>
        <v>150</v>
      </c>
      <c r="J24" s="131"/>
      <c r="K24" s="132"/>
      <c r="L24" s="132"/>
      <c r="M24" s="133"/>
      <c r="N24" s="142"/>
      <c r="O24" s="142"/>
      <c r="P24" s="158"/>
      <c r="Q24" s="157">
        <f>+Sklop1[[#This Row],[cena/enota brez DDV v EUR]]*Sklop1[[#This Row],[Stopnja DDV (%)]]</f>
        <v>0</v>
      </c>
      <c r="R24" s="157">
        <f>+Sklop1[[#This Row],[cena/enota brez DDV v EUR]]+Sklop1[[#This Row],[Davek (EUR)]]</f>
        <v>0</v>
      </c>
      <c r="S24" s="157">
        <f>+Sklop1[[#This Row],[cena/enota brez DDV v EUR]]*Sklop1[[#This Row],[Okvirna količina]]</f>
        <v>0</v>
      </c>
      <c r="T24" s="134">
        <f>+Sklop1[[#This Row],[Končna cena/enoto mere (EUR) z DDV]]*Sklop1[[#This Row],[Okvirna količina]]</f>
        <v>0</v>
      </c>
      <c r="U24" s="135"/>
    </row>
    <row r="25" spans="1:21" s="55" customFormat="1" ht="24">
      <c r="A25" s="203" t="s">
        <v>11</v>
      </c>
      <c r="B25" s="204" t="s">
        <v>768</v>
      </c>
      <c r="C25" s="163">
        <v>150</v>
      </c>
      <c r="D25" s="167" t="s">
        <v>111</v>
      </c>
      <c r="E25" s="164" t="s">
        <v>193</v>
      </c>
      <c r="F25" s="165">
        <v>800</v>
      </c>
      <c r="G25" s="166" t="s">
        <v>198</v>
      </c>
      <c r="H2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5" s="116">
        <f>IF(Sklop1[[#This Row],[ZAHTEVANA SHEMA KAKOVOSTI]]&lt;&gt;"",Sklop1[[#This Row],[Preračunana masa/volumen/kos na enoto kg]],"")</f>
        <v>120</v>
      </c>
      <c r="J25" s="131"/>
      <c r="K25" s="132"/>
      <c r="L25" s="132"/>
      <c r="M25" s="133"/>
      <c r="N25" s="142"/>
      <c r="O25" s="142"/>
      <c r="P25" s="158"/>
      <c r="Q25" s="157">
        <f>+Sklop1[[#This Row],[cena/enota brez DDV v EUR]]*Sklop1[[#This Row],[Stopnja DDV (%)]]</f>
        <v>0</v>
      </c>
      <c r="R25" s="157">
        <f>+Sklop1[[#This Row],[cena/enota brez DDV v EUR]]+Sklop1[[#This Row],[Davek (EUR)]]</f>
        <v>0</v>
      </c>
      <c r="S25" s="157">
        <f>+Sklop1[[#This Row],[cena/enota brez DDV v EUR]]*Sklop1[[#This Row],[Okvirna količina]]</f>
        <v>0</v>
      </c>
      <c r="T25" s="134">
        <f>+Sklop1[[#This Row],[Končna cena/enoto mere (EUR) z DDV]]*Sklop1[[#This Row],[Okvirna količina]]</f>
        <v>0</v>
      </c>
      <c r="U25" s="135"/>
    </row>
    <row r="26" spans="1:21" s="55" customFormat="1" ht="24">
      <c r="A26" s="203" t="s">
        <v>12</v>
      </c>
      <c r="B26" s="204" t="s">
        <v>224</v>
      </c>
      <c r="C26" s="163">
        <v>1</v>
      </c>
      <c r="D26" s="167" t="s">
        <v>74</v>
      </c>
      <c r="E26" s="164" t="s">
        <v>193</v>
      </c>
      <c r="F26" s="165">
        <v>600</v>
      </c>
      <c r="G26" s="166" t="s">
        <v>74</v>
      </c>
      <c r="H2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116">
        <f>IF(Sklop1[[#This Row],[ZAHTEVANA SHEMA KAKOVOSTI]]&lt;&gt;"",Sklop1[[#This Row],[Preračunana masa/volumen/kos na enoto kg]],"")</f>
        <v>600</v>
      </c>
      <c r="J26" s="131"/>
      <c r="K26" s="132"/>
      <c r="L26" s="132"/>
      <c r="M26" s="133"/>
      <c r="N26" s="142"/>
      <c r="O26" s="142"/>
      <c r="P26" s="158"/>
      <c r="Q26" s="157">
        <f>+Sklop1[[#This Row],[cena/enota brez DDV v EUR]]*Sklop1[[#This Row],[Stopnja DDV (%)]]</f>
        <v>0</v>
      </c>
      <c r="R26" s="157">
        <f>+Sklop1[[#This Row],[cena/enota brez DDV v EUR]]+Sklop1[[#This Row],[Davek (EUR)]]</f>
        <v>0</v>
      </c>
      <c r="S26" s="157">
        <f>+Sklop1[[#This Row],[cena/enota brez DDV v EUR]]*Sklop1[[#This Row],[Okvirna količina]]</f>
        <v>0</v>
      </c>
      <c r="T26" s="134">
        <f>+Sklop1[[#This Row],[Končna cena/enoto mere (EUR) z DDV]]*Sklop1[[#This Row],[Okvirna količina]]</f>
        <v>0</v>
      </c>
      <c r="U26" s="135"/>
    </row>
    <row r="27" spans="1:21" s="55" customFormat="1" ht="24">
      <c r="A27" s="203" t="s">
        <v>13</v>
      </c>
      <c r="B27" s="204" t="s">
        <v>225</v>
      </c>
      <c r="C27" s="163">
        <v>140</v>
      </c>
      <c r="D27" s="167" t="s">
        <v>111</v>
      </c>
      <c r="E27" s="164" t="s">
        <v>193</v>
      </c>
      <c r="F27" s="165">
        <v>800</v>
      </c>
      <c r="G27" s="166" t="s">
        <v>198</v>
      </c>
      <c r="H2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27" s="116">
        <f>IF(Sklop1[[#This Row],[ZAHTEVANA SHEMA KAKOVOSTI]]&lt;&gt;"",Sklop1[[#This Row],[Preračunana masa/volumen/kos na enoto kg]],"")</f>
        <v>112.00000000000001</v>
      </c>
      <c r="J27" s="131"/>
      <c r="K27" s="132"/>
      <c r="L27" s="132"/>
      <c r="M27" s="133"/>
      <c r="N27" s="142"/>
      <c r="O27" s="142"/>
      <c r="P27" s="158"/>
      <c r="Q27" s="157">
        <f>+Sklop1[[#This Row],[cena/enota brez DDV v EUR]]*Sklop1[[#This Row],[Stopnja DDV (%)]]</f>
        <v>0</v>
      </c>
      <c r="R27" s="157">
        <f>+Sklop1[[#This Row],[cena/enota brez DDV v EUR]]+Sklop1[[#This Row],[Davek (EUR)]]</f>
        <v>0</v>
      </c>
      <c r="S27" s="157">
        <f>+Sklop1[[#This Row],[cena/enota brez DDV v EUR]]*Sklop1[[#This Row],[Okvirna količina]]</f>
        <v>0</v>
      </c>
      <c r="T27" s="134">
        <f>+Sklop1[[#This Row],[Končna cena/enoto mere (EUR) z DDV]]*Sklop1[[#This Row],[Okvirna količina]]</f>
        <v>0</v>
      </c>
      <c r="U27" s="135"/>
    </row>
    <row r="28" spans="1:21" s="55" customFormat="1" ht="36">
      <c r="A28" s="203" t="s">
        <v>14</v>
      </c>
      <c r="B28" s="204" t="s">
        <v>769</v>
      </c>
      <c r="C28" s="163">
        <v>150</v>
      </c>
      <c r="D28" s="167" t="s">
        <v>111</v>
      </c>
      <c r="E28" s="164" t="s">
        <v>193</v>
      </c>
      <c r="F28" s="165">
        <v>600</v>
      </c>
      <c r="G28" s="166" t="s">
        <v>198</v>
      </c>
      <c r="H2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8" s="116">
        <f>IF(Sklop1[[#This Row],[ZAHTEVANA SHEMA KAKOVOSTI]]&lt;&gt;"",Sklop1[[#This Row],[Preračunana masa/volumen/kos na enoto kg]],"")</f>
        <v>90</v>
      </c>
      <c r="J28" s="131"/>
      <c r="K28" s="132"/>
      <c r="L28" s="132"/>
      <c r="M28" s="133"/>
      <c r="N28" s="142"/>
      <c r="O28" s="142"/>
      <c r="P28" s="158"/>
      <c r="Q28" s="157">
        <f>+Sklop1[[#This Row],[cena/enota brez DDV v EUR]]*Sklop1[[#This Row],[Stopnja DDV (%)]]</f>
        <v>0</v>
      </c>
      <c r="R28" s="157">
        <f>+Sklop1[[#This Row],[cena/enota brez DDV v EUR]]+Sklop1[[#This Row],[Davek (EUR)]]</f>
        <v>0</v>
      </c>
      <c r="S28" s="157">
        <f>+Sklop1[[#This Row],[cena/enota brez DDV v EUR]]*Sklop1[[#This Row],[Okvirna količina]]</f>
        <v>0</v>
      </c>
      <c r="T28" s="134">
        <f>+Sklop1[[#This Row],[Končna cena/enoto mere (EUR) z DDV]]*Sklop1[[#This Row],[Okvirna količina]]</f>
        <v>0</v>
      </c>
      <c r="U28" s="135"/>
    </row>
    <row r="29" spans="1:21" s="55" customFormat="1" ht="24">
      <c r="A29" s="203" t="s">
        <v>15</v>
      </c>
      <c r="B29" s="204" t="s">
        <v>770</v>
      </c>
      <c r="C29" s="163">
        <v>250</v>
      </c>
      <c r="D29" s="167" t="s">
        <v>111</v>
      </c>
      <c r="E29" s="164"/>
      <c r="F29" s="165">
        <v>40</v>
      </c>
      <c r="G29" s="166" t="s">
        <v>198</v>
      </c>
      <c r="H2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116" t="str">
        <f>IF(Sklop1[[#This Row],[ZAHTEVANA SHEMA KAKOVOSTI]]&lt;&gt;"",Sklop1[[#This Row],[Preračunana masa/volumen/kos na enoto kg]],"")</f>
        <v/>
      </c>
      <c r="J29" s="131"/>
      <c r="K29" s="132"/>
      <c r="L29" s="132"/>
      <c r="M29" s="133"/>
      <c r="N29" s="142"/>
      <c r="O29" s="142"/>
      <c r="P29" s="158"/>
      <c r="Q29" s="157">
        <f>+Sklop1[[#This Row],[cena/enota brez DDV v EUR]]*Sklop1[[#This Row],[Stopnja DDV (%)]]</f>
        <v>0</v>
      </c>
      <c r="R29" s="157">
        <f>+Sklop1[[#This Row],[cena/enota brez DDV v EUR]]+Sklop1[[#This Row],[Davek (EUR)]]</f>
        <v>0</v>
      </c>
      <c r="S29" s="157">
        <f>+Sklop1[[#This Row],[cena/enota brez DDV v EUR]]*Sklop1[[#This Row],[Okvirna količina]]</f>
        <v>0</v>
      </c>
      <c r="T29" s="134">
        <f>+Sklop1[[#This Row],[Končna cena/enoto mere (EUR) z DDV]]*Sklop1[[#This Row],[Okvirna količina]]</f>
        <v>0</v>
      </c>
      <c r="U29" s="135"/>
    </row>
    <row r="30" spans="1:21" s="55" customFormat="1" ht="12">
      <c r="A30" s="203" t="s">
        <v>16</v>
      </c>
      <c r="B30" s="204" t="s">
        <v>226</v>
      </c>
      <c r="C30" s="163">
        <v>250</v>
      </c>
      <c r="D30" s="163" t="s">
        <v>111</v>
      </c>
      <c r="E30" s="164" t="s">
        <v>193</v>
      </c>
      <c r="F30" s="165">
        <v>2000</v>
      </c>
      <c r="G30" s="166" t="s">
        <v>198</v>
      </c>
      <c r="H3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0" s="116">
        <f>IF(Sklop1[[#This Row],[ZAHTEVANA SHEMA KAKOVOSTI]]&lt;&gt;"",Sklop1[[#This Row],[Preračunana masa/volumen/kos na enoto kg]],"")</f>
        <v>500</v>
      </c>
      <c r="J30" s="131"/>
      <c r="K30" s="132"/>
      <c r="L30" s="132"/>
      <c r="M30" s="133"/>
      <c r="N30" s="142"/>
      <c r="O30" s="142"/>
      <c r="P30" s="158"/>
      <c r="Q30" s="157">
        <f>+Sklop1[[#This Row],[cena/enota brez DDV v EUR]]*Sklop1[[#This Row],[Stopnja DDV (%)]]</f>
        <v>0</v>
      </c>
      <c r="R30" s="157">
        <f>+Sklop1[[#This Row],[cena/enota brez DDV v EUR]]+Sklop1[[#This Row],[Davek (EUR)]]</f>
        <v>0</v>
      </c>
      <c r="S30" s="157">
        <f>+Sklop1[[#This Row],[cena/enota brez DDV v EUR]]*Sklop1[[#This Row],[Okvirna količina]]</f>
        <v>0</v>
      </c>
      <c r="T30" s="134">
        <f>+Sklop1[[#This Row],[Končna cena/enoto mere (EUR) z DDV]]*Sklop1[[#This Row],[Okvirna količina]]</f>
        <v>0</v>
      </c>
      <c r="U30" s="135"/>
    </row>
    <row r="31" spans="1:21" s="55" customFormat="1" ht="12">
      <c r="A31" s="203" t="s">
        <v>17</v>
      </c>
      <c r="B31" s="204" t="s">
        <v>227</v>
      </c>
      <c r="C31" s="163">
        <v>20</v>
      </c>
      <c r="D31" s="163" t="s">
        <v>111</v>
      </c>
      <c r="E31" s="164"/>
      <c r="F31" s="165">
        <v>500</v>
      </c>
      <c r="G31" s="168" t="s">
        <v>198</v>
      </c>
      <c r="H3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116" t="str">
        <f>IF(Sklop1[[#This Row],[ZAHTEVANA SHEMA KAKOVOSTI]]&lt;&gt;"",Sklop1[[#This Row],[Preračunana masa/volumen/kos na enoto kg]],"")</f>
        <v/>
      </c>
      <c r="J31" s="131"/>
      <c r="K31" s="132"/>
      <c r="L31" s="132"/>
      <c r="M31" s="133"/>
      <c r="N31" s="142"/>
      <c r="O31" s="142"/>
      <c r="P31" s="158"/>
      <c r="Q31" s="157">
        <f>+Sklop1[[#This Row],[cena/enota brez DDV v EUR]]*Sklop1[[#This Row],[Stopnja DDV (%)]]</f>
        <v>0</v>
      </c>
      <c r="R31" s="157">
        <f>+Sklop1[[#This Row],[cena/enota brez DDV v EUR]]+Sklop1[[#This Row],[Davek (EUR)]]</f>
        <v>0</v>
      </c>
      <c r="S31" s="157">
        <f>+Sklop1[[#This Row],[cena/enota brez DDV v EUR]]*Sklop1[[#This Row],[Okvirna količina]]</f>
        <v>0</v>
      </c>
      <c r="T31" s="134">
        <f>+Sklop1[[#This Row],[Končna cena/enoto mere (EUR) z DDV]]*Sklop1[[#This Row],[Okvirna količina]]</f>
        <v>0</v>
      </c>
      <c r="U31" s="135"/>
    </row>
    <row r="32" spans="1:21" s="55" customFormat="1" ht="12">
      <c r="A32" s="203" t="s">
        <v>18</v>
      </c>
      <c r="B32" s="204" t="s">
        <v>228</v>
      </c>
      <c r="C32" s="163">
        <v>0.2</v>
      </c>
      <c r="D32" s="163" t="s">
        <v>74</v>
      </c>
      <c r="E32" s="164" t="s">
        <v>193</v>
      </c>
      <c r="F32" s="165">
        <v>200</v>
      </c>
      <c r="G32" s="168" t="s">
        <v>198</v>
      </c>
      <c r="H3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116">
        <f>IF(Sklop1[[#This Row],[ZAHTEVANA SHEMA KAKOVOSTI]]&lt;&gt;"",Sklop1[[#This Row],[Preračunana masa/volumen/kos na enoto kg]],"")</f>
        <v>40</v>
      </c>
      <c r="J32" s="131"/>
      <c r="K32" s="132"/>
      <c r="L32" s="132"/>
      <c r="M32" s="133"/>
      <c r="N32" s="142"/>
      <c r="O32" s="142"/>
      <c r="P32" s="158"/>
      <c r="Q32" s="157">
        <f>+Sklop1[[#This Row],[cena/enota brez DDV v EUR]]*Sklop1[[#This Row],[Stopnja DDV (%)]]</f>
        <v>0</v>
      </c>
      <c r="R32" s="157">
        <f>+Sklop1[[#This Row],[cena/enota brez DDV v EUR]]+Sklop1[[#This Row],[Davek (EUR)]]</f>
        <v>0</v>
      </c>
      <c r="S32" s="157">
        <f>+Sklop1[[#This Row],[cena/enota brez DDV v EUR]]*Sklop1[[#This Row],[Okvirna količina]]</f>
        <v>0</v>
      </c>
      <c r="T32" s="134">
        <f>+Sklop1[[#This Row],[Končna cena/enoto mere (EUR) z DDV]]*Sklop1[[#This Row],[Okvirna količina]]</f>
        <v>0</v>
      </c>
      <c r="U32" s="135"/>
    </row>
    <row r="33" spans="1:21" s="55" customFormat="1" ht="12">
      <c r="A33" s="203" t="s">
        <v>19</v>
      </c>
      <c r="B33" s="204" t="s">
        <v>228</v>
      </c>
      <c r="C33" s="163">
        <v>1</v>
      </c>
      <c r="D33" s="163" t="s">
        <v>74</v>
      </c>
      <c r="E33" s="164" t="s">
        <v>193</v>
      </c>
      <c r="F33" s="165">
        <v>30</v>
      </c>
      <c r="G33" s="168" t="s">
        <v>74</v>
      </c>
      <c r="H3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116">
        <f>IF(Sklop1[[#This Row],[ZAHTEVANA SHEMA KAKOVOSTI]]&lt;&gt;"",Sklop1[[#This Row],[Preračunana masa/volumen/kos na enoto kg]],"")</f>
        <v>30</v>
      </c>
      <c r="J33" s="131"/>
      <c r="K33" s="132"/>
      <c r="L33" s="132"/>
      <c r="M33" s="133"/>
      <c r="N33" s="142"/>
      <c r="O33" s="142"/>
      <c r="P33" s="158"/>
      <c r="Q33" s="157">
        <f>+Sklop1[[#This Row],[cena/enota brez DDV v EUR]]*Sklop1[[#This Row],[Stopnja DDV (%)]]</f>
        <v>0</v>
      </c>
      <c r="R33" s="157">
        <f>+Sklop1[[#This Row],[cena/enota brez DDV v EUR]]+Sklop1[[#This Row],[Davek (EUR)]]</f>
        <v>0</v>
      </c>
      <c r="S33" s="157">
        <f>+Sklop1[[#This Row],[cena/enota brez DDV v EUR]]*Sklop1[[#This Row],[Okvirna količina]]</f>
        <v>0</v>
      </c>
      <c r="T33" s="134">
        <f>+Sklop1[[#This Row],[Končna cena/enoto mere (EUR) z DDV]]*Sklop1[[#This Row],[Okvirna količina]]</f>
        <v>0</v>
      </c>
      <c r="U33" s="135"/>
    </row>
    <row r="34" spans="1:21" s="55" customFormat="1" ht="24">
      <c r="A34" s="203" t="s">
        <v>20</v>
      </c>
      <c r="B34" s="253" t="s">
        <v>771</v>
      </c>
      <c r="C34" s="254" t="s">
        <v>1143</v>
      </c>
      <c r="D34" s="255" t="s">
        <v>74</v>
      </c>
      <c r="E34" s="256" t="s">
        <v>193</v>
      </c>
      <c r="F34" s="257">
        <v>3500</v>
      </c>
      <c r="G34" s="166" t="s">
        <v>74</v>
      </c>
      <c r="H3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</v>
      </c>
      <c r="I34" s="195">
        <f>IF(Sklop1[[#This Row],[ZAHTEVANA SHEMA KAKOVOSTI]]&lt;&gt;"",Sklop1[[#This Row],[Preračunana masa/volumen/kos na enoto kg]],"")</f>
        <v>3500</v>
      </c>
      <c r="J34" s="196"/>
      <c r="K34" s="197"/>
      <c r="L34" s="197"/>
      <c r="M34" s="247"/>
      <c r="N34" s="248"/>
      <c r="O34" s="248"/>
      <c r="P34" s="249"/>
      <c r="Q34" s="250">
        <f>+Sklop1[[#This Row],[cena/enota brez DDV v EUR]]*Sklop1[[#This Row],[Stopnja DDV (%)]]</f>
        <v>0</v>
      </c>
      <c r="R34" s="250">
        <f>+Sklop1[[#This Row],[cena/enota brez DDV v EUR]]+Sklop1[[#This Row],[Davek (EUR)]]</f>
        <v>0</v>
      </c>
      <c r="S34" s="250">
        <f>+Sklop1[[#This Row],[cena/enota brez DDV v EUR]]*Sklop1[[#This Row],[Okvirna količina]]</f>
        <v>0</v>
      </c>
      <c r="T34" s="251">
        <f>+Sklop1[[#This Row],[Končna cena/enoto mere (EUR) z DDV]]*Sklop1[[#This Row],[Okvirna količina]]</f>
        <v>0</v>
      </c>
      <c r="U34" s="252"/>
    </row>
    <row r="35" spans="1:21" s="55" customFormat="1" ht="24">
      <c r="A35" s="203" t="s">
        <v>21</v>
      </c>
      <c r="B35" s="253" t="s">
        <v>772</v>
      </c>
      <c r="C35" s="254" t="s">
        <v>1143</v>
      </c>
      <c r="D35" s="255" t="s">
        <v>74</v>
      </c>
      <c r="E35" s="256" t="s">
        <v>193</v>
      </c>
      <c r="F35" s="257">
        <v>3500</v>
      </c>
      <c r="G35" s="166" t="s">
        <v>74</v>
      </c>
      <c r="H35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</v>
      </c>
      <c r="I35" s="195">
        <f>IF(Sklop1[[#This Row],[ZAHTEVANA SHEMA KAKOVOSTI]]&lt;&gt;"",Sklop1[[#This Row],[Preračunana masa/volumen/kos na enoto kg]],"")</f>
        <v>3500</v>
      </c>
      <c r="J35" s="196"/>
      <c r="K35" s="197"/>
      <c r="L35" s="197"/>
      <c r="M35" s="247"/>
      <c r="N35" s="248"/>
      <c r="O35" s="248"/>
      <c r="P35" s="249"/>
      <c r="Q35" s="250">
        <f>+Sklop1[[#This Row],[cena/enota brez DDV v EUR]]*Sklop1[[#This Row],[Stopnja DDV (%)]]</f>
        <v>0</v>
      </c>
      <c r="R35" s="250">
        <f>+Sklop1[[#This Row],[cena/enota brez DDV v EUR]]+Sklop1[[#This Row],[Davek (EUR)]]</f>
        <v>0</v>
      </c>
      <c r="S35" s="250">
        <f>+Sklop1[[#This Row],[cena/enota brez DDV v EUR]]*Sklop1[[#This Row],[Okvirna količina]]</f>
        <v>0</v>
      </c>
      <c r="T35" s="251">
        <f>+Sklop1[[#This Row],[Končna cena/enoto mere (EUR) z DDV]]*Sklop1[[#This Row],[Okvirna količina]]</f>
        <v>0</v>
      </c>
      <c r="U35" s="252"/>
    </row>
    <row r="36" spans="1:21" s="55" customFormat="1" ht="24">
      <c r="A36" s="203" t="s">
        <v>22</v>
      </c>
      <c r="B36" s="253" t="s">
        <v>229</v>
      </c>
      <c r="C36" s="254">
        <v>0.2</v>
      </c>
      <c r="D36" s="255" t="s">
        <v>74</v>
      </c>
      <c r="E36" s="256" t="s">
        <v>193</v>
      </c>
      <c r="F36" s="257">
        <v>50</v>
      </c>
      <c r="G36" s="166" t="s">
        <v>198</v>
      </c>
      <c r="H3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195">
        <f>IF(Sklop1[[#This Row],[ZAHTEVANA SHEMA KAKOVOSTI]]&lt;&gt;"",Sklop1[[#This Row],[Preračunana masa/volumen/kos na enoto kg]],"")</f>
        <v>10</v>
      </c>
      <c r="J36" s="196"/>
      <c r="K36" s="197"/>
      <c r="L36" s="197"/>
      <c r="M36" s="247"/>
      <c r="N36" s="248"/>
      <c r="O36" s="248"/>
      <c r="P36" s="249"/>
      <c r="Q36" s="250">
        <f>+Sklop1[[#This Row],[cena/enota brez DDV v EUR]]*Sklop1[[#This Row],[Stopnja DDV (%)]]</f>
        <v>0</v>
      </c>
      <c r="R36" s="250">
        <f>+Sklop1[[#This Row],[cena/enota brez DDV v EUR]]+Sklop1[[#This Row],[Davek (EUR)]]</f>
        <v>0</v>
      </c>
      <c r="S36" s="250">
        <f>+Sklop1[[#This Row],[cena/enota brez DDV v EUR]]*Sklop1[[#This Row],[Okvirna količina]]</f>
        <v>0</v>
      </c>
      <c r="T36" s="251">
        <f>+Sklop1[[#This Row],[Končna cena/enoto mere (EUR) z DDV]]*Sklop1[[#This Row],[Okvirna količina]]</f>
        <v>0</v>
      </c>
      <c r="U36" s="252"/>
    </row>
    <row r="37" spans="1:21" s="55" customFormat="1" ht="24">
      <c r="A37" s="203" t="s">
        <v>23</v>
      </c>
      <c r="B37" s="253" t="s">
        <v>229</v>
      </c>
      <c r="C37" s="254">
        <v>1</v>
      </c>
      <c r="D37" s="255" t="s">
        <v>74</v>
      </c>
      <c r="E37" s="256" t="s">
        <v>193</v>
      </c>
      <c r="F37" s="257">
        <v>250</v>
      </c>
      <c r="G37" s="166" t="s">
        <v>74</v>
      </c>
      <c r="H3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7" s="195">
        <f>IF(Sklop1[[#This Row],[ZAHTEVANA SHEMA KAKOVOSTI]]&lt;&gt;"",Sklop1[[#This Row],[Preračunana masa/volumen/kos na enoto kg]],"")</f>
        <v>250</v>
      </c>
      <c r="J37" s="196"/>
      <c r="K37" s="197"/>
      <c r="L37" s="197"/>
      <c r="M37" s="247"/>
      <c r="N37" s="248"/>
      <c r="O37" s="248"/>
      <c r="P37" s="249"/>
      <c r="Q37" s="250">
        <f>+Sklop1[[#This Row],[cena/enota brez DDV v EUR]]*Sklop1[[#This Row],[Stopnja DDV (%)]]</f>
        <v>0</v>
      </c>
      <c r="R37" s="250">
        <f>+Sklop1[[#This Row],[cena/enota brez DDV v EUR]]+Sklop1[[#This Row],[Davek (EUR)]]</f>
        <v>0</v>
      </c>
      <c r="S37" s="250">
        <f>+Sklop1[[#This Row],[cena/enota brez DDV v EUR]]*Sklop1[[#This Row],[Okvirna količina]]</f>
        <v>0</v>
      </c>
      <c r="T37" s="251">
        <f>+Sklop1[[#This Row],[Končna cena/enoto mere (EUR) z DDV]]*Sklop1[[#This Row],[Okvirna količina]]</f>
        <v>0</v>
      </c>
      <c r="U37" s="252"/>
    </row>
    <row r="38" spans="1:21" s="55" customFormat="1" ht="24">
      <c r="A38" s="203" t="s">
        <v>24</v>
      </c>
      <c r="B38" s="253" t="s">
        <v>773</v>
      </c>
      <c r="C38" s="254">
        <v>1</v>
      </c>
      <c r="D38" s="255" t="s">
        <v>74</v>
      </c>
      <c r="E38" s="256" t="s">
        <v>193</v>
      </c>
      <c r="F38" s="257">
        <v>50</v>
      </c>
      <c r="G38" s="166" t="s">
        <v>74</v>
      </c>
      <c r="H38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195">
        <f>IF(Sklop1[[#This Row],[ZAHTEVANA SHEMA KAKOVOSTI]]&lt;&gt;"",Sklop1[[#This Row],[Preračunana masa/volumen/kos na enoto kg]],"")</f>
        <v>50</v>
      </c>
      <c r="J38" s="196"/>
      <c r="K38" s="197"/>
      <c r="L38" s="197"/>
      <c r="M38" s="247"/>
      <c r="N38" s="248"/>
      <c r="O38" s="248"/>
      <c r="P38" s="249"/>
      <c r="Q38" s="250">
        <f>+Sklop1[[#This Row],[cena/enota brez DDV v EUR]]*Sklop1[[#This Row],[Stopnja DDV (%)]]</f>
        <v>0</v>
      </c>
      <c r="R38" s="250">
        <f>+Sklop1[[#This Row],[cena/enota brez DDV v EUR]]+Sklop1[[#This Row],[Davek (EUR)]]</f>
        <v>0</v>
      </c>
      <c r="S38" s="250">
        <f>+Sklop1[[#This Row],[cena/enota brez DDV v EUR]]*Sklop1[[#This Row],[Okvirna količina]]</f>
        <v>0</v>
      </c>
      <c r="T38" s="251">
        <f>+Sklop1[[#This Row],[Končna cena/enoto mere (EUR) z DDV]]*Sklop1[[#This Row],[Okvirna količina]]</f>
        <v>0</v>
      </c>
      <c r="U38" s="252"/>
    </row>
    <row r="39" spans="1:21" s="55" customFormat="1" ht="24">
      <c r="A39" s="203" t="s">
        <v>25</v>
      </c>
      <c r="B39" s="253" t="s">
        <v>231</v>
      </c>
      <c r="C39" s="254">
        <v>1</v>
      </c>
      <c r="D39" s="255" t="s">
        <v>74</v>
      </c>
      <c r="E39" s="256" t="s">
        <v>193</v>
      </c>
      <c r="F39" s="257">
        <v>300</v>
      </c>
      <c r="G39" s="166" t="s">
        <v>74</v>
      </c>
      <c r="H39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9" s="195">
        <f>IF(Sklop1[[#This Row],[ZAHTEVANA SHEMA KAKOVOSTI]]&lt;&gt;"",Sklop1[[#This Row],[Preračunana masa/volumen/kos na enoto kg]],"")</f>
        <v>300</v>
      </c>
      <c r="J39" s="196"/>
      <c r="K39" s="197"/>
      <c r="L39" s="197"/>
      <c r="M39" s="247"/>
      <c r="N39" s="248"/>
      <c r="O39" s="248"/>
      <c r="P39" s="249"/>
      <c r="Q39" s="250">
        <f>+Sklop1[[#This Row],[cena/enota brez DDV v EUR]]*Sklop1[[#This Row],[Stopnja DDV (%)]]</f>
        <v>0</v>
      </c>
      <c r="R39" s="250">
        <f>+Sklop1[[#This Row],[cena/enota brez DDV v EUR]]+Sklop1[[#This Row],[Davek (EUR)]]</f>
        <v>0</v>
      </c>
      <c r="S39" s="250">
        <f>+Sklop1[[#This Row],[cena/enota brez DDV v EUR]]*Sklop1[[#This Row],[Okvirna količina]]</f>
        <v>0</v>
      </c>
      <c r="T39" s="251">
        <f>+Sklop1[[#This Row],[Končna cena/enoto mere (EUR) z DDV]]*Sklop1[[#This Row],[Okvirna količina]]</f>
        <v>0</v>
      </c>
      <c r="U39" s="252"/>
    </row>
    <row r="40" spans="1:21" s="55" customFormat="1" ht="24">
      <c r="A40" s="203" t="s">
        <v>26</v>
      </c>
      <c r="B40" s="253" t="s">
        <v>230</v>
      </c>
      <c r="C40" s="254">
        <v>0.2</v>
      </c>
      <c r="D40" s="255" t="s">
        <v>74</v>
      </c>
      <c r="E40" s="256" t="s">
        <v>193</v>
      </c>
      <c r="F40" s="257">
        <v>300</v>
      </c>
      <c r="G40" s="166" t="s">
        <v>198</v>
      </c>
      <c r="H40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0" s="195">
        <f>IF(Sklop1[[#This Row],[ZAHTEVANA SHEMA KAKOVOSTI]]&lt;&gt;"",Sklop1[[#This Row],[Preračunana masa/volumen/kos na enoto kg]],"")</f>
        <v>60</v>
      </c>
      <c r="J40" s="196"/>
      <c r="K40" s="197"/>
      <c r="L40" s="197"/>
      <c r="M40" s="247"/>
      <c r="N40" s="248"/>
      <c r="O40" s="248"/>
      <c r="P40" s="249"/>
      <c r="Q40" s="250">
        <f>+Sklop1[[#This Row],[cena/enota brez DDV v EUR]]*Sklop1[[#This Row],[Stopnja DDV (%)]]</f>
        <v>0</v>
      </c>
      <c r="R40" s="250">
        <f>+Sklop1[[#This Row],[cena/enota brez DDV v EUR]]+Sklop1[[#This Row],[Davek (EUR)]]</f>
        <v>0</v>
      </c>
      <c r="S40" s="250">
        <f>+Sklop1[[#This Row],[cena/enota brez DDV v EUR]]*Sklop1[[#This Row],[Okvirna količina]]</f>
        <v>0</v>
      </c>
      <c r="T40" s="251">
        <f>+Sklop1[[#This Row],[Končna cena/enoto mere (EUR) z DDV]]*Sklop1[[#This Row],[Okvirna količina]]</f>
        <v>0</v>
      </c>
      <c r="U40" s="252"/>
    </row>
    <row r="41" spans="1:21" s="55" customFormat="1" ht="24">
      <c r="A41" s="203" t="s">
        <v>27</v>
      </c>
      <c r="B41" s="253" t="s">
        <v>230</v>
      </c>
      <c r="C41" s="254">
        <v>1</v>
      </c>
      <c r="D41" s="255" t="s">
        <v>74</v>
      </c>
      <c r="E41" s="256" t="s">
        <v>193</v>
      </c>
      <c r="F41" s="257">
        <v>500</v>
      </c>
      <c r="G41" s="166" t="s">
        <v>74</v>
      </c>
      <c r="H41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195">
        <f>IF(Sklop1[[#This Row],[ZAHTEVANA SHEMA KAKOVOSTI]]&lt;&gt;"",Sklop1[[#This Row],[Preračunana masa/volumen/kos na enoto kg]],"")</f>
        <v>500</v>
      </c>
      <c r="J41" s="196"/>
      <c r="K41" s="197"/>
      <c r="L41" s="197"/>
      <c r="M41" s="247"/>
      <c r="N41" s="248"/>
      <c r="O41" s="248"/>
      <c r="P41" s="249"/>
      <c r="Q41" s="250">
        <f>+Sklop1[[#This Row],[cena/enota brez DDV v EUR]]*Sklop1[[#This Row],[Stopnja DDV (%)]]</f>
        <v>0</v>
      </c>
      <c r="R41" s="250">
        <f>+Sklop1[[#This Row],[cena/enota brez DDV v EUR]]+Sklop1[[#This Row],[Davek (EUR)]]</f>
        <v>0</v>
      </c>
      <c r="S41" s="250">
        <f>+Sklop1[[#This Row],[cena/enota brez DDV v EUR]]*Sklop1[[#This Row],[Okvirna količina]]</f>
        <v>0</v>
      </c>
      <c r="T41" s="251">
        <f>+Sklop1[[#This Row],[Končna cena/enoto mere (EUR) z DDV]]*Sklop1[[#This Row],[Okvirna količina]]</f>
        <v>0</v>
      </c>
      <c r="U41" s="252"/>
    </row>
    <row r="42" spans="1:21" s="55" customFormat="1" ht="24">
      <c r="A42" s="203" t="s">
        <v>28</v>
      </c>
      <c r="B42" s="253" t="s">
        <v>232</v>
      </c>
      <c r="C42" s="254">
        <v>3</v>
      </c>
      <c r="D42" s="255" t="s">
        <v>0</v>
      </c>
      <c r="E42" s="256" t="s">
        <v>193</v>
      </c>
      <c r="F42" s="257">
        <v>5</v>
      </c>
      <c r="G42" s="166" t="s">
        <v>198</v>
      </c>
      <c r="H42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2" s="195">
        <f>IF(Sklop1[[#This Row],[ZAHTEVANA SHEMA KAKOVOSTI]]&lt;&gt;"",Sklop1[[#This Row],[Preračunana masa/volumen/kos na enoto kg]],"")</f>
        <v>15</v>
      </c>
      <c r="J42" s="196"/>
      <c r="K42" s="197"/>
      <c r="L42" s="197"/>
      <c r="M42" s="247"/>
      <c r="N42" s="248"/>
      <c r="O42" s="248"/>
      <c r="P42" s="249"/>
      <c r="Q42" s="250">
        <f>+Sklop1[[#This Row],[cena/enota brez DDV v EUR]]*Sklop1[[#This Row],[Stopnja DDV (%)]]</f>
        <v>0</v>
      </c>
      <c r="R42" s="250">
        <f>+Sklop1[[#This Row],[cena/enota brez DDV v EUR]]+Sklop1[[#This Row],[Davek (EUR)]]</f>
        <v>0</v>
      </c>
      <c r="S42" s="250">
        <f>+Sklop1[[#This Row],[cena/enota brez DDV v EUR]]*Sklop1[[#This Row],[Okvirna količina]]</f>
        <v>0</v>
      </c>
      <c r="T42" s="251">
        <f>+Sklop1[[#This Row],[Končna cena/enoto mere (EUR) z DDV]]*Sklop1[[#This Row],[Okvirna količina]]</f>
        <v>0</v>
      </c>
      <c r="U42" s="252"/>
    </row>
    <row r="43" spans="1:21" s="55" customFormat="1" ht="24">
      <c r="A43" s="203" t="s">
        <v>29</v>
      </c>
      <c r="B43" s="253" t="s">
        <v>232</v>
      </c>
      <c r="C43" s="254">
        <v>140</v>
      </c>
      <c r="D43" s="255" t="s">
        <v>111</v>
      </c>
      <c r="E43" s="256" t="s">
        <v>193</v>
      </c>
      <c r="F43" s="257">
        <v>200</v>
      </c>
      <c r="G43" s="166" t="s">
        <v>198</v>
      </c>
      <c r="H4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43" s="195">
        <f>IF(Sklop1[[#This Row],[ZAHTEVANA SHEMA KAKOVOSTI]]&lt;&gt;"",Sklop1[[#This Row],[Preračunana masa/volumen/kos na enoto kg]],"")</f>
        <v>28.000000000000004</v>
      </c>
      <c r="J43" s="196"/>
      <c r="K43" s="197"/>
      <c r="L43" s="197"/>
      <c r="M43" s="247"/>
      <c r="N43" s="248"/>
      <c r="O43" s="248"/>
      <c r="P43" s="249"/>
      <c r="Q43" s="250">
        <f>+Sklop1[[#This Row],[cena/enota brez DDV v EUR]]*Sklop1[[#This Row],[Stopnja DDV (%)]]</f>
        <v>0</v>
      </c>
      <c r="R43" s="250">
        <f>+Sklop1[[#This Row],[cena/enota brez DDV v EUR]]+Sklop1[[#This Row],[Davek (EUR)]]</f>
        <v>0</v>
      </c>
      <c r="S43" s="250">
        <f>+Sklop1[[#This Row],[cena/enota brez DDV v EUR]]*Sklop1[[#This Row],[Okvirna količina]]</f>
        <v>0</v>
      </c>
      <c r="T43" s="251">
        <f>+Sklop1[[#This Row],[Končna cena/enoto mere (EUR) z DDV]]*Sklop1[[#This Row],[Okvirna količina]]</f>
        <v>0</v>
      </c>
      <c r="U43" s="252"/>
    </row>
    <row r="44" spans="1:21" s="55" customFormat="1" ht="24">
      <c r="A44" s="203" t="s">
        <v>30</v>
      </c>
      <c r="B44" s="253" t="s">
        <v>774</v>
      </c>
      <c r="C44" s="254">
        <v>140</v>
      </c>
      <c r="D44" s="255" t="s">
        <v>111</v>
      </c>
      <c r="E44" s="256" t="s">
        <v>193</v>
      </c>
      <c r="F44" s="257">
        <v>100</v>
      </c>
      <c r="G44" s="166" t="s">
        <v>198</v>
      </c>
      <c r="H4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4" s="195">
        <f>IF(Sklop1[[#This Row],[ZAHTEVANA SHEMA KAKOVOSTI]]&lt;&gt;"",Sklop1[[#This Row],[Preračunana masa/volumen/kos na enoto kg]],"")</f>
        <v>14.000000000000002</v>
      </c>
      <c r="J44" s="196"/>
      <c r="K44" s="197"/>
      <c r="L44" s="197"/>
      <c r="M44" s="247"/>
      <c r="N44" s="248"/>
      <c r="O44" s="248"/>
      <c r="P44" s="249"/>
      <c r="Q44" s="250">
        <f>+Sklop1[[#This Row],[cena/enota brez DDV v EUR]]*Sklop1[[#This Row],[Stopnja DDV (%)]]</f>
        <v>0</v>
      </c>
      <c r="R44" s="250">
        <f>+Sklop1[[#This Row],[cena/enota brez DDV v EUR]]+Sklop1[[#This Row],[Davek (EUR)]]</f>
        <v>0</v>
      </c>
      <c r="S44" s="250">
        <f>+Sklop1[[#This Row],[cena/enota brez DDV v EUR]]*Sklop1[[#This Row],[Okvirna količina]]</f>
        <v>0</v>
      </c>
      <c r="T44" s="251">
        <f>+Sklop1[[#This Row],[Končna cena/enoto mere (EUR) z DDV]]*Sklop1[[#This Row],[Okvirna količina]]</f>
        <v>0</v>
      </c>
      <c r="U44" s="252"/>
    </row>
    <row r="45" spans="1:21" s="55" customFormat="1" ht="36">
      <c r="A45" s="203" t="s">
        <v>31</v>
      </c>
      <c r="B45" s="253" t="s">
        <v>233</v>
      </c>
      <c r="C45" s="254">
        <v>140</v>
      </c>
      <c r="D45" s="255" t="s">
        <v>111</v>
      </c>
      <c r="E45" s="256" t="s">
        <v>193</v>
      </c>
      <c r="F45" s="257">
        <v>100</v>
      </c>
      <c r="G45" s="166" t="s">
        <v>198</v>
      </c>
      <c r="H45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5" s="195">
        <f>IF(Sklop1[[#This Row],[ZAHTEVANA SHEMA KAKOVOSTI]]&lt;&gt;"",Sklop1[[#This Row],[Preračunana masa/volumen/kos na enoto kg]],"")</f>
        <v>14.000000000000002</v>
      </c>
      <c r="J45" s="196"/>
      <c r="K45" s="197"/>
      <c r="L45" s="197"/>
      <c r="M45" s="247"/>
      <c r="N45" s="248"/>
      <c r="O45" s="248"/>
      <c r="P45" s="249"/>
      <c r="Q45" s="250">
        <f>+Sklop1[[#This Row],[cena/enota brez DDV v EUR]]*Sklop1[[#This Row],[Stopnja DDV (%)]]</f>
        <v>0</v>
      </c>
      <c r="R45" s="250">
        <f>+Sklop1[[#This Row],[cena/enota brez DDV v EUR]]+Sklop1[[#This Row],[Davek (EUR)]]</f>
        <v>0</v>
      </c>
      <c r="S45" s="250">
        <f>+Sklop1[[#This Row],[cena/enota brez DDV v EUR]]*Sklop1[[#This Row],[Okvirna količina]]</f>
        <v>0</v>
      </c>
      <c r="T45" s="251">
        <f>+Sklop1[[#This Row],[Končna cena/enoto mere (EUR) z DDV]]*Sklop1[[#This Row],[Okvirna količina]]</f>
        <v>0</v>
      </c>
      <c r="U45" s="252"/>
    </row>
    <row r="46" spans="1:21" s="55" customFormat="1" ht="24">
      <c r="A46" s="203" t="s">
        <v>32</v>
      </c>
      <c r="B46" s="253" t="s">
        <v>234</v>
      </c>
      <c r="C46" s="254">
        <v>140</v>
      </c>
      <c r="D46" s="255" t="s">
        <v>111</v>
      </c>
      <c r="E46" s="256" t="s">
        <v>193</v>
      </c>
      <c r="F46" s="257">
        <v>300</v>
      </c>
      <c r="G46" s="166" t="s">
        <v>198</v>
      </c>
      <c r="H4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195">
        <f>IF(Sklop1[[#This Row],[ZAHTEVANA SHEMA KAKOVOSTI]]&lt;&gt;"",Sklop1[[#This Row],[Preračunana masa/volumen/kos na enoto kg]],"")</f>
        <v>42.000000000000007</v>
      </c>
      <c r="J46" s="196"/>
      <c r="K46" s="197"/>
      <c r="L46" s="197"/>
      <c r="M46" s="247"/>
      <c r="N46" s="248"/>
      <c r="O46" s="248"/>
      <c r="P46" s="249"/>
      <c r="Q46" s="250">
        <f>+Sklop1[[#This Row],[cena/enota brez DDV v EUR]]*Sklop1[[#This Row],[Stopnja DDV (%)]]</f>
        <v>0</v>
      </c>
      <c r="R46" s="250">
        <f>+Sklop1[[#This Row],[cena/enota brez DDV v EUR]]+Sklop1[[#This Row],[Davek (EUR)]]</f>
        <v>0</v>
      </c>
      <c r="S46" s="250">
        <f>+Sklop1[[#This Row],[cena/enota brez DDV v EUR]]*Sklop1[[#This Row],[Okvirna količina]]</f>
        <v>0</v>
      </c>
      <c r="T46" s="251">
        <f>+Sklop1[[#This Row],[Končna cena/enoto mere (EUR) z DDV]]*Sklop1[[#This Row],[Okvirna količina]]</f>
        <v>0</v>
      </c>
      <c r="U46" s="252"/>
    </row>
    <row r="47" spans="1:21" s="55" customFormat="1" ht="24">
      <c r="A47" s="203" t="s">
        <v>33</v>
      </c>
      <c r="B47" s="253" t="s">
        <v>235</v>
      </c>
      <c r="C47" s="254">
        <v>140</v>
      </c>
      <c r="D47" s="255" t="s">
        <v>111</v>
      </c>
      <c r="E47" s="256" t="s">
        <v>193</v>
      </c>
      <c r="F47" s="257">
        <v>300</v>
      </c>
      <c r="G47" s="166" t="s">
        <v>198</v>
      </c>
      <c r="H4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7" s="195">
        <f>IF(Sklop1[[#This Row],[ZAHTEVANA SHEMA KAKOVOSTI]]&lt;&gt;"",Sklop1[[#This Row],[Preračunana masa/volumen/kos na enoto kg]],"")</f>
        <v>42.000000000000007</v>
      </c>
      <c r="J47" s="196"/>
      <c r="K47" s="197"/>
      <c r="L47" s="197"/>
      <c r="M47" s="247"/>
      <c r="N47" s="248"/>
      <c r="O47" s="248"/>
      <c r="P47" s="249"/>
      <c r="Q47" s="250">
        <f>+Sklop1[[#This Row],[cena/enota brez DDV v EUR]]*Sklop1[[#This Row],[Stopnja DDV (%)]]</f>
        <v>0</v>
      </c>
      <c r="R47" s="250">
        <f>+Sklop1[[#This Row],[cena/enota brez DDV v EUR]]+Sklop1[[#This Row],[Davek (EUR)]]</f>
        <v>0</v>
      </c>
      <c r="S47" s="250">
        <f>+Sklop1[[#This Row],[cena/enota brez DDV v EUR]]*Sklop1[[#This Row],[Okvirna količina]]</f>
        <v>0</v>
      </c>
      <c r="T47" s="251">
        <f>+Sklop1[[#This Row],[Končna cena/enoto mere (EUR) z DDV]]*Sklop1[[#This Row],[Okvirna količina]]</f>
        <v>0</v>
      </c>
      <c r="U47" s="252"/>
    </row>
    <row r="48" spans="1:21" s="55" customFormat="1" ht="12">
      <c r="A48" s="203" t="s">
        <v>34</v>
      </c>
      <c r="B48" s="253" t="s">
        <v>236</v>
      </c>
      <c r="C48" s="254">
        <v>500</v>
      </c>
      <c r="D48" s="255" t="s">
        <v>111</v>
      </c>
      <c r="E48" s="256"/>
      <c r="F48" s="257">
        <v>40</v>
      </c>
      <c r="G48" s="166" t="s">
        <v>198</v>
      </c>
      <c r="H48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195" t="str">
        <f>IF(Sklop1[[#This Row],[ZAHTEVANA SHEMA KAKOVOSTI]]&lt;&gt;"",Sklop1[[#This Row],[Preračunana masa/volumen/kos na enoto kg]],"")</f>
        <v/>
      </c>
      <c r="J48" s="196"/>
      <c r="K48" s="197"/>
      <c r="L48" s="197"/>
      <c r="M48" s="247"/>
      <c r="N48" s="248"/>
      <c r="O48" s="248"/>
      <c r="P48" s="249"/>
      <c r="Q48" s="250">
        <f>+Sklop1[[#This Row],[cena/enota brez DDV v EUR]]*Sklop1[[#This Row],[Stopnja DDV (%)]]</f>
        <v>0</v>
      </c>
      <c r="R48" s="250">
        <f>+Sklop1[[#This Row],[cena/enota brez DDV v EUR]]+Sklop1[[#This Row],[Davek (EUR)]]</f>
        <v>0</v>
      </c>
      <c r="S48" s="250">
        <f>+Sklop1[[#This Row],[cena/enota brez DDV v EUR]]*Sklop1[[#This Row],[Okvirna količina]]</f>
        <v>0</v>
      </c>
      <c r="T48" s="251">
        <f>+Sklop1[[#This Row],[Končna cena/enoto mere (EUR) z DDV]]*Sklop1[[#This Row],[Okvirna količina]]</f>
        <v>0</v>
      </c>
      <c r="U48" s="252"/>
    </row>
    <row r="49" spans="1:21" s="55" customFormat="1" ht="24">
      <c r="A49" s="203" t="s">
        <v>35</v>
      </c>
      <c r="B49" s="253" t="s">
        <v>775</v>
      </c>
      <c r="C49" s="254" t="s">
        <v>788</v>
      </c>
      <c r="D49" s="255" t="s">
        <v>0</v>
      </c>
      <c r="E49" s="256" t="s">
        <v>193</v>
      </c>
      <c r="F49" s="257">
        <v>10</v>
      </c>
      <c r="G49" s="166" t="s">
        <v>0</v>
      </c>
      <c r="H49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9" s="195">
        <f>IF(Sklop1[[#This Row],[ZAHTEVANA SHEMA KAKOVOSTI]]&lt;&gt;"",Sklop1[[#This Row],[Preračunana masa/volumen/kos na enoto kg]],"")</f>
        <v>10</v>
      </c>
      <c r="J49" s="196"/>
      <c r="K49" s="197"/>
      <c r="L49" s="197"/>
      <c r="M49" s="247"/>
      <c r="N49" s="248"/>
      <c r="O49" s="248"/>
      <c r="P49" s="249"/>
      <c r="Q49" s="250">
        <f>+Sklop1[[#This Row],[cena/enota brez DDV v EUR]]*Sklop1[[#This Row],[Stopnja DDV (%)]]</f>
        <v>0</v>
      </c>
      <c r="R49" s="250">
        <f>+Sklop1[[#This Row],[cena/enota brez DDV v EUR]]+Sklop1[[#This Row],[Davek (EUR)]]</f>
        <v>0</v>
      </c>
      <c r="S49" s="250">
        <f>+Sklop1[[#This Row],[cena/enota brez DDV v EUR]]*Sklop1[[#This Row],[Okvirna količina]]</f>
        <v>0</v>
      </c>
      <c r="T49" s="251">
        <f>+Sklop1[[#This Row],[Končna cena/enoto mere (EUR) z DDV]]*Sklop1[[#This Row],[Okvirna količina]]</f>
        <v>0</v>
      </c>
      <c r="U49" s="252"/>
    </row>
    <row r="50" spans="1:21" s="55" customFormat="1" ht="24">
      <c r="A50" s="203" t="s">
        <v>36</v>
      </c>
      <c r="B50" s="253" t="s">
        <v>237</v>
      </c>
      <c r="C50" s="254">
        <v>1</v>
      </c>
      <c r="D50" s="255" t="s">
        <v>0</v>
      </c>
      <c r="E50" s="256" t="s">
        <v>193</v>
      </c>
      <c r="F50" s="257">
        <v>150</v>
      </c>
      <c r="G50" s="166" t="s">
        <v>0</v>
      </c>
      <c r="H50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0" s="195">
        <f>IF(Sklop1[[#This Row],[ZAHTEVANA SHEMA KAKOVOSTI]]&lt;&gt;"",Sklop1[[#This Row],[Preračunana masa/volumen/kos na enoto kg]],"")</f>
        <v>150</v>
      </c>
      <c r="J50" s="196"/>
      <c r="K50" s="197"/>
      <c r="L50" s="197"/>
      <c r="M50" s="247"/>
      <c r="N50" s="248"/>
      <c r="O50" s="248"/>
      <c r="P50" s="249"/>
      <c r="Q50" s="250">
        <f>+Sklop1[[#This Row],[cena/enota brez DDV v EUR]]*Sklop1[[#This Row],[Stopnja DDV (%)]]</f>
        <v>0</v>
      </c>
      <c r="R50" s="250">
        <f>+Sklop1[[#This Row],[cena/enota brez DDV v EUR]]+Sklop1[[#This Row],[Davek (EUR)]]</f>
        <v>0</v>
      </c>
      <c r="S50" s="250">
        <f>+Sklop1[[#This Row],[cena/enota brez DDV v EUR]]*Sklop1[[#This Row],[Okvirna količina]]</f>
        <v>0</v>
      </c>
      <c r="T50" s="251">
        <f>+Sklop1[[#This Row],[Končna cena/enoto mere (EUR) z DDV]]*Sklop1[[#This Row],[Okvirna količina]]</f>
        <v>0</v>
      </c>
      <c r="U50" s="252"/>
    </row>
    <row r="51" spans="1:21" s="55" customFormat="1" ht="24">
      <c r="A51" s="203" t="s">
        <v>37</v>
      </c>
      <c r="B51" s="253" t="s">
        <v>776</v>
      </c>
      <c r="C51" s="254">
        <v>370</v>
      </c>
      <c r="D51" s="255" t="s">
        <v>111</v>
      </c>
      <c r="E51" s="256"/>
      <c r="F51" s="257">
        <v>25</v>
      </c>
      <c r="G51" s="166" t="s">
        <v>198</v>
      </c>
      <c r="H51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9.25</v>
      </c>
      <c r="I51" s="195" t="str">
        <f>IF(Sklop1[[#This Row],[ZAHTEVANA SHEMA KAKOVOSTI]]&lt;&gt;"",Sklop1[[#This Row],[Preračunana masa/volumen/kos na enoto kg]],"")</f>
        <v/>
      </c>
      <c r="J51" s="196"/>
      <c r="K51" s="197"/>
      <c r="L51" s="197"/>
      <c r="M51" s="247"/>
      <c r="N51" s="248"/>
      <c r="O51" s="248"/>
      <c r="P51" s="249"/>
      <c r="Q51" s="250">
        <f>+Sklop1[[#This Row],[cena/enota brez DDV v EUR]]*Sklop1[[#This Row],[Stopnja DDV (%)]]</f>
        <v>0</v>
      </c>
      <c r="R51" s="250">
        <f>+Sklop1[[#This Row],[cena/enota brez DDV v EUR]]+Sklop1[[#This Row],[Davek (EUR)]]</f>
        <v>0</v>
      </c>
      <c r="S51" s="250">
        <f>+Sklop1[[#This Row],[cena/enota brez DDV v EUR]]*Sklop1[[#This Row],[Okvirna količina]]</f>
        <v>0</v>
      </c>
      <c r="T51" s="251">
        <f>+Sklop1[[#This Row],[Končna cena/enoto mere (EUR) z DDV]]*Sklop1[[#This Row],[Okvirna količina]]</f>
        <v>0</v>
      </c>
      <c r="U51" s="252"/>
    </row>
    <row r="52" spans="1:21" s="55" customFormat="1" ht="24">
      <c r="A52" s="203" t="s">
        <v>38</v>
      </c>
      <c r="B52" s="253" t="s">
        <v>777</v>
      </c>
      <c r="C52" s="254">
        <v>2.6</v>
      </c>
      <c r="D52" s="255" t="s">
        <v>0</v>
      </c>
      <c r="E52" s="256"/>
      <c r="F52" s="257">
        <v>100</v>
      </c>
      <c r="G52" s="166" t="s">
        <v>198</v>
      </c>
      <c r="H52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52" s="195" t="str">
        <f>IF(Sklop1[[#This Row],[ZAHTEVANA SHEMA KAKOVOSTI]]&lt;&gt;"",Sklop1[[#This Row],[Preračunana masa/volumen/kos na enoto kg]],"")</f>
        <v/>
      </c>
      <c r="J52" s="196"/>
      <c r="K52" s="197"/>
      <c r="L52" s="197"/>
      <c r="M52" s="247"/>
      <c r="N52" s="248"/>
      <c r="O52" s="248"/>
      <c r="P52" s="249"/>
      <c r="Q52" s="250">
        <f>+Sklop1[[#This Row],[cena/enota brez DDV v EUR]]*Sklop1[[#This Row],[Stopnja DDV (%)]]</f>
        <v>0</v>
      </c>
      <c r="R52" s="250">
        <f>+Sklop1[[#This Row],[cena/enota brez DDV v EUR]]+Sklop1[[#This Row],[Davek (EUR)]]</f>
        <v>0</v>
      </c>
      <c r="S52" s="250">
        <f>+Sklop1[[#This Row],[cena/enota brez DDV v EUR]]*Sklop1[[#This Row],[Okvirna količina]]</f>
        <v>0</v>
      </c>
      <c r="T52" s="251">
        <f>+Sklop1[[#This Row],[Končna cena/enoto mere (EUR) z DDV]]*Sklop1[[#This Row],[Okvirna količina]]</f>
        <v>0</v>
      </c>
      <c r="U52" s="252"/>
    </row>
    <row r="53" spans="1:21" s="55" customFormat="1" ht="24">
      <c r="A53" s="203" t="s">
        <v>39</v>
      </c>
      <c r="B53" s="253" t="s">
        <v>778</v>
      </c>
      <c r="C53" s="254">
        <v>2.6</v>
      </c>
      <c r="D53" s="255" t="s">
        <v>0</v>
      </c>
      <c r="E53" s="256"/>
      <c r="F53" s="257">
        <v>150</v>
      </c>
      <c r="G53" s="166" t="s">
        <v>198</v>
      </c>
      <c r="H5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53" s="195" t="str">
        <f>IF(Sklop1[[#This Row],[ZAHTEVANA SHEMA KAKOVOSTI]]&lt;&gt;"",Sklop1[[#This Row],[Preračunana masa/volumen/kos na enoto kg]],"")</f>
        <v/>
      </c>
      <c r="J53" s="196"/>
      <c r="K53" s="197"/>
      <c r="L53" s="197"/>
      <c r="M53" s="247"/>
      <c r="N53" s="248"/>
      <c r="O53" s="248"/>
      <c r="P53" s="249"/>
      <c r="Q53" s="250">
        <f>+Sklop1[[#This Row],[cena/enota brez DDV v EUR]]*Sklop1[[#This Row],[Stopnja DDV (%)]]</f>
        <v>0</v>
      </c>
      <c r="R53" s="250">
        <f>+Sklop1[[#This Row],[cena/enota brez DDV v EUR]]+Sklop1[[#This Row],[Davek (EUR)]]</f>
        <v>0</v>
      </c>
      <c r="S53" s="250">
        <f>+Sklop1[[#This Row],[cena/enota brez DDV v EUR]]*Sklop1[[#This Row],[Okvirna količina]]</f>
        <v>0</v>
      </c>
      <c r="T53" s="251">
        <f>+Sklop1[[#This Row],[Končna cena/enoto mere (EUR) z DDV]]*Sklop1[[#This Row],[Okvirna količina]]</f>
        <v>0</v>
      </c>
      <c r="U53" s="252"/>
    </row>
    <row r="54" spans="1:21" s="55" customFormat="1" ht="24">
      <c r="A54" s="203" t="s">
        <v>40</v>
      </c>
      <c r="B54" s="253" t="s">
        <v>779</v>
      </c>
      <c r="C54" s="254">
        <v>2.6</v>
      </c>
      <c r="D54" s="255" t="s">
        <v>0</v>
      </c>
      <c r="E54" s="256"/>
      <c r="F54" s="257">
        <v>200</v>
      </c>
      <c r="G54" s="166" t="s">
        <v>198</v>
      </c>
      <c r="H5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54" s="195" t="str">
        <f>IF(Sklop1[[#This Row],[ZAHTEVANA SHEMA KAKOVOSTI]]&lt;&gt;"",Sklop1[[#This Row],[Preračunana masa/volumen/kos na enoto kg]],"")</f>
        <v/>
      </c>
      <c r="J54" s="196"/>
      <c r="K54" s="197"/>
      <c r="L54" s="197"/>
      <c r="M54" s="247"/>
      <c r="N54" s="248"/>
      <c r="O54" s="248"/>
      <c r="P54" s="249"/>
      <c r="Q54" s="250">
        <f>+Sklop1[[#This Row],[cena/enota brez DDV v EUR]]*Sklop1[[#This Row],[Stopnja DDV (%)]]</f>
        <v>0</v>
      </c>
      <c r="R54" s="250">
        <f>+Sklop1[[#This Row],[cena/enota brez DDV v EUR]]+Sklop1[[#This Row],[Davek (EUR)]]</f>
        <v>0</v>
      </c>
      <c r="S54" s="250">
        <f>+Sklop1[[#This Row],[cena/enota brez DDV v EUR]]*Sklop1[[#This Row],[Okvirna količina]]</f>
        <v>0</v>
      </c>
      <c r="T54" s="251">
        <f>+Sklop1[[#This Row],[Končna cena/enoto mere (EUR) z DDV]]*Sklop1[[#This Row],[Okvirna količina]]</f>
        <v>0</v>
      </c>
      <c r="U54" s="252"/>
    </row>
    <row r="55" spans="1:21" s="55" customFormat="1" ht="24">
      <c r="A55" s="203" t="s">
        <v>41</v>
      </c>
      <c r="B55" s="253" t="s">
        <v>238</v>
      </c>
      <c r="C55" s="254">
        <v>2.6</v>
      </c>
      <c r="D55" s="255" t="s">
        <v>0</v>
      </c>
      <c r="E55" s="256"/>
      <c r="F55" s="257">
        <v>50</v>
      </c>
      <c r="G55" s="166" t="s">
        <v>198</v>
      </c>
      <c r="H55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55" s="195" t="str">
        <f>IF(Sklop1[[#This Row],[ZAHTEVANA SHEMA KAKOVOSTI]]&lt;&gt;"",Sklop1[[#This Row],[Preračunana masa/volumen/kos na enoto kg]],"")</f>
        <v/>
      </c>
      <c r="J55" s="196"/>
      <c r="K55" s="197"/>
      <c r="L55" s="197"/>
      <c r="M55" s="247"/>
      <c r="N55" s="248"/>
      <c r="O55" s="248"/>
      <c r="P55" s="249"/>
      <c r="Q55" s="250">
        <f>+Sklop1[[#This Row],[cena/enota brez DDV v EUR]]*Sklop1[[#This Row],[Stopnja DDV (%)]]</f>
        <v>0</v>
      </c>
      <c r="R55" s="250">
        <f>+Sklop1[[#This Row],[cena/enota brez DDV v EUR]]+Sklop1[[#This Row],[Davek (EUR)]]</f>
        <v>0</v>
      </c>
      <c r="S55" s="250">
        <f>+Sklop1[[#This Row],[cena/enota brez DDV v EUR]]*Sklop1[[#This Row],[Okvirna količina]]</f>
        <v>0</v>
      </c>
      <c r="T55" s="251">
        <f>+Sklop1[[#This Row],[Končna cena/enoto mere (EUR) z DDV]]*Sklop1[[#This Row],[Okvirna količina]]</f>
        <v>0</v>
      </c>
      <c r="U55" s="252"/>
    </row>
    <row r="56" spans="1:21" s="55" customFormat="1" ht="12">
      <c r="A56" s="203" t="s">
        <v>42</v>
      </c>
      <c r="B56" s="253" t="s">
        <v>239</v>
      </c>
      <c r="C56" s="254">
        <v>330</v>
      </c>
      <c r="D56" s="255" t="s">
        <v>111</v>
      </c>
      <c r="E56" s="256"/>
      <c r="F56" s="257">
        <v>500</v>
      </c>
      <c r="G56" s="166" t="s">
        <v>198</v>
      </c>
      <c r="H5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165</v>
      </c>
      <c r="I56" s="195" t="str">
        <f>IF(Sklop1[[#This Row],[ZAHTEVANA SHEMA KAKOVOSTI]]&lt;&gt;"",Sklop1[[#This Row],[Preračunana masa/volumen/kos na enoto kg]],"")</f>
        <v/>
      </c>
      <c r="J56" s="196"/>
      <c r="K56" s="197"/>
      <c r="L56" s="197"/>
      <c r="M56" s="247"/>
      <c r="N56" s="248"/>
      <c r="O56" s="248"/>
      <c r="P56" s="249"/>
      <c r="Q56" s="250">
        <f>+Sklop1[[#This Row],[cena/enota brez DDV v EUR]]*Sklop1[[#This Row],[Stopnja DDV (%)]]</f>
        <v>0</v>
      </c>
      <c r="R56" s="250">
        <f>+Sklop1[[#This Row],[cena/enota brez DDV v EUR]]+Sklop1[[#This Row],[Davek (EUR)]]</f>
        <v>0</v>
      </c>
      <c r="S56" s="250">
        <f>+Sklop1[[#This Row],[cena/enota brez DDV v EUR]]*Sklop1[[#This Row],[Okvirna količina]]</f>
        <v>0</v>
      </c>
      <c r="T56" s="251">
        <f>+Sklop1[[#This Row],[Končna cena/enoto mere (EUR) z DDV]]*Sklop1[[#This Row],[Okvirna količina]]</f>
        <v>0</v>
      </c>
      <c r="U56" s="252"/>
    </row>
    <row r="57" spans="1:21" s="55" customFormat="1" ht="24">
      <c r="A57" s="203" t="s">
        <v>43</v>
      </c>
      <c r="B57" s="253" t="s">
        <v>780</v>
      </c>
      <c r="C57" s="254">
        <v>140</v>
      </c>
      <c r="D57" s="255" t="s">
        <v>111</v>
      </c>
      <c r="E57" s="256"/>
      <c r="F57" s="257">
        <v>200</v>
      </c>
      <c r="G57" s="166" t="s">
        <v>198</v>
      </c>
      <c r="H5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57" s="195" t="str">
        <f>IF(Sklop1[[#This Row],[ZAHTEVANA SHEMA KAKOVOSTI]]&lt;&gt;"",Sklop1[[#This Row],[Preračunana masa/volumen/kos na enoto kg]],"")</f>
        <v/>
      </c>
      <c r="J57" s="196"/>
      <c r="K57" s="197"/>
      <c r="L57" s="197"/>
      <c r="M57" s="247"/>
      <c r="N57" s="248"/>
      <c r="O57" s="248"/>
      <c r="P57" s="249"/>
      <c r="Q57" s="250">
        <f>+Sklop1[[#This Row],[cena/enota brez DDV v EUR]]*Sklop1[[#This Row],[Stopnja DDV (%)]]</f>
        <v>0</v>
      </c>
      <c r="R57" s="250">
        <f>+Sklop1[[#This Row],[cena/enota brez DDV v EUR]]+Sklop1[[#This Row],[Davek (EUR)]]</f>
        <v>0</v>
      </c>
      <c r="S57" s="250">
        <f>+Sklop1[[#This Row],[cena/enota brez DDV v EUR]]*Sklop1[[#This Row],[Okvirna količina]]</f>
        <v>0</v>
      </c>
      <c r="T57" s="251">
        <f>+Sklop1[[#This Row],[Končna cena/enoto mere (EUR) z DDV]]*Sklop1[[#This Row],[Okvirna količina]]</f>
        <v>0</v>
      </c>
      <c r="U57" s="252"/>
    </row>
    <row r="58" spans="1:21" s="55" customFormat="1" ht="24">
      <c r="A58" s="203" t="s">
        <v>48</v>
      </c>
      <c r="B58" s="253" t="s">
        <v>240</v>
      </c>
      <c r="C58" s="254">
        <v>140</v>
      </c>
      <c r="D58" s="255" t="s">
        <v>111</v>
      </c>
      <c r="E58" s="256"/>
      <c r="F58" s="257">
        <v>500</v>
      </c>
      <c r="G58" s="166" t="s">
        <v>198</v>
      </c>
      <c r="H58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8" s="195" t="str">
        <f>IF(Sklop1[[#This Row],[ZAHTEVANA SHEMA KAKOVOSTI]]&lt;&gt;"",Sklop1[[#This Row],[Preračunana masa/volumen/kos na enoto kg]],"")</f>
        <v/>
      </c>
      <c r="J58" s="196"/>
      <c r="K58" s="197"/>
      <c r="L58" s="197"/>
      <c r="M58" s="247"/>
      <c r="N58" s="248"/>
      <c r="O58" s="248"/>
      <c r="P58" s="249"/>
      <c r="Q58" s="250">
        <f>+Sklop1[[#This Row],[cena/enota brez DDV v EUR]]*Sklop1[[#This Row],[Stopnja DDV (%)]]</f>
        <v>0</v>
      </c>
      <c r="R58" s="250">
        <f>+Sklop1[[#This Row],[cena/enota brez DDV v EUR]]+Sklop1[[#This Row],[Davek (EUR)]]</f>
        <v>0</v>
      </c>
      <c r="S58" s="250">
        <f>+Sklop1[[#This Row],[cena/enota brez DDV v EUR]]*Sklop1[[#This Row],[Okvirna količina]]</f>
        <v>0</v>
      </c>
      <c r="T58" s="251">
        <f>+Sklop1[[#This Row],[Končna cena/enoto mere (EUR) z DDV]]*Sklop1[[#This Row],[Okvirna količina]]</f>
        <v>0</v>
      </c>
      <c r="U58" s="252"/>
    </row>
    <row r="59" spans="1:21" s="55" customFormat="1" ht="24">
      <c r="A59" s="203" t="s">
        <v>44</v>
      </c>
      <c r="B59" s="253" t="s">
        <v>241</v>
      </c>
      <c r="C59" s="254">
        <v>1</v>
      </c>
      <c r="D59" s="255" t="s">
        <v>0</v>
      </c>
      <c r="E59" s="256"/>
      <c r="F59" s="257">
        <v>8</v>
      </c>
      <c r="G59" s="166" t="s">
        <v>0</v>
      </c>
      <c r="H59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9" s="195" t="str">
        <f>IF(Sklop1[[#This Row],[ZAHTEVANA SHEMA KAKOVOSTI]]&lt;&gt;"",Sklop1[[#This Row],[Preračunana masa/volumen/kos na enoto kg]],"")</f>
        <v/>
      </c>
      <c r="J59" s="196"/>
      <c r="K59" s="197"/>
      <c r="L59" s="197"/>
      <c r="M59" s="247"/>
      <c r="N59" s="248"/>
      <c r="O59" s="248"/>
      <c r="P59" s="249"/>
      <c r="Q59" s="250">
        <f>+Sklop1[[#This Row],[cena/enota brez DDV v EUR]]*Sklop1[[#This Row],[Stopnja DDV (%)]]</f>
        <v>0</v>
      </c>
      <c r="R59" s="250">
        <f>+Sklop1[[#This Row],[cena/enota brez DDV v EUR]]+Sklop1[[#This Row],[Davek (EUR)]]</f>
        <v>0</v>
      </c>
      <c r="S59" s="250">
        <f>+Sklop1[[#This Row],[cena/enota brez DDV v EUR]]*Sklop1[[#This Row],[Okvirna količina]]</f>
        <v>0</v>
      </c>
      <c r="T59" s="251">
        <f>+Sklop1[[#This Row],[Končna cena/enoto mere (EUR) z DDV]]*Sklop1[[#This Row],[Okvirna količina]]</f>
        <v>0</v>
      </c>
      <c r="U59" s="252"/>
    </row>
    <row r="60" spans="1:21" s="55" customFormat="1" ht="24">
      <c r="A60" s="203" t="s">
        <v>45</v>
      </c>
      <c r="B60" s="253" t="s">
        <v>781</v>
      </c>
      <c r="C60" s="254">
        <v>1.3</v>
      </c>
      <c r="D60" s="255" t="s">
        <v>0</v>
      </c>
      <c r="E60" s="256" t="s">
        <v>193</v>
      </c>
      <c r="F60" s="257">
        <v>20</v>
      </c>
      <c r="G60" s="166" t="s">
        <v>198</v>
      </c>
      <c r="H60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60" s="195">
        <f>IF(Sklop1[[#This Row],[ZAHTEVANA SHEMA KAKOVOSTI]]&lt;&gt;"",Sklop1[[#This Row],[Preračunana masa/volumen/kos na enoto kg]],"")</f>
        <v>26</v>
      </c>
      <c r="J60" s="196"/>
      <c r="K60" s="197"/>
      <c r="L60" s="197"/>
      <c r="M60" s="247"/>
      <c r="N60" s="248"/>
      <c r="O60" s="248"/>
      <c r="P60" s="249"/>
      <c r="Q60" s="250">
        <f>+Sklop1[[#This Row],[cena/enota brez DDV v EUR]]*Sklop1[[#This Row],[Stopnja DDV (%)]]</f>
        <v>0</v>
      </c>
      <c r="R60" s="250">
        <f>+Sklop1[[#This Row],[cena/enota brez DDV v EUR]]+Sklop1[[#This Row],[Davek (EUR)]]</f>
        <v>0</v>
      </c>
      <c r="S60" s="250">
        <f>+Sklop1[[#This Row],[cena/enota brez DDV v EUR]]*Sklop1[[#This Row],[Okvirna količina]]</f>
        <v>0</v>
      </c>
      <c r="T60" s="251">
        <f>+Sklop1[[#This Row],[Končna cena/enoto mere (EUR) z DDV]]*Sklop1[[#This Row],[Okvirna količina]]</f>
        <v>0</v>
      </c>
      <c r="U60" s="252"/>
    </row>
    <row r="61" spans="1:21" s="55" customFormat="1" ht="24">
      <c r="A61" s="203" t="s">
        <v>49</v>
      </c>
      <c r="B61" s="253" t="s">
        <v>782</v>
      </c>
      <c r="C61" s="254">
        <v>1</v>
      </c>
      <c r="D61" s="255" t="s">
        <v>0</v>
      </c>
      <c r="E61" s="256" t="s">
        <v>193</v>
      </c>
      <c r="F61" s="257">
        <v>20</v>
      </c>
      <c r="G61" s="166" t="s">
        <v>0</v>
      </c>
      <c r="H61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1" s="195">
        <f>IF(Sklop1[[#This Row],[ZAHTEVANA SHEMA KAKOVOSTI]]&lt;&gt;"",Sklop1[[#This Row],[Preračunana masa/volumen/kos na enoto kg]],"")</f>
        <v>20</v>
      </c>
      <c r="J61" s="196"/>
      <c r="K61" s="197"/>
      <c r="L61" s="197"/>
      <c r="M61" s="247"/>
      <c r="N61" s="248"/>
      <c r="O61" s="248"/>
      <c r="P61" s="249"/>
      <c r="Q61" s="250">
        <f>+Sklop1[[#This Row],[cena/enota brez DDV v EUR]]*Sklop1[[#This Row],[Stopnja DDV (%)]]</f>
        <v>0</v>
      </c>
      <c r="R61" s="250">
        <f>+Sklop1[[#This Row],[cena/enota brez DDV v EUR]]+Sklop1[[#This Row],[Davek (EUR)]]</f>
        <v>0</v>
      </c>
      <c r="S61" s="250">
        <f>+Sklop1[[#This Row],[cena/enota brez DDV v EUR]]*Sklop1[[#This Row],[Okvirna količina]]</f>
        <v>0</v>
      </c>
      <c r="T61" s="251">
        <f>+Sklop1[[#This Row],[Končna cena/enoto mere (EUR) z DDV]]*Sklop1[[#This Row],[Okvirna količina]]</f>
        <v>0</v>
      </c>
      <c r="U61" s="252"/>
    </row>
    <row r="62" spans="1:21" s="55" customFormat="1" ht="24">
      <c r="A62" s="203" t="s">
        <v>50</v>
      </c>
      <c r="B62" s="253" t="s">
        <v>783</v>
      </c>
      <c r="C62" s="254">
        <v>500</v>
      </c>
      <c r="D62" s="255" t="s">
        <v>111</v>
      </c>
      <c r="E62" s="256" t="s">
        <v>193</v>
      </c>
      <c r="F62" s="257">
        <v>5</v>
      </c>
      <c r="G62" s="166" t="s">
        <v>198</v>
      </c>
      <c r="H62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62" s="195">
        <f>IF(Sklop1[[#This Row],[ZAHTEVANA SHEMA KAKOVOSTI]]&lt;&gt;"",Sklop1[[#This Row],[Preračunana masa/volumen/kos na enoto kg]],"")</f>
        <v>2.5</v>
      </c>
      <c r="J62" s="196"/>
      <c r="K62" s="197"/>
      <c r="L62" s="197"/>
      <c r="M62" s="247"/>
      <c r="N62" s="248"/>
      <c r="O62" s="248"/>
      <c r="P62" s="249"/>
      <c r="Q62" s="250">
        <f>+Sklop1[[#This Row],[cena/enota brez DDV v EUR]]*Sklop1[[#This Row],[Stopnja DDV (%)]]</f>
        <v>0</v>
      </c>
      <c r="R62" s="250">
        <f>+Sklop1[[#This Row],[cena/enota brez DDV v EUR]]+Sklop1[[#This Row],[Davek (EUR)]]</f>
        <v>0</v>
      </c>
      <c r="S62" s="250">
        <f>+Sklop1[[#This Row],[cena/enota brez DDV v EUR]]*Sklop1[[#This Row],[Okvirna količina]]</f>
        <v>0</v>
      </c>
      <c r="T62" s="251">
        <f>+Sklop1[[#This Row],[Končna cena/enoto mere (EUR) z DDV]]*Sklop1[[#This Row],[Okvirna količina]]</f>
        <v>0</v>
      </c>
      <c r="U62" s="252"/>
    </row>
    <row r="63" spans="1:21" s="55" customFormat="1" ht="24">
      <c r="A63" s="203" t="s">
        <v>46</v>
      </c>
      <c r="B63" s="253" t="s">
        <v>784</v>
      </c>
      <c r="C63" s="254">
        <v>500</v>
      </c>
      <c r="D63" s="255" t="s">
        <v>111</v>
      </c>
      <c r="E63" s="256" t="s">
        <v>193</v>
      </c>
      <c r="F63" s="257">
        <v>20</v>
      </c>
      <c r="G63" s="166" t="s">
        <v>198</v>
      </c>
      <c r="H6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195">
        <f>IF(Sklop1[[#This Row],[ZAHTEVANA SHEMA KAKOVOSTI]]&lt;&gt;"",Sklop1[[#This Row],[Preračunana masa/volumen/kos na enoto kg]],"")</f>
        <v>10</v>
      </c>
      <c r="J63" s="196"/>
      <c r="K63" s="197"/>
      <c r="L63" s="197"/>
      <c r="M63" s="247"/>
      <c r="N63" s="248"/>
      <c r="O63" s="248"/>
      <c r="P63" s="249"/>
      <c r="Q63" s="250">
        <f>+Sklop1[[#This Row],[cena/enota brez DDV v EUR]]*Sklop1[[#This Row],[Stopnja DDV (%)]]</f>
        <v>0</v>
      </c>
      <c r="R63" s="250">
        <f>+Sklop1[[#This Row],[cena/enota brez DDV v EUR]]+Sklop1[[#This Row],[Davek (EUR)]]</f>
        <v>0</v>
      </c>
      <c r="S63" s="250">
        <f>+Sklop1[[#This Row],[cena/enota brez DDV v EUR]]*Sklop1[[#This Row],[Okvirna količina]]</f>
        <v>0</v>
      </c>
      <c r="T63" s="251">
        <f>+Sklop1[[#This Row],[Končna cena/enoto mere (EUR) z DDV]]*Sklop1[[#This Row],[Okvirna količina]]</f>
        <v>0</v>
      </c>
      <c r="U63" s="252"/>
    </row>
    <row r="64" spans="1:21" s="55" customFormat="1" ht="24">
      <c r="A64" s="203" t="s">
        <v>51</v>
      </c>
      <c r="B64" s="253" t="s">
        <v>785</v>
      </c>
      <c r="C64" s="254">
        <v>100</v>
      </c>
      <c r="D64" s="255" t="s">
        <v>111</v>
      </c>
      <c r="E64" s="256" t="s">
        <v>193</v>
      </c>
      <c r="F64" s="257">
        <v>2500</v>
      </c>
      <c r="G64" s="166" t="s">
        <v>198</v>
      </c>
      <c r="H6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64" s="195">
        <f>IF(Sklop1[[#This Row],[ZAHTEVANA SHEMA KAKOVOSTI]]&lt;&gt;"",Sklop1[[#This Row],[Preračunana masa/volumen/kos na enoto kg]],"")</f>
        <v>250</v>
      </c>
      <c r="J64" s="196"/>
      <c r="K64" s="197"/>
      <c r="L64" s="197"/>
      <c r="M64" s="247"/>
      <c r="N64" s="248"/>
      <c r="O64" s="248"/>
      <c r="P64" s="249"/>
      <c r="Q64" s="250">
        <f>+Sklop1[[#This Row],[cena/enota brez DDV v EUR]]*Sklop1[[#This Row],[Stopnja DDV (%)]]</f>
        <v>0</v>
      </c>
      <c r="R64" s="250">
        <f>+Sklop1[[#This Row],[cena/enota brez DDV v EUR]]+Sklop1[[#This Row],[Davek (EUR)]]</f>
        <v>0</v>
      </c>
      <c r="S64" s="250">
        <f>+Sklop1[[#This Row],[cena/enota brez DDV v EUR]]*Sklop1[[#This Row],[Okvirna količina]]</f>
        <v>0</v>
      </c>
      <c r="T64" s="251">
        <f>+Sklop1[[#This Row],[Končna cena/enoto mere (EUR) z DDV]]*Sklop1[[#This Row],[Okvirna količina]]</f>
        <v>0</v>
      </c>
      <c r="U64" s="252"/>
    </row>
    <row r="65" spans="1:21" s="55" customFormat="1" ht="12">
      <c r="A65" s="203" t="s">
        <v>47</v>
      </c>
      <c r="B65" s="204" t="s">
        <v>242</v>
      </c>
      <c r="C65" s="163">
        <v>1</v>
      </c>
      <c r="D65" s="167" t="s">
        <v>74</v>
      </c>
      <c r="E65" s="164" t="s">
        <v>193</v>
      </c>
      <c r="F65" s="165">
        <v>80</v>
      </c>
      <c r="G65" s="166" t="s">
        <v>74</v>
      </c>
      <c r="H6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5" s="116">
        <f>IF(Sklop1[[#This Row],[ZAHTEVANA SHEMA KAKOVOSTI]]&lt;&gt;"",Sklop1[[#This Row],[Preračunana masa/volumen/kos na enoto kg]],"")</f>
        <v>80</v>
      </c>
      <c r="J65" s="131"/>
      <c r="K65" s="132"/>
      <c r="L65" s="132"/>
      <c r="M65" s="133"/>
      <c r="N65" s="142"/>
      <c r="O65" s="142"/>
      <c r="P65" s="158"/>
      <c r="Q65" s="157">
        <f>+Sklop1[[#This Row],[cena/enota brez DDV v EUR]]*Sklop1[[#This Row],[Stopnja DDV (%)]]</f>
        <v>0</v>
      </c>
      <c r="R65" s="157">
        <f>+Sklop1[[#This Row],[cena/enota brez DDV v EUR]]+Sklop1[[#This Row],[Davek (EUR)]]</f>
        <v>0</v>
      </c>
      <c r="S65" s="157">
        <f>+Sklop1[[#This Row],[cena/enota brez DDV v EUR]]*Sklop1[[#This Row],[Okvirna količina]]</f>
        <v>0</v>
      </c>
      <c r="T65" s="134">
        <f>+Sklop1[[#This Row],[Končna cena/enoto mere (EUR) z DDV]]*Sklop1[[#This Row],[Okvirna količina]]</f>
        <v>0</v>
      </c>
      <c r="U65" s="135"/>
    </row>
    <row r="66" spans="1:21" s="55" customFormat="1" ht="24">
      <c r="A66" s="203" t="s">
        <v>52</v>
      </c>
      <c r="B66" s="204" t="s">
        <v>243</v>
      </c>
      <c r="C66" s="163">
        <v>1</v>
      </c>
      <c r="D66" s="167" t="s">
        <v>74</v>
      </c>
      <c r="E66" s="164" t="s">
        <v>193</v>
      </c>
      <c r="F66" s="165">
        <v>30</v>
      </c>
      <c r="G66" s="166" t="s">
        <v>74</v>
      </c>
      <c r="H6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6" s="116">
        <f>IF(Sklop1[[#This Row],[ZAHTEVANA SHEMA KAKOVOSTI]]&lt;&gt;"",Sklop1[[#This Row],[Preračunana masa/volumen/kos na enoto kg]],"")</f>
        <v>30</v>
      </c>
      <c r="J66" s="131"/>
      <c r="K66" s="132"/>
      <c r="L66" s="132"/>
      <c r="M66" s="133"/>
      <c r="N66" s="142"/>
      <c r="O66" s="142"/>
      <c r="P66" s="158"/>
      <c r="Q66" s="157">
        <f>+Sklop1[[#This Row],[cena/enota brez DDV v EUR]]*Sklop1[[#This Row],[Stopnja DDV (%)]]</f>
        <v>0</v>
      </c>
      <c r="R66" s="157">
        <f>+Sklop1[[#This Row],[cena/enota brez DDV v EUR]]+Sklop1[[#This Row],[Davek (EUR)]]</f>
        <v>0</v>
      </c>
      <c r="S66" s="157">
        <f>+Sklop1[[#This Row],[cena/enota brez DDV v EUR]]*Sklop1[[#This Row],[Okvirna količina]]</f>
        <v>0</v>
      </c>
      <c r="T66" s="134">
        <f>+Sklop1[[#This Row],[Končna cena/enoto mere (EUR) z DDV]]*Sklop1[[#This Row],[Okvirna količina]]</f>
        <v>0</v>
      </c>
      <c r="U66" s="135"/>
    </row>
    <row r="67" spans="1:21" s="55" customFormat="1" ht="24">
      <c r="A67" s="203" t="s">
        <v>53</v>
      </c>
      <c r="B67" s="204" t="s">
        <v>244</v>
      </c>
      <c r="C67" s="169">
        <v>120</v>
      </c>
      <c r="D67" s="167" t="s">
        <v>112</v>
      </c>
      <c r="E67" s="164" t="s">
        <v>193</v>
      </c>
      <c r="F67" s="165">
        <v>700</v>
      </c>
      <c r="G67" s="166" t="s">
        <v>198</v>
      </c>
      <c r="H6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</v>
      </c>
      <c r="I67" s="116">
        <f>IF(Sklop1[[#This Row],[ZAHTEVANA SHEMA KAKOVOSTI]]&lt;&gt;"",Sklop1[[#This Row],[Preračunana masa/volumen/kos na enoto kg]],"")</f>
        <v>84</v>
      </c>
      <c r="J67" s="131"/>
      <c r="K67" s="132"/>
      <c r="L67" s="132"/>
      <c r="M67" s="133"/>
      <c r="N67" s="142"/>
      <c r="O67" s="142"/>
      <c r="P67" s="158"/>
      <c r="Q67" s="157">
        <f>+Sklop1[[#This Row],[cena/enota brez DDV v EUR]]*Sklop1[[#This Row],[Stopnja DDV (%)]]</f>
        <v>0</v>
      </c>
      <c r="R67" s="157">
        <f>+Sklop1[[#This Row],[cena/enota brez DDV v EUR]]+Sklop1[[#This Row],[Davek (EUR)]]</f>
        <v>0</v>
      </c>
      <c r="S67" s="157">
        <f>+Sklop1[[#This Row],[cena/enota brez DDV v EUR]]*Sklop1[[#This Row],[Okvirna količina]]</f>
        <v>0</v>
      </c>
      <c r="T67" s="134">
        <f>+Sklop1[[#This Row],[Končna cena/enoto mere (EUR) z DDV]]*Sklop1[[#This Row],[Okvirna količina]]</f>
        <v>0</v>
      </c>
      <c r="U67" s="135"/>
    </row>
    <row r="68" spans="1:21" s="55" customFormat="1" ht="24">
      <c r="A68" s="203" t="s">
        <v>54</v>
      </c>
      <c r="B68" s="204" t="s">
        <v>245</v>
      </c>
      <c r="C68" s="163">
        <v>120</v>
      </c>
      <c r="D68" s="167" t="s">
        <v>112</v>
      </c>
      <c r="E68" s="164"/>
      <c r="F68" s="165">
        <v>60</v>
      </c>
      <c r="G68" s="166" t="s">
        <v>198</v>
      </c>
      <c r="H6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68" s="116" t="str">
        <f>IF(Sklop1[[#This Row],[ZAHTEVANA SHEMA KAKOVOSTI]]&lt;&gt;"",Sklop1[[#This Row],[Preračunana masa/volumen/kos na enoto kg]],"")</f>
        <v/>
      </c>
      <c r="J68" s="131"/>
      <c r="K68" s="132"/>
      <c r="L68" s="132"/>
      <c r="M68" s="133"/>
      <c r="N68" s="142"/>
      <c r="O68" s="142"/>
      <c r="P68" s="158"/>
      <c r="Q68" s="157">
        <f>+Sklop1[[#This Row],[cena/enota brez DDV v EUR]]*Sklop1[[#This Row],[Stopnja DDV (%)]]</f>
        <v>0</v>
      </c>
      <c r="R68" s="157">
        <f>+Sklop1[[#This Row],[cena/enota brez DDV v EUR]]+Sklop1[[#This Row],[Davek (EUR)]]</f>
        <v>0</v>
      </c>
      <c r="S68" s="157">
        <f>+Sklop1[[#This Row],[cena/enota brez DDV v EUR]]*Sklop1[[#This Row],[Okvirna količina]]</f>
        <v>0</v>
      </c>
      <c r="T68" s="134">
        <f>+Sklop1[[#This Row],[Končna cena/enoto mere (EUR) z DDV]]*Sklop1[[#This Row],[Okvirna količina]]</f>
        <v>0</v>
      </c>
      <c r="U68" s="135"/>
    </row>
    <row r="69" spans="1:21" s="55" customFormat="1" ht="24">
      <c r="A69" s="203" t="s">
        <v>55</v>
      </c>
      <c r="B69" s="204" t="s">
        <v>245</v>
      </c>
      <c r="C69" s="163">
        <v>80</v>
      </c>
      <c r="D69" s="167" t="s">
        <v>112</v>
      </c>
      <c r="E69" s="164"/>
      <c r="F69" s="165">
        <v>20</v>
      </c>
      <c r="G69" s="166" t="s">
        <v>198</v>
      </c>
      <c r="H6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1.6</v>
      </c>
      <c r="I69" s="80" t="str">
        <f>IF(Sklop1[[#This Row],[ZAHTEVANA SHEMA KAKOVOSTI]]&lt;&gt;"",Sklop1[[#This Row],[Preračunana masa/volumen/kos na enoto kg]],"")</f>
        <v/>
      </c>
      <c r="J69" s="89"/>
      <c r="K69" s="86"/>
      <c r="L69" s="86"/>
      <c r="M69" s="137"/>
      <c r="N69" s="140"/>
      <c r="O69" s="138"/>
      <c r="P69" s="92"/>
      <c r="Q69" s="87">
        <f>+Sklop1[[#This Row],[cena/enota brez DDV v EUR]]*Sklop1[[#This Row],[Stopnja DDV (%)]]</f>
        <v>0</v>
      </c>
      <c r="R69" s="87">
        <f>+Sklop1[[#This Row],[cena/enota brez DDV v EUR]]+Sklop1[[#This Row],[Davek (EUR)]]</f>
        <v>0</v>
      </c>
      <c r="S69" s="87">
        <f>+Sklop1[[#This Row],[cena/enota brez DDV v EUR]]*Sklop1[[#This Row],[Okvirna količina]]</f>
        <v>0</v>
      </c>
      <c r="T69" s="87">
        <f>+Sklop1[[#This Row],[Končna cena/enoto mere (EUR) z DDV]]*Sklop1[[#This Row],[Okvirna količina]]</f>
        <v>0</v>
      </c>
      <c r="U69" s="94"/>
    </row>
    <row r="70" spans="1:21" s="55" customFormat="1" ht="12">
      <c r="A70" s="203" t="s">
        <v>56</v>
      </c>
      <c r="B70" s="204" t="s">
        <v>246</v>
      </c>
      <c r="C70" s="163">
        <v>1</v>
      </c>
      <c r="D70" s="167" t="s">
        <v>74</v>
      </c>
      <c r="E70" s="164"/>
      <c r="F70" s="165">
        <v>200</v>
      </c>
      <c r="G70" s="166" t="s">
        <v>74</v>
      </c>
      <c r="H7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0" s="80" t="str">
        <f>IF(Sklop1[[#This Row],[ZAHTEVANA SHEMA KAKOVOSTI]]&lt;&gt;"",Sklop1[[#This Row],[Preračunana masa/volumen/kos na enoto kg]],"")</f>
        <v/>
      </c>
      <c r="J70" s="89"/>
      <c r="K70" s="86"/>
      <c r="L70" s="86"/>
      <c r="M70" s="137"/>
      <c r="N70" s="140"/>
      <c r="O70" s="138"/>
      <c r="P70" s="92"/>
      <c r="Q70" s="87">
        <f>+Sklop1[[#This Row],[cena/enota brez DDV v EUR]]*Sklop1[[#This Row],[Stopnja DDV (%)]]</f>
        <v>0</v>
      </c>
      <c r="R70" s="87">
        <f>+Sklop1[[#This Row],[cena/enota brez DDV v EUR]]+Sklop1[[#This Row],[Davek (EUR)]]</f>
        <v>0</v>
      </c>
      <c r="S70" s="87">
        <f>+Sklop1[[#This Row],[cena/enota brez DDV v EUR]]*Sklop1[[#This Row],[Okvirna količina]]</f>
        <v>0</v>
      </c>
      <c r="T70" s="87">
        <f>+Sklop1[[#This Row],[Končna cena/enoto mere (EUR) z DDV]]*Sklop1[[#This Row],[Okvirna količina]]</f>
        <v>0</v>
      </c>
      <c r="U70" s="94"/>
    </row>
    <row r="71" spans="1:21" s="55" customFormat="1" ht="24">
      <c r="A71" s="203" t="s">
        <v>57</v>
      </c>
      <c r="B71" s="204" t="s">
        <v>247</v>
      </c>
      <c r="C71" s="163">
        <v>180</v>
      </c>
      <c r="D71" s="167" t="s">
        <v>111</v>
      </c>
      <c r="E71" s="164" t="s">
        <v>193</v>
      </c>
      <c r="F71" s="165">
        <v>70</v>
      </c>
      <c r="G71" s="166" t="s">
        <v>198</v>
      </c>
      <c r="H7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12.6</v>
      </c>
      <c r="I71" s="80">
        <f>IF(Sklop1[[#This Row],[ZAHTEVANA SHEMA KAKOVOSTI]]&lt;&gt;"",Sklop1[[#This Row],[Preračunana masa/volumen/kos na enoto kg]],"")</f>
        <v>12.6</v>
      </c>
      <c r="J71" s="89"/>
      <c r="K71" s="86"/>
      <c r="L71" s="86"/>
      <c r="M71" s="137"/>
      <c r="N71" s="140"/>
      <c r="O71" s="138"/>
      <c r="P71" s="92"/>
      <c r="Q71" s="87">
        <f>+Sklop1[[#This Row],[cena/enota brez DDV v EUR]]*Sklop1[[#This Row],[Stopnja DDV (%)]]</f>
        <v>0</v>
      </c>
      <c r="R71" s="87">
        <f>+Sklop1[[#This Row],[cena/enota brez DDV v EUR]]+Sklop1[[#This Row],[Davek (EUR)]]</f>
        <v>0</v>
      </c>
      <c r="S71" s="87">
        <f>+Sklop1[[#This Row],[cena/enota brez DDV v EUR]]*Sklop1[[#This Row],[Okvirna količina]]</f>
        <v>0</v>
      </c>
      <c r="T71" s="87">
        <f>+Sklop1[[#This Row],[Končna cena/enoto mere (EUR) z DDV]]*Sklop1[[#This Row],[Okvirna količina]]</f>
        <v>0</v>
      </c>
      <c r="U71" s="94"/>
    </row>
    <row r="72" spans="1:21" s="55" customFormat="1" ht="24">
      <c r="A72" s="203" t="s">
        <v>58</v>
      </c>
      <c r="B72" s="204" t="s">
        <v>247</v>
      </c>
      <c r="C72" s="163">
        <v>400</v>
      </c>
      <c r="D72" s="167" t="s">
        <v>111</v>
      </c>
      <c r="E72" s="164" t="s">
        <v>193</v>
      </c>
      <c r="F72" s="165">
        <v>1200</v>
      </c>
      <c r="G72" s="166" t="s">
        <v>198</v>
      </c>
      <c r="H7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72" s="80">
        <f>IF(Sklop1[[#This Row],[ZAHTEVANA SHEMA KAKOVOSTI]]&lt;&gt;"",Sklop1[[#This Row],[Preračunana masa/volumen/kos na enoto kg]],"")</f>
        <v>480</v>
      </c>
      <c r="J72" s="89"/>
      <c r="K72" s="86"/>
      <c r="L72" s="86"/>
      <c r="M72" s="137"/>
      <c r="N72" s="140"/>
      <c r="O72" s="138"/>
      <c r="P72" s="92"/>
      <c r="Q72" s="87">
        <f>+Sklop1[[#This Row],[cena/enota brez DDV v EUR]]*Sklop1[[#This Row],[Stopnja DDV (%)]]</f>
        <v>0</v>
      </c>
      <c r="R72" s="87">
        <f>+Sklop1[[#This Row],[cena/enota brez DDV v EUR]]+Sklop1[[#This Row],[Davek (EUR)]]</f>
        <v>0</v>
      </c>
      <c r="S72" s="87">
        <f>+Sklop1[[#This Row],[cena/enota brez DDV v EUR]]*Sklop1[[#This Row],[Okvirna količina]]</f>
        <v>0</v>
      </c>
      <c r="T72" s="87">
        <f>+Sklop1[[#This Row],[Končna cena/enoto mere (EUR) z DDV]]*Sklop1[[#This Row],[Okvirna količina]]</f>
        <v>0</v>
      </c>
      <c r="U72" s="94"/>
    </row>
    <row r="73" spans="1:21" s="55" customFormat="1" ht="12">
      <c r="A73" s="203" t="s">
        <v>59</v>
      </c>
      <c r="B73" s="339" t="s">
        <v>248</v>
      </c>
      <c r="C73" s="254">
        <v>1</v>
      </c>
      <c r="D73" s="255" t="s">
        <v>74</v>
      </c>
      <c r="E73" s="256" t="s">
        <v>193</v>
      </c>
      <c r="F73" s="257">
        <v>30</v>
      </c>
      <c r="G73" s="166" t="s">
        <v>74</v>
      </c>
      <c r="H7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3" s="317">
        <f>IF(Sklop1[[#This Row],[ZAHTEVANA SHEMA KAKOVOSTI]]&lt;&gt;"",Sklop1[[#This Row],[Preračunana masa/volumen/kos na enoto kg]],"")</f>
        <v>30</v>
      </c>
      <c r="J73" s="318"/>
      <c r="K73" s="319"/>
      <c r="L73" s="319"/>
      <c r="M73" s="320"/>
      <c r="N73" s="340"/>
      <c r="O73" s="340"/>
      <c r="P73" s="322"/>
      <c r="Q73" s="321">
        <f>+Sklop1[[#This Row],[cena/enota brez DDV v EUR]]*Sklop1[[#This Row],[Stopnja DDV (%)]]</f>
        <v>0</v>
      </c>
      <c r="R73" s="321">
        <f>+Sklop1[[#This Row],[cena/enota brez DDV v EUR]]+Sklop1[[#This Row],[Davek (EUR)]]</f>
        <v>0</v>
      </c>
      <c r="S73" s="321">
        <f>+Sklop1[[#This Row],[cena/enota brez DDV v EUR]]*Sklop1[[#This Row],[Okvirna količina]]</f>
        <v>0</v>
      </c>
      <c r="T73" s="251">
        <f>+Sklop1[[#This Row],[Končna cena/enoto mere (EUR) z DDV]]*Sklop1[[#This Row],[Okvirna količina]]</f>
        <v>0</v>
      </c>
      <c r="U73" s="252"/>
    </row>
    <row r="74" spans="1:21" s="55" customFormat="1" ht="12">
      <c r="A74" s="203" t="s">
        <v>60</v>
      </c>
      <c r="B74" s="339" t="s">
        <v>786</v>
      </c>
      <c r="C74" s="254">
        <v>1</v>
      </c>
      <c r="D74" s="255" t="s">
        <v>74</v>
      </c>
      <c r="E74" s="256"/>
      <c r="F74" s="257">
        <v>60</v>
      </c>
      <c r="G74" s="166" t="s">
        <v>74</v>
      </c>
      <c r="H7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4" s="317" t="str">
        <f>IF(Sklop1[[#This Row],[ZAHTEVANA SHEMA KAKOVOSTI]]&lt;&gt;"",Sklop1[[#This Row],[Preračunana masa/volumen/kos na enoto kg]],"")</f>
        <v/>
      </c>
      <c r="J74" s="318"/>
      <c r="K74" s="319"/>
      <c r="L74" s="319"/>
      <c r="M74" s="320"/>
      <c r="N74" s="340"/>
      <c r="O74" s="340"/>
      <c r="P74" s="322"/>
      <c r="Q74" s="321">
        <f>+Sklop1[[#This Row],[cena/enota brez DDV v EUR]]*Sklop1[[#This Row],[Stopnja DDV (%)]]</f>
        <v>0</v>
      </c>
      <c r="R74" s="321">
        <f>+Sklop1[[#This Row],[cena/enota brez DDV v EUR]]+Sklop1[[#This Row],[Davek (EUR)]]</f>
        <v>0</v>
      </c>
      <c r="S74" s="321">
        <f>+Sklop1[[#This Row],[cena/enota brez DDV v EUR]]*Sklop1[[#This Row],[Okvirna količina]]</f>
        <v>0</v>
      </c>
      <c r="T74" s="251">
        <f>+Sklop1[[#This Row],[Končna cena/enoto mere (EUR) z DDV]]*Sklop1[[#This Row],[Okvirna količina]]</f>
        <v>0</v>
      </c>
      <c r="U74" s="252"/>
    </row>
    <row r="75" spans="1:21" s="55" customFormat="1" ht="24">
      <c r="A75" s="203" t="s">
        <v>61</v>
      </c>
      <c r="B75" s="339" t="s">
        <v>787</v>
      </c>
      <c r="C75" s="254">
        <v>1</v>
      </c>
      <c r="D75" s="255" t="s">
        <v>74</v>
      </c>
      <c r="E75" s="256"/>
      <c r="F75" s="257">
        <v>5</v>
      </c>
      <c r="G75" s="166" t="s">
        <v>74</v>
      </c>
      <c r="H75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5" s="317" t="str">
        <f>IF(Sklop1[[#This Row],[ZAHTEVANA SHEMA KAKOVOSTI]]&lt;&gt;"",Sklop1[[#This Row],[Preračunana masa/volumen/kos na enoto kg]],"")</f>
        <v/>
      </c>
      <c r="J75" s="318"/>
      <c r="K75" s="319"/>
      <c r="L75" s="319"/>
      <c r="M75" s="320"/>
      <c r="N75" s="340"/>
      <c r="O75" s="340"/>
      <c r="P75" s="322"/>
      <c r="Q75" s="321">
        <f>+Sklop1[[#This Row],[cena/enota brez DDV v EUR]]*Sklop1[[#This Row],[Stopnja DDV (%)]]</f>
        <v>0</v>
      </c>
      <c r="R75" s="321">
        <f>+Sklop1[[#This Row],[cena/enota brez DDV v EUR]]+Sklop1[[#This Row],[Davek (EUR)]]</f>
        <v>0</v>
      </c>
      <c r="S75" s="321">
        <f>+Sklop1[[#This Row],[cena/enota brez DDV v EUR]]*Sklop1[[#This Row],[Okvirna količina]]</f>
        <v>0</v>
      </c>
      <c r="T75" s="251">
        <f>+Sklop1[[#This Row],[Končna cena/enoto mere (EUR) z DDV]]*Sklop1[[#This Row],[Okvirna količina]]</f>
        <v>0</v>
      </c>
      <c r="U75" s="252"/>
    </row>
    <row r="76" spans="1:21">
      <c r="A76" s="393" t="s">
        <v>136</v>
      </c>
      <c r="B76" s="394"/>
      <c r="C76" s="395"/>
      <c r="D76" s="395"/>
      <c r="E76" s="396"/>
      <c r="F76" s="397"/>
      <c r="G76" s="398"/>
      <c r="H76" s="399">
        <f>SUBTOTAL(109,Sklop1[Preračunana masa/volumen/kos na enoto kg])</f>
        <v>14627.650000000001</v>
      </c>
      <c r="I76" s="399">
        <f>SUBTOTAL(109,Sklop1[Živila iz shem kakovosti (kg)])</f>
        <v>12733.6</v>
      </c>
      <c r="J76" s="397"/>
      <c r="K76" s="400"/>
      <c r="L76" s="401"/>
      <c r="M76" s="402"/>
      <c r="N76" s="403"/>
      <c r="O76" s="403"/>
      <c r="P76" s="403"/>
      <c r="Q76" s="404"/>
      <c r="R76" s="397"/>
      <c r="S76" s="404">
        <f>SUBTOTAL(109,Sklop1[Vrednost za okvirno količino (EUR) brez DDV])</f>
        <v>0</v>
      </c>
      <c r="T76" s="404">
        <f>SUBTOTAL(109,Sklop1[Vrednost za okvirno količino (EUR) z DDV])</f>
        <v>0</v>
      </c>
      <c r="U76" s="405">
        <f>SUBTOTAL(103,Sklop1[Shema kakovosti
(nacionalne, evropske)
])</f>
        <v>0</v>
      </c>
    </row>
    <row r="77" spans="1:21" s="354" customFormat="1">
      <c r="A77" s="341"/>
      <c r="B77" s="342"/>
      <c r="C77" s="343"/>
      <c r="D77" s="343"/>
      <c r="E77" s="344"/>
      <c r="F77" s="345"/>
      <c r="G77" s="346"/>
      <c r="H77" s="347"/>
      <c r="I77" s="347"/>
      <c r="J77" s="345"/>
      <c r="K77" s="348"/>
      <c r="L77" s="349"/>
      <c r="M77" s="350"/>
      <c r="N77" s="351"/>
      <c r="O77" s="351"/>
      <c r="P77" s="351"/>
      <c r="Q77" s="352"/>
      <c r="R77" s="345"/>
      <c r="S77" s="352"/>
      <c r="T77" s="352"/>
      <c r="U77" s="353"/>
    </row>
    <row r="78" spans="1:21">
      <c r="A78" s="48" t="s">
        <v>131</v>
      </c>
      <c r="B78" s="16"/>
      <c r="C78" s="28"/>
      <c r="D78" s="28"/>
      <c r="E78" s="102"/>
      <c r="Q78" s="48"/>
      <c r="R78" s="48"/>
      <c r="S78" s="48"/>
      <c r="T78" s="48"/>
    </row>
    <row r="79" spans="1:21">
      <c r="A79" s="11" t="s">
        <v>133</v>
      </c>
      <c r="B79" s="16"/>
      <c r="C79" s="28"/>
      <c r="D79" s="28"/>
      <c r="E79" s="102"/>
    </row>
    <row r="80" spans="1:21">
      <c r="A80" s="97" t="s">
        <v>183</v>
      </c>
      <c r="F80" s="68"/>
      <c r="G80" s="68"/>
      <c r="H80" s="29"/>
      <c r="I80" s="29"/>
      <c r="J80" s="29"/>
      <c r="K80" s="28"/>
      <c r="L80" s="54"/>
      <c r="M80" s="54"/>
      <c r="N80" s="29"/>
      <c r="O80" s="29"/>
      <c r="P80" s="29"/>
      <c r="Q80" s="29"/>
      <c r="R80" s="29"/>
    </row>
    <row r="81" spans="1:22">
      <c r="A81" s="112" t="s">
        <v>745</v>
      </c>
      <c r="F81" s="68"/>
      <c r="G81" s="68"/>
      <c r="H81" s="29"/>
      <c r="I81" s="29"/>
      <c r="J81" s="29"/>
      <c r="K81" s="28"/>
      <c r="L81" s="54"/>
      <c r="M81" s="54"/>
      <c r="N81" s="29"/>
      <c r="O81" s="29"/>
      <c r="P81" s="29"/>
      <c r="Q81" s="29"/>
      <c r="R81" s="29"/>
    </row>
    <row r="82" spans="1:22">
      <c r="A82" s="463" t="s">
        <v>195</v>
      </c>
      <c r="B82" s="463"/>
      <c r="C82" s="463"/>
      <c r="D82" s="463"/>
      <c r="E82" s="463"/>
      <c r="F82" s="463"/>
      <c r="G82" s="463"/>
      <c r="H82" s="463"/>
      <c r="I82" s="463"/>
      <c r="J82" s="463"/>
      <c r="K82" s="463"/>
      <c r="L82" s="463"/>
      <c r="N82" s="29"/>
      <c r="O82" s="29"/>
      <c r="P82" s="29"/>
      <c r="Q82" s="29"/>
      <c r="R82" s="29"/>
    </row>
    <row r="83" spans="1:22" ht="15">
      <c r="A83" s="304" t="s">
        <v>731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N83" s="29"/>
      <c r="O83" s="29"/>
      <c r="P83" s="29"/>
      <c r="Q83" s="29"/>
      <c r="R83" s="29"/>
    </row>
    <row r="84" spans="1:2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N84" s="29"/>
      <c r="O84" s="29"/>
      <c r="P84" s="29"/>
      <c r="Q84" s="29"/>
      <c r="R84" s="29"/>
    </row>
    <row r="85" spans="1:22">
      <c r="A85" s="97" t="s">
        <v>65</v>
      </c>
      <c r="F85" s="68"/>
      <c r="G85" s="68" t="s">
        <v>66</v>
      </c>
      <c r="H85" s="29"/>
      <c r="I85" s="29"/>
      <c r="J85" s="29"/>
      <c r="K85" s="28"/>
      <c r="L85" s="54"/>
      <c r="M85" s="54"/>
      <c r="N85" s="29"/>
      <c r="O85" s="29"/>
      <c r="P85" s="29"/>
      <c r="Q85" s="29" t="s">
        <v>67</v>
      </c>
      <c r="R85" s="29"/>
    </row>
    <row r="86" spans="1:22" ht="15">
      <c r="A86" s="6"/>
      <c r="B86" s="4"/>
      <c r="C86" s="26"/>
      <c r="D86" s="26"/>
      <c r="E86" s="25"/>
      <c r="F86" s="7"/>
      <c r="H86" s="8"/>
      <c r="I86" s="8"/>
      <c r="J86" s="8"/>
      <c r="K86" s="224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B87" s="16"/>
      <c r="C87" s="28"/>
      <c r="D87" s="28"/>
      <c r="E87" s="102"/>
    </row>
    <row r="88" spans="1:22">
      <c r="B88" s="16"/>
      <c r="C88" s="28"/>
      <c r="D88" s="28"/>
      <c r="E88" s="102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 s="18" customFormat="1">
      <c r="A91" s="11"/>
      <c r="B91" s="16"/>
      <c r="C91" s="28"/>
      <c r="D91" s="28"/>
      <c r="E91" s="102"/>
      <c r="F91" s="103"/>
      <c r="G91" s="103"/>
      <c r="K91" s="22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K92" s="22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K93" s="22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K94" s="22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K95" s="22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K96" s="22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K97" s="22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K98" s="22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K99" s="22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K100" s="22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K101" s="22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K102" s="22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K103" s="22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K104" s="22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K105" s="22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K106" s="22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K107" s="22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K108" s="22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K109" s="22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K110" s="22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K111" s="22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K112" s="22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K113" s="22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K114" s="22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K115" s="22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K116" s="22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K117" s="22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K118" s="22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K119" s="22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K120" s="22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K121" s="22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K122" s="22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K123" s="22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K124" s="22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K125" s="22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K126" s="22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K127" s="22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K128" s="22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K129" s="22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K130" s="22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K131" s="22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K132" s="22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K133" s="22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K134" s="22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K135" s="22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K136" s="22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K137" s="22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K138" s="22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K139" s="22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K140" s="22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K141" s="22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K142" s="22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K143" s="22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K144" s="22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K145" s="22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K146" s="22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K147" s="22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K148" s="22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K149" s="22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K150" s="22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K151" s="22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K152" s="22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K153" s="22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K154" s="22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K155" s="22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K156" s="22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K157" s="22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K158" s="22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K159" s="22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K160" s="22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K161" s="22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K162" s="22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K163" s="22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K164" s="22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K165" s="22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K166" s="22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K167" s="22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K168" s="22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K169" s="22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K170" s="22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K171" s="22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K172" s="22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K173" s="22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K174" s="22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K175" s="22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K176" s="22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K177" s="22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K178" s="22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K179" s="22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K180" s="22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K181" s="22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K182" s="22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K183" s="22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K184" s="22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K185" s="22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K186" s="22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K187" s="22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K188" s="22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K189" s="22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K190" s="22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K191" s="22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K192" s="22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K193" s="22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K194" s="22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K195" s="22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K196" s="22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K197" s="22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K198" s="22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K199" s="22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K200" s="22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K201" s="22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K202" s="22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K203" s="22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K204" s="22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K205" s="22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K206" s="22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K207" s="22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K208" s="22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K209" s="22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K210" s="22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K211" s="22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K212" s="22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K213" s="22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K214" s="22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K215" s="22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K216" s="22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K217" s="22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K218" s="22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K219" s="22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K220" s="22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K221" s="22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K222" s="22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K223" s="22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K224" s="22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K225" s="22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K226" s="22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K227" s="22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K228" s="22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K229" s="22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K230" s="22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K231" s="22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K232" s="22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K233" s="22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K234" s="22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K235" s="22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K236" s="22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K237" s="22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K238" s="22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K239" s="22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K240" s="22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K241" s="22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K242" s="22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K243" s="22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K244" s="22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K245" s="22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K246" s="22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K247" s="22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K248" s="22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K249" s="22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K250" s="22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K251" s="22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K252" s="22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K253" s="22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K254" s="22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K255" s="22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K256" s="22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K257" s="22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K258" s="22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K259" s="22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K260" s="22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K261" s="22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K262" s="22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K263" s="22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K264" s="22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K265" s="22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K266" s="22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K267" s="22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K268" s="22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K269" s="22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K270" s="22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K271" s="22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K272" s="22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K273" s="22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K274" s="22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K275" s="22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K276" s="22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K277" s="22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K278" s="22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K279" s="22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K280" s="22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K281" s="22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K282" s="22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K283" s="22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K284" s="22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K285" s="22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K286" s="22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K287" s="22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K288" s="22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K289" s="22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K290" s="22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K291" s="22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K292" s="22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K293" s="22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K294" s="22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K295" s="22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K296" s="22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K297" s="22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K298" s="22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K299" s="22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>
      <c r="B300" s="16"/>
      <c r="C300" s="28"/>
      <c r="D300" s="28"/>
      <c r="E300" s="102"/>
    </row>
    <row r="301" spans="1:22">
      <c r="B301" s="16"/>
      <c r="C301" s="28"/>
      <c r="D301" s="28"/>
      <c r="E301" s="102"/>
    </row>
    <row r="302" spans="1:22">
      <c r="B302" s="16"/>
      <c r="C302" s="28"/>
      <c r="D302" s="28"/>
      <c r="E302" s="102"/>
    </row>
    <row r="303" spans="1:22">
      <c r="B303" s="16"/>
      <c r="C303" s="28"/>
      <c r="D303" s="28"/>
      <c r="E303" s="102"/>
    </row>
    <row r="304" spans="1:22">
      <c r="B304" s="16"/>
      <c r="C304" s="28"/>
      <c r="D304" s="28"/>
      <c r="E304" s="102"/>
    </row>
    <row r="305" spans="2:5">
      <c r="B305" s="16"/>
      <c r="C305" s="28"/>
      <c r="D305" s="28"/>
      <c r="E305" s="102"/>
    </row>
    <row r="306" spans="2:5">
      <c r="B306" s="16"/>
      <c r="C306" s="28"/>
      <c r="D306" s="28"/>
      <c r="E306" s="102"/>
    </row>
    <row r="307" spans="2:5">
      <c r="B307" s="16"/>
      <c r="C307" s="28"/>
      <c r="D307" s="28"/>
      <c r="E307" s="102"/>
    </row>
  </sheetData>
  <sheetProtection insertRows="0" deleteRows="0"/>
  <protectedRanges>
    <protectedRange sqref="J81:P1048576 U81:U1048576 U1:U80 J1:P80" name="Obseg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68">
    <cfRule type="colorScale" priority="6">
      <colorScale>
        <cfvo type="min"/>
        <cfvo type="max"/>
        <color rgb="FFFCFCFF"/>
        <color rgb="FFF8696B"/>
      </colorScale>
    </cfRule>
  </conditionalFormatting>
  <conditionalFormatting sqref="B72 B6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2"/>
  <sheetViews>
    <sheetView topLeftCell="A22" zoomScaleNormal="100" zoomScaleSheetLayoutView="90" workbookViewId="0">
      <selection activeCell="B30" sqref="B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  <c r="K6" s="106"/>
      <c r="U6" s="7"/>
    </row>
    <row r="7" spans="1:21" s="3" customFormat="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  <c r="K7" s="106"/>
      <c r="U7" s="7"/>
    </row>
    <row r="8" spans="1:21" s="3" customFormat="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  <c r="K8" s="106"/>
      <c r="U8" s="7"/>
    </row>
    <row r="9" spans="1:21" s="3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pred_rekapitulacija'!B15</f>
        <v>MESO IN MESNI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249</v>
      </c>
      <c r="C16" s="77" t="s">
        <v>113</v>
      </c>
      <c r="D16" s="77" t="s">
        <v>0</v>
      </c>
      <c r="E16" s="162"/>
      <c r="F16" s="195">
        <v>20</v>
      </c>
      <c r="G16" s="238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80" t="str">
        <f>IF(Sklop2[[#This Row],[ZAHTEVANA SHEMA KAKOVOSTI]]&lt;&gt;"",Sklop2[[#This Row],[Preračunana masa/volumen/kos na enoto kg]],"")</f>
        <v/>
      </c>
      <c r="J16" s="88"/>
      <c r="K16" s="161"/>
      <c r="L16" s="161"/>
      <c r="M16" s="160" t="s">
        <v>113</v>
      </c>
      <c r="N16" s="138"/>
      <c r="O16" s="160" t="s">
        <v>113</v>
      </c>
      <c r="P16" s="139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55" customFormat="1" ht="12">
      <c r="A17" s="79" t="s">
        <v>3</v>
      </c>
      <c r="B17" s="136" t="s">
        <v>250</v>
      </c>
      <c r="C17" s="77" t="s">
        <v>113</v>
      </c>
      <c r="D17" s="77" t="s">
        <v>0</v>
      </c>
      <c r="E17" s="241"/>
      <c r="F17" s="195">
        <v>30</v>
      </c>
      <c r="G17" s="238" t="s">
        <v>0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7" s="80" t="str">
        <f>IF(Sklop2[[#This Row],[ZAHTEVANA SHEMA KAKOVOSTI]]&lt;&gt;"",Sklop2[[#This Row],[Preračunana masa/volumen/kos na enoto kg]],"")</f>
        <v/>
      </c>
      <c r="J17" s="89"/>
      <c r="K17" s="161"/>
      <c r="L17" s="161"/>
      <c r="M17" s="160" t="s">
        <v>113</v>
      </c>
      <c r="N17" s="140"/>
      <c r="O17" s="160" t="s">
        <v>113</v>
      </c>
      <c r="P17" s="141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61"/>
    </row>
    <row r="18" spans="1:21" s="55" customFormat="1" ht="24">
      <c r="A18" s="79" t="s">
        <v>4</v>
      </c>
      <c r="B18" s="156" t="s">
        <v>251</v>
      </c>
      <c r="C18" s="77" t="s">
        <v>113</v>
      </c>
      <c r="D18" s="77" t="s">
        <v>0</v>
      </c>
      <c r="E18" s="241"/>
      <c r="F18" s="195">
        <v>160</v>
      </c>
      <c r="G18" s="243" t="s">
        <v>0</v>
      </c>
      <c r="H1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116" t="str">
        <f>IF(Sklop2[[#This Row],[ZAHTEVANA SHEMA KAKOVOSTI]]&lt;&gt;"",Sklop2[[#This Row],[Preračunana masa/volumen/kos na enoto kg]],"")</f>
        <v/>
      </c>
      <c r="J18" s="131"/>
      <c r="K18" s="161"/>
      <c r="L18" s="161"/>
      <c r="M18" s="160" t="s">
        <v>113</v>
      </c>
      <c r="N18" s="142"/>
      <c r="O18" s="160" t="s">
        <v>113</v>
      </c>
      <c r="P18" s="143"/>
      <c r="Q18" s="157">
        <f>+Sklop2[[#This Row],[cena/enota brez DDV v EUR]]*Sklop2[[#This Row],[Stopnja DDV (%)]]</f>
        <v>0</v>
      </c>
      <c r="R18" s="157">
        <f>+Sklop2[[#This Row],[cena/enota brez DDV v EUR]]+Sklop2[[#This Row],[Davek (EUR)]]</f>
        <v>0</v>
      </c>
      <c r="S18" s="157">
        <f>+Sklop2[[#This Row],[cena/enota brez DDV v EUR]]*Sklop2[[#This Row],[Okvirna količina]]</f>
        <v>0</v>
      </c>
      <c r="T18" s="157">
        <f>+Sklop2[[#This Row],[Končna cena/enoto mere (EUR) z DDV]]*Sklop2[[#This Row],[Okvirna količina]]</f>
        <v>0</v>
      </c>
      <c r="U18" s="161"/>
    </row>
    <row r="19" spans="1:21" s="55" customFormat="1" ht="24">
      <c r="A19" s="79" t="s">
        <v>5</v>
      </c>
      <c r="B19" s="156" t="s">
        <v>789</v>
      </c>
      <c r="C19" s="77" t="s">
        <v>113</v>
      </c>
      <c r="D19" s="77" t="s">
        <v>0</v>
      </c>
      <c r="E19" s="241"/>
      <c r="F19" s="195">
        <v>80</v>
      </c>
      <c r="G19" s="243" t="s">
        <v>0</v>
      </c>
      <c r="H1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6" t="str">
        <f>IF(Sklop2[[#This Row],[ZAHTEVANA SHEMA KAKOVOSTI]]&lt;&gt;"",Sklop2[[#This Row],[Preračunana masa/volumen/kos na enoto kg]],"")</f>
        <v/>
      </c>
      <c r="J19" s="131"/>
      <c r="K19" s="161"/>
      <c r="L19" s="161"/>
      <c r="M19" s="160" t="s">
        <v>113</v>
      </c>
      <c r="N19" s="142"/>
      <c r="O19" s="160" t="s">
        <v>113</v>
      </c>
      <c r="P19" s="143"/>
      <c r="Q19" s="157">
        <f>+Sklop2[[#This Row],[cena/enota brez DDV v EUR]]*Sklop2[[#This Row],[Stopnja DDV (%)]]</f>
        <v>0</v>
      </c>
      <c r="R19" s="157">
        <f>+Sklop2[[#This Row],[cena/enota brez DDV v EUR]]+Sklop2[[#This Row],[Davek (EUR)]]</f>
        <v>0</v>
      </c>
      <c r="S19" s="157">
        <f>+Sklop2[[#This Row],[cena/enota brez DDV v EUR]]*Sklop2[[#This Row],[Okvirna količina]]</f>
        <v>0</v>
      </c>
      <c r="T19" s="157">
        <f>+Sklop2[[#This Row],[Končna cena/enoto mere (EUR) z DDV]]*Sklop2[[#This Row],[Okvirna količina]]</f>
        <v>0</v>
      </c>
      <c r="U19" s="161"/>
    </row>
    <row r="20" spans="1:21" s="55" customFormat="1" ht="12">
      <c r="A20" s="79" t="s">
        <v>6</v>
      </c>
      <c r="B20" s="156" t="s">
        <v>252</v>
      </c>
      <c r="C20" s="77" t="s">
        <v>113</v>
      </c>
      <c r="D20" s="77" t="s">
        <v>0</v>
      </c>
      <c r="E20" s="241"/>
      <c r="F20" s="195">
        <v>150</v>
      </c>
      <c r="G20" s="243" t="s">
        <v>0</v>
      </c>
      <c r="H2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116" t="str">
        <f>IF(Sklop2[[#This Row],[ZAHTEVANA SHEMA KAKOVOSTI]]&lt;&gt;"",Sklop2[[#This Row],[Preračunana masa/volumen/kos na enoto kg]],"")</f>
        <v/>
      </c>
      <c r="J20" s="131"/>
      <c r="K20" s="161"/>
      <c r="L20" s="161"/>
      <c r="M20" s="160" t="s">
        <v>113</v>
      </c>
      <c r="N20" s="142"/>
      <c r="O20" s="160" t="s">
        <v>113</v>
      </c>
      <c r="P20" s="143"/>
      <c r="Q20" s="157">
        <f>+Sklop2[[#This Row],[cena/enota brez DDV v EUR]]*Sklop2[[#This Row],[Stopnja DDV (%)]]</f>
        <v>0</v>
      </c>
      <c r="R20" s="157">
        <f>+Sklop2[[#This Row],[cena/enota brez DDV v EUR]]+Sklop2[[#This Row],[Davek (EUR)]]</f>
        <v>0</v>
      </c>
      <c r="S20" s="157">
        <f>+Sklop2[[#This Row],[cena/enota brez DDV v EUR]]*Sklop2[[#This Row],[Okvirna količina]]</f>
        <v>0</v>
      </c>
      <c r="T20" s="157">
        <f>+Sklop2[[#This Row],[Končna cena/enoto mere (EUR) z DDV]]*Sklop2[[#This Row],[Okvirna količina]]</f>
        <v>0</v>
      </c>
      <c r="U20" s="161"/>
    </row>
    <row r="21" spans="1:21" s="55" customFormat="1" ht="12">
      <c r="A21" s="79" t="s">
        <v>7</v>
      </c>
      <c r="B21" s="156" t="s">
        <v>253</v>
      </c>
      <c r="C21" s="77" t="s">
        <v>113</v>
      </c>
      <c r="D21" s="77" t="s">
        <v>0</v>
      </c>
      <c r="E21" s="241"/>
      <c r="F21" s="195">
        <v>15</v>
      </c>
      <c r="G21" s="243" t="s">
        <v>0</v>
      </c>
      <c r="H2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1" s="116" t="str">
        <f>IF(Sklop2[[#This Row],[ZAHTEVANA SHEMA KAKOVOSTI]]&lt;&gt;"",Sklop2[[#This Row],[Preračunana masa/volumen/kos na enoto kg]],"")</f>
        <v/>
      </c>
      <c r="J21" s="131"/>
      <c r="K21" s="161"/>
      <c r="L21" s="161"/>
      <c r="M21" s="160" t="s">
        <v>113</v>
      </c>
      <c r="N21" s="142"/>
      <c r="O21" s="160" t="s">
        <v>113</v>
      </c>
      <c r="P21" s="143"/>
      <c r="Q21" s="157">
        <f>+Sklop2[[#This Row],[cena/enota brez DDV v EUR]]*Sklop2[[#This Row],[Stopnja DDV (%)]]</f>
        <v>0</v>
      </c>
      <c r="R21" s="157">
        <f>+Sklop2[[#This Row],[cena/enota brez DDV v EUR]]+Sklop2[[#This Row],[Davek (EUR)]]</f>
        <v>0</v>
      </c>
      <c r="S21" s="157">
        <f>+Sklop2[[#This Row],[cena/enota brez DDV v EUR]]*Sklop2[[#This Row],[Okvirna količina]]</f>
        <v>0</v>
      </c>
      <c r="T21" s="157">
        <f>+Sklop2[[#This Row],[Končna cena/enoto mere (EUR) z DDV]]*Sklop2[[#This Row],[Okvirna količina]]</f>
        <v>0</v>
      </c>
      <c r="U21" s="161"/>
    </row>
    <row r="22" spans="1:21" s="55" customFormat="1" ht="36">
      <c r="A22" s="79" t="s">
        <v>8</v>
      </c>
      <c r="B22" s="156" t="s">
        <v>268</v>
      </c>
      <c r="C22" s="77" t="s">
        <v>113</v>
      </c>
      <c r="D22" s="77" t="s">
        <v>0</v>
      </c>
      <c r="E22" s="241"/>
      <c r="F22" s="195">
        <v>200</v>
      </c>
      <c r="G22" s="243" t="s">
        <v>0</v>
      </c>
      <c r="H2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116" t="str">
        <f>IF(Sklop2[[#This Row],[ZAHTEVANA SHEMA KAKOVOSTI]]&lt;&gt;"",Sklop2[[#This Row],[Preračunana masa/volumen/kos na enoto kg]],"")</f>
        <v/>
      </c>
      <c r="J22" s="131"/>
      <c r="K22" s="161"/>
      <c r="L22" s="161"/>
      <c r="M22" s="160" t="s">
        <v>113</v>
      </c>
      <c r="N22" s="142"/>
      <c r="O22" s="160" t="s">
        <v>113</v>
      </c>
      <c r="P22" s="143"/>
      <c r="Q22" s="157">
        <f>+Sklop2[[#This Row],[cena/enota brez DDV v EUR]]*Sklop2[[#This Row],[Stopnja DDV (%)]]</f>
        <v>0</v>
      </c>
      <c r="R22" s="157">
        <f>+Sklop2[[#This Row],[cena/enota brez DDV v EUR]]+Sklop2[[#This Row],[Davek (EUR)]]</f>
        <v>0</v>
      </c>
      <c r="S22" s="157">
        <f>+Sklop2[[#This Row],[cena/enota brez DDV v EUR]]*Sklop2[[#This Row],[Okvirna količina]]</f>
        <v>0</v>
      </c>
      <c r="T22" s="157">
        <f>+Sklop2[[#This Row],[Končna cena/enoto mere (EUR) z DDV]]*Sklop2[[#This Row],[Okvirna količina]]</f>
        <v>0</v>
      </c>
      <c r="U22" s="161"/>
    </row>
    <row r="23" spans="1:21" s="55" customFormat="1" ht="36">
      <c r="A23" s="79" t="s">
        <v>9</v>
      </c>
      <c r="B23" s="156" t="s">
        <v>270</v>
      </c>
      <c r="C23" s="77" t="s">
        <v>113</v>
      </c>
      <c r="D23" s="77" t="s">
        <v>0</v>
      </c>
      <c r="E23" s="241"/>
      <c r="F23" s="195">
        <v>30</v>
      </c>
      <c r="G23" s="243" t="s">
        <v>0</v>
      </c>
      <c r="H2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3" s="116" t="str">
        <f>IF(Sklop2[[#This Row],[ZAHTEVANA SHEMA KAKOVOSTI]]&lt;&gt;"",Sklop2[[#This Row],[Preračunana masa/volumen/kos na enoto kg]],"")</f>
        <v/>
      </c>
      <c r="J23" s="131"/>
      <c r="K23" s="161"/>
      <c r="L23" s="161"/>
      <c r="M23" s="160" t="s">
        <v>113</v>
      </c>
      <c r="N23" s="142"/>
      <c r="O23" s="160" t="s">
        <v>113</v>
      </c>
      <c r="P23" s="143"/>
      <c r="Q23" s="157">
        <f>+Sklop2[[#This Row],[cena/enota brez DDV v EUR]]*Sklop2[[#This Row],[Stopnja DDV (%)]]</f>
        <v>0</v>
      </c>
      <c r="R23" s="157">
        <f>+Sklop2[[#This Row],[cena/enota brez DDV v EUR]]+Sklop2[[#This Row],[Davek (EUR)]]</f>
        <v>0</v>
      </c>
      <c r="S23" s="157">
        <f>+Sklop2[[#This Row],[cena/enota brez DDV v EUR]]*Sklop2[[#This Row],[Okvirna količina]]</f>
        <v>0</v>
      </c>
      <c r="T23" s="157">
        <f>+Sklop2[[#This Row],[Končna cena/enoto mere (EUR) z DDV]]*Sklop2[[#This Row],[Okvirna količina]]</f>
        <v>0</v>
      </c>
      <c r="U23" s="161"/>
    </row>
    <row r="24" spans="1:21" s="55" customFormat="1" ht="24">
      <c r="A24" s="79" t="s">
        <v>10</v>
      </c>
      <c r="B24" s="156" t="s">
        <v>269</v>
      </c>
      <c r="C24" s="77" t="s">
        <v>113</v>
      </c>
      <c r="D24" s="77" t="s">
        <v>0</v>
      </c>
      <c r="E24" s="241"/>
      <c r="F24" s="195">
        <v>30</v>
      </c>
      <c r="G24" s="243" t="s">
        <v>0</v>
      </c>
      <c r="H2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4" s="116" t="str">
        <f>IF(Sklop2[[#This Row],[ZAHTEVANA SHEMA KAKOVOSTI]]&lt;&gt;"",Sklop2[[#This Row],[Preračunana masa/volumen/kos na enoto kg]],"")</f>
        <v/>
      </c>
      <c r="J24" s="131"/>
      <c r="K24" s="161"/>
      <c r="L24" s="161"/>
      <c r="M24" s="160" t="s">
        <v>113</v>
      </c>
      <c r="N24" s="142"/>
      <c r="O24" s="160" t="s">
        <v>113</v>
      </c>
      <c r="P24" s="143"/>
      <c r="Q24" s="157">
        <f>+Sklop2[[#This Row],[cena/enota brez DDV v EUR]]*Sklop2[[#This Row],[Stopnja DDV (%)]]</f>
        <v>0</v>
      </c>
      <c r="R24" s="157">
        <f>+Sklop2[[#This Row],[cena/enota brez DDV v EUR]]+Sklop2[[#This Row],[Davek (EUR)]]</f>
        <v>0</v>
      </c>
      <c r="S24" s="157">
        <f>+Sklop2[[#This Row],[cena/enota brez DDV v EUR]]*Sklop2[[#This Row],[Okvirna količina]]</f>
        <v>0</v>
      </c>
      <c r="T24" s="157">
        <f>+Sklop2[[#This Row],[Končna cena/enoto mere (EUR) z DDV]]*Sklop2[[#This Row],[Okvirna količina]]</f>
        <v>0</v>
      </c>
      <c r="U24" s="161"/>
    </row>
    <row r="25" spans="1:21" s="55" customFormat="1" ht="28.5" customHeight="1">
      <c r="A25" s="79" t="s">
        <v>11</v>
      </c>
      <c r="B25" s="156" t="s">
        <v>254</v>
      </c>
      <c r="C25" s="77" t="s">
        <v>113</v>
      </c>
      <c r="D25" s="77" t="s">
        <v>0</v>
      </c>
      <c r="E25" s="241"/>
      <c r="F25" s="195">
        <v>200</v>
      </c>
      <c r="G25" s="243" t="s">
        <v>0</v>
      </c>
      <c r="H2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116" t="str">
        <f>IF(Sklop2[[#This Row],[ZAHTEVANA SHEMA KAKOVOSTI]]&lt;&gt;"",Sklop2[[#This Row],[Preračunana masa/volumen/kos na enoto kg]],"")</f>
        <v/>
      </c>
      <c r="J25" s="131"/>
      <c r="K25" s="161"/>
      <c r="L25" s="161"/>
      <c r="M25" s="160" t="s">
        <v>113</v>
      </c>
      <c r="N25" s="142"/>
      <c r="O25" s="160" t="s">
        <v>113</v>
      </c>
      <c r="P25" s="143"/>
      <c r="Q25" s="157">
        <f>+Sklop2[[#This Row],[cena/enota brez DDV v EUR]]*Sklop2[[#This Row],[Stopnja DDV (%)]]</f>
        <v>0</v>
      </c>
      <c r="R25" s="157">
        <f>+Sklop2[[#This Row],[cena/enota brez DDV v EUR]]+Sklop2[[#This Row],[Davek (EUR)]]</f>
        <v>0</v>
      </c>
      <c r="S25" s="157">
        <f>+Sklop2[[#This Row],[cena/enota brez DDV v EUR]]*Sklop2[[#This Row],[Okvirna količina]]</f>
        <v>0</v>
      </c>
      <c r="T25" s="157">
        <f>+Sklop2[[#This Row],[Končna cena/enoto mere (EUR) z DDV]]*Sklop2[[#This Row],[Okvirna količina]]</f>
        <v>0</v>
      </c>
      <c r="U25" s="161"/>
    </row>
    <row r="26" spans="1:21" s="55" customFormat="1" ht="24">
      <c r="A26" s="79" t="s">
        <v>12</v>
      </c>
      <c r="B26" s="156" t="s">
        <v>790</v>
      </c>
      <c r="C26" s="77" t="s">
        <v>113</v>
      </c>
      <c r="D26" s="77" t="s">
        <v>0</v>
      </c>
      <c r="E26" s="241"/>
      <c r="F26" s="195">
        <v>20</v>
      </c>
      <c r="G26" s="243" t="s">
        <v>0</v>
      </c>
      <c r="H2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116" t="str">
        <f>IF(Sklop2[[#This Row],[ZAHTEVANA SHEMA KAKOVOSTI]]&lt;&gt;"",Sklop2[[#This Row],[Preračunana masa/volumen/kos na enoto kg]],"")</f>
        <v/>
      </c>
      <c r="J26" s="131"/>
      <c r="K26" s="161"/>
      <c r="L26" s="161"/>
      <c r="M26" s="160" t="s">
        <v>113</v>
      </c>
      <c r="N26" s="142"/>
      <c r="O26" s="160" t="s">
        <v>113</v>
      </c>
      <c r="P26" s="143"/>
      <c r="Q26" s="157">
        <f>+Sklop2[[#This Row],[cena/enota brez DDV v EUR]]*Sklop2[[#This Row],[Stopnja DDV (%)]]</f>
        <v>0</v>
      </c>
      <c r="R26" s="157">
        <f>+Sklop2[[#This Row],[cena/enota brez DDV v EUR]]+Sklop2[[#This Row],[Davek (EUR)]]</f>
        <v>0</v>
      </c>
      <c r="S26" s="157">
        <f>+Sklop2[[#This Row],[cena/enota brez DDV v EUR]]*Sklop2[[#This Row],[Okvirna količina]]</f>
        <v>0</v>
      </c>
      <c r="T26" s="157">
        <f>+Sklop2[[#This Row],[Končna cena/enoto mere (EUR) z DDV]]*Sklop2[[#This Row],[Okvirna količina]]</f>
        <v>0</v>
      </c>
      <c r="U26" s="161"/>
    </row>
    <row r="27" spans="1:21" s="55" customFormat="1" ht="24">
      <c r="A27" s="79" t="s">
        <v>13</v>
      </c>
      <c r="B27" s="156" t="s">
        <v>255</v>
      </c>
      <c r="C27" s="77" t="s">
        <v>113</v>
      </c>
      <c r="D27" s="77" t="s">
        <v>0</v>
      </c>
      <c r="E27" s="241"/>
      <c r="F27" s="195">
        <v>10</v>
      </c>
      <c r="G27" s="243" t="s">
        <v>0</v>
      </c>
      <c r="H2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16" t="str">
        <f>IF(Sklop2[[#This Row],[ZAHTEVANA SHEMA KAKOVOSTI]]&lt;&gt;"",Sklop2[[#This Row],[Preračunana masa/volumen/kos na enoto kg]],"")</f>
        <v/>
      </c>
      <c r="J27" s="131"/>
      <c r="K27" s="161"/>
      <c r="L27" s="161"/>
      <c r="M27" s="291" t="s">
        <v>113</v>
      </c>
      <c r="N27" s="262"/>
      <c r="O27" s="291" t="s">
        <v>113</v>
      </c>
      <c r="P27" s="263"/>
      <c r="Q27" s="157">
        <f>+Sklop2[[#This Row],[cena/enota brez DDV v EUR]]*Sklop2[[#This Row],[Stopnja DDV (%)]]</f>
        <v>0</v>
      </c>
      <c r="R27" s="157">
        <f>+Sklop2[[#This Row],[cena/enota brez DDV v EUR]]+Sklop2[[#This Row],[Davek (EUR)]]</f>
        <v>0</v>
      </c>
      <c r="S27" s="157">
        <f>+Sklop2[[#This Row],[cena/enota brez DDV v EUR]]*Sklop2[[#This Row],[Okvirna količina]]</f>
        <v>0</v>
      </c>
      <c r="T27" s="157">
        <f>+Sklop2[[#This Row],[Končna cena/enoto mere (EUR) z DDV]]*Sklop2[[#This Row],[Okvirna količina]]</f>
        <v>0</v>
      </c>
      <c r="U27" s="161"/>
    </row>
    <row r="28" spans="1:21" s="55" customFormat="1" ht="24">
      <c r="A28" s="79" t="s">
        <v>14</v>
      </c>
      <c r="B28" s="258" t="s">
        <v>256</v>
      </c>
      <c r="C28" s="77" t="s">
        <v>113</v>
      </c>
      <c r="D28" s="77" t="s">
        <v>0</v>
      </c>
      <c r="E28" s="162"/>
      <c r="F28" s="195">
        <v>50</v>
      </c>
      <c r="G28" s="243" t="s">
        <v>0</v>
      </c>
      <c r="H28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95" t="str">
        <f>IF(Sklop2[[#This Row],[ZAHTEVANA SHEMA KAKOVOSTI]]&lt;&gt;"",Sklop2[[#This Row],[Preračunana masa/volumen/kos na enoto kg]],"")</f>
        <v/>
      </c>
      <c r="J28" s="196"/>
      <c r="K28" s="260"/>
      <c r="L28" s="261"/>
      <c r="M28" s="291" t="s">
        <v>113</v>
      </c>
      <c r="N28" s="262"/>
      <c r="O28" s="291" t="s">
        <v>113</v>
      </c>
      <c r="P28" s="263"/>
      <c r="Q28" s="250">
        <f>+Sklop2[[#This Row],[cena/enota brez DDV v EUR]]*Sklop2[[#This Row],[Stopnja DDV (%)]]</f>
        <v>0</v>
      </c>
      <c r="R28" s="250">
        <f>+Sklop2[[#This Row],[cena/enota brez DDV v EUR]]+Sklop2[[#This Row],[Davek (EUR)]]</f>
        <v>0</v>
      </c>
      <c r="S28" s="250">
        <f>+Sklop2[[#This Row],[cena/enota brez DDV v EUR]]*Sklop2[[#This Row],[Okvirna količina]]</f>
        <v>0</v>
      </c>
      <c r="T28" s="250">
        <f>+Sklop2[[#This Row],[Končna cena/enoto mere (EUR) z DDV]]*Sklop2[[#This Row],[Okvirna količina]]</f>
        <v>0</v>
      </c>
      <c r="U28" s="266"/>
    </row>
    <row r="29" spans="1:21" s="55" customFormat="1" ht="12">
      <c r="A29" s="79" t="s">
        <v>15</v>
      </c>
      <c r="B29" s="258" t="s">
        <v>257</v>
      </c>
      <c r="C29" s="77" t="s">
        <v>113</v>
      </c>
      <c r="D29" s="77" t="s">
        <v>0</v>
      </c>
      <c r="E29" s="162"/>
      <c r="F29" s="195">
        <v>25</v>
      </c>
      <c r="G29" s="243" t="s">
        <v>0</v>
      </c>
      <c r="H29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9" s="195" t="str">
        <f>IF(Sklop2[[#This Row],[ZAHTEVANA SHEMA KAKOVOSTI]]&lt;&gt;"",Sklop2[[#This Row],[Preračunana masa/volumen/kos na enoto kg]],"")</f>
        <v/>
      </c>
      <c r="J29" s="196"/>
      <c r="K29" s="260"/>
      <c r="L29" s="261"/>
      <c r="M29" s="291" t="s">
        <v>113</v>
      </c>
      <c r="N29" s="262"/>
      <c r="O29" s="291" t="s">
        <v>113</v>
      </c>
      <c r="P29" s="263"/>
      <c r="Q29" s="250">
        <f>+Sklop2[[#This Row],[cena/enota brez DDV v EUR]]*Sklop2[[#This Row],[Stopnja DDV (%)]]</f>
        <v>0</v>
      </c>
      <c r="R29" s="250">
        <f>+Sklop2[[#This Row],[cena/enota brez DDV v EUR]]+Sklop2[[#This Row],[Davek (EUR)]]</f>
        <v>0</v>
      </c>
      <c r="S29" s="250">
        <f>+Sklop2[[#This Row],[cena/enota brez DDV v EUR]]*Sklop2[[#This Row],[Okvirna količina]]</f>
        <v>0</v>
      </c>
      <c r="T29" s="250">
        <f>+Sklop2[[#This Row],[Končna cena/enoto mere (EUR) z DDV]]*Sklop2[[#This Row],[Okvirna količina]]</f>
        <v>0</v>
      </c>
      <c r="U29" s="266"/>
    </row>
    <row r="30" spans="1:21" s="55" customFormat="1" ht="12">
      <c r="A30" s="426" t="s">
        <v>16</v>
      </c>
      <c r="B30" s="425" t="s">
        <v>1145</v>
      </c>
      <c r="C30" s="77" t="s">
        <v>113</v>
      </c>
      <c r="D30" s="77" t="s">
        <v>0</v>
      </c>
      <c r="E30" s="162"/>
      <c r="F30" s="195">
        <v>5</v>
      </c>
      <c r="G30" s="243" t="s">
        <v>0</v>
      </c>
      <c r="H30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195" t="str">
        <f>IF(Sklop2[[#This Row],[ZAHTEVANA SHEMA KAKOVOSTI]]&lt;&gt;"",Sklop2[[#This Row],[Preračunana masa/volumen/kos na enoto kg]],"")</f>
        <v/>
      </c>
      <c r="J30" s="196"/>
      <c r="K30" s="260"/>
      <c r="L30" s="261"/>
      <c r="M30" s="291" t="s">
        <v>113</v>
      </c>
      <c r="N30" s="262"/>
      <c r="O30" s="291" t="s">
        <v>113</v>
      </c>
      <c r="P30" s="263"/>
      <c r="Q30" s="250">
        <f>+Sklop2[[#This Row],[cena/enota brez DDV v EUR]]*Sklop2[[#This Row],[Stopnja DDV (%)]]</f>
        <v>0</v>
      </c>
      <c r="R30" s="250">
        <f>+Sklop2[[#This Row],[cena/enota brez DDV v EUR]]+Sklop2[[#This Row],[Davek (EUR)]]</f>
        <v>0</v>
      </c>
      <c r="S30" s="250">
        <f>+Sklop2[[#This Row],[cena/enota brez DDV v EUR]]*Sklop2[[#This Row],[Okvirna količina]]</f>
        <v>0</v>
      </c>
      <c r="T30" s="250">
        <f>+Sklop2[[#This Row],[Končna cena/enoto mere (EUR) z DDV]]*Sklop2[[#This Row],[Okvirna količina]]</f>
        <v>0</v>
      </c>
      <c r="U30" s="266"/>
    </row>
    <row r="31" spans="1:21" s="55" customFormat="1" ht="12">
      <c r="A31" s="79" t="s">
        <v>17</v>
      </c>
      <c r="B31" s="258" t="s">
        <v>258</v>
      </c>
      <c r="C31" s="77" t="s">
        <v>113</v>
      </c>
      <c r="D31" s="77" t="s">
        <v>0</v>
      </c>
      <c r="E31" s="162"/>
      <c r="F31" s="195">
        <v>5</v>
      </c>
      <c r="G31" s="243" t="s">
        <v>0</v>
      </c>
      <c r="H31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195" t="str">
        <f>IF(Sklop2[[#This Row],[ZAHTEVANA SHEMA KAKOVOSTI]]&lt;&gt;"",Sklop2[[#This Row],[Preračunana masa/volumen/kos na enoto kg]],"")</f>
        <v/>
      </c>
      <c r="J31" s="196"/>
      <c r="K31" s="260"/>
      <c r="L31" s="261"/>
      <c r="M31" s="291" t="s">
        <v>113</v>
      </c>
      <c r="N31" s="262"/>
      <c r="O31" s="291" t="s">
        <v>113</v>
      </c>
      <c r="P31" s="263"/>
      <c r="Q31" s="250">
        <f>+Sklop2[[#This Row],[cena/enota brez DDV v EUR]]*Sklop2[[#This Row],[Stopnja DDV (%)]]</f>
        <v>0</v>
      </c>
      <c r="R31" s="250">
        <f>+Sklop2[[#This Row],[cena/enota brez DDV v EUR]]+Sklop2[[#This Row],[Davek (EUR)]]</f>
        <v>0</v>
      </c>
      <c r="S31" s="250">
        <f>+Sklop2[[#This Row],[cena/enota brez DDV v EUR]]*Sklop2[[#This Row],[Okvirna količina]]</f>
        <v>0</v>
      </c>
      <c r="T31" s="250">
        <f>+Sklop2[[#This Row],[Končna cena/enoto mere (EUR) z DDV]]*Sklop2[[#This Row],[Okvirna količina]]</f>
        <v>0</v>
      </c>
      <c r="U31" s="266"/>
    </row>
    <row r="32" spans="1:21" s="55" customFormat="1" ht="12">
      <c r="A32" s="79" t="s">
        <v>18</v>
      </c>
      <c r="B32" s="258" t="s">
        <v>259</v>
      </c>
      <c r="C32" s="77" t="s">
        <v>113</v>
      </c>
      <c r="D32" s="77" t="s">
        <v>0</v>
      </c>
      <c r="E32" s="162"/>
      <c r="F32" s="195">
        <v>30</v>
      </c>
      <c r="G32" s="243" t="s">
        <v>0</v>
      </c>
      <c r="H32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195" t="str">
        <f>IF(Sklop2[[#This Row],[ZAHTEVANA SHEMA KAKOVOSTI]]&lt;&gt;"",Sklop2[[#This Row],[Preračunana masa/volumen/kos na enoto kg]],"")</f>
        <v/>
      </c>
      <c r="J32" s="196"/>
      <c r="K32" s="260"/>
      <c r="L32" s="261"/>
      <c r="M32" s="291" t="s">
        <v>113</v>
      </c>
      <c r="N32" s="262"/>
      <c r="O32" s="291" t="s">
        <v>113</v>
      </c>
      <c r="P32" s="263"/>
      <c r="Q32" s="250">
        <f>+Sklop2[[#This Row],[cena/enota brez DDV v EUR]]*Sklop2[[#This Row],[Stopnja DDV (%)]]</f>
        <v>0</v>
      </c>
      <c r="R32" s="250">
        <f>+Sklop2[[#This Row],[cena/enota brez DDV v EUR]]+Sklop2[[#This Row],[Davek (EUR)]]</f>
        <v>0</v>
      </c>
      <c r="S32" s="250">
        <f>+Sklop2[[#This Row],[cena/enota brez DDV v EUR]]*Sklop2[[#This Row],[Okvirna količina]]</f>
        <v>0</v>
      </c>
      <c r="T32" s="250">
        <f>+Sklop2[[#This Row],[Končna cena/enoto mere (EUR) z DDV]]*Sklop2[[#This Row],[Okvirna količina]]</f>
        <v>0</v>
      </c>
      <c r="U32" s="266"/>
    </row>
    <row r="33" spans="1:21" s="55" customFormat="1" ht="24">
      <c r="A33" s="79" t="s">
        <v>19</v>
      </c>
      <c r="B33" s="258" t="s">
        <v>260</v>
      </c>
      <c r="C33" s="77" t="s">
        <v>113</v>
      </c>
      <c r="D33" s="77" t="s">
        <v>0</v>
      </c>
      <c r="E33" s="162"/>
      <c r="F33" s="195">
        <v>5</v>
      </c>
      <c r="G33" s="243" t="s">
        <v>0</v>
      </c>
      <c r="H33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3" s="195" t="str">
        <f>IF(Sklop2[[#This Row],[ZAHTEVANA SHEMA KAKOVOSTI]]&lt;&gt;"",Sklop2[[#This Row],[Preračunana masa/volumen/kos na enoto kg]],"")</f>
        <v/>
      </c>
      <c r="J33" s="196"/>
      <c r="K33" s="260"/>
      <c r="L33" s="261"/>
      <c r="M33" s="291" t="s">
        <v>113</v>
      </c>
      <c r="N33" s="262"/>
      <c r="O33" s="291" t="s">
        <v>113</v>
      </c>
      <c r="P33" s="263"/>
      <c r="Q33" s="250">
        <f>+Sklop2[[#This Row],[cena/enota brez DDV v EUR]]*Sklop2[[#This Row],[Stopnja DDV (%)]]</f>
        <v>0</v>
      </c>
      <c r="R33" s="250">
        <f>+Sklop2[[#This Row],[cena/enota brez DDV v EUR]]+Sklop2[[#This Row],[Davek (EUR)]]</f>
        <v>0</v>
      </c>
      <c r="S33" s="250">
        <f>+Sklop2[[#This Row],[cena/enota brez DDV v EUR]]*Sklop2[[#This Row],[Okvirna količina]]</f>
        <v>0</v>
      </c>
      <c r="T33" s="250">
        <f>+Sklop2[[#This Row],[Končna cena/enoto mere (EUR) z DDV]]*Sklop2[[#This Row],[Okvirna količina]]</f>
        <v>0</v>
      </c>
      <c r="U33" s="266"/>
    </row>
    <row r="34" spans="1:21" s="55" customFormat="1" ht="12">
      <c r="A34" s="79" t="s">
        <v>20</v>
      </c>
      <c r="B34" s="258" t="s">
        <v>261</v>
      </c>
      <c r="C34" s="77" t="s">
        <v>113</v>
      </c>
      <c r="D34" s="77" t="s">
        <v>0</v>
      </c>
      <c r="E34" s="162"/>
      <c r="F34" s="195">
        <v>150</v>
      </c>
      <c r="G34" s="243" t="s">
        <v>0</v>
      </c>
      <c r="H34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195" t="str">
        <f>IF(Sklop2[[#This Row],[ZAHTEVANA SHEMA KAKOVOSTI]]&lt;&gt;"",Sklop2[[#This Row],[Preračunana masa/volumen/kos na enoto kg]],"")</f>
        <v/>
      </c>
      <c r="J34" s="196"/>
      <c r="K34" s="260"/>
      <c r="L34" s="261"/>
      <c r="M34" s="291" t="s">
        <v>113</v>
      </c>
      <c r="N34" s="262"/>
      <c r="O34" s="291" t="s">
        <v>113</v>
      </c>
      <c r="P34" s="263"/>
      <c r="Q34" s="250">
        <f>+Sklop2[[#This Row],[cena/enota brez DDV v EUR]]*Sklop2[[#This Row],[Stopnja DDV (%)]]</f>
        <v>0</v>
      </c>
      <c r="R34" s="250">
        <f>+Sklop2[[#This Row],[cena/enota brez DDV v EUR]]+Sklop2[[#This Row],[Davek (EUR)]]</f>
        <v>0</v>
      </c>
      <c r="S34" s="250">
        <f>+Sklop2[[#This Row],[cena/enota brez DDV v EUR]]*Sklop2[[#This Row],[Okvirna količina]]</f>
        <v>0</v>
      </c>
      <c r="T34" s="250">
        <f>+Sklop2[[#This Row],[Končna cena/enoto mere (EUR) z DDV]]*Sklop2[[#This Row],[Okvirna količina]]</f>
        <v>0</v>
      </c>
      <c r="U34" s="266"/>
    </row>
    <row r="35" spans="1:21" s="55" customFormat="1" ht="12">
      <c r="A35" s="79" t="s">
        <v>21</v>
      </c>
      <c r="B35" s="258" t="s">
        <v>262</v>
      </c>
      <c r="C35" s="77" t="s">
        <v>113</v>
      </c>
      <c r="D35" s="77" t="s">
        <v>0</v>
      </c>
      <c r="E35" s="162"/>
      <c r="F35" s="195">
        <v>150</v>
      </c>
      <c r="G35" s="243" t="s">
        <v>0</v>
      </c>
      <c r="H35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5" s="195" t="str">
        <f>IF(Sklop2[[#This Row],[ZAHTEVANA SHEMA KAKOVOSTI]]&lt;&gt;"",Sklop2[[#This Row],[Preračunana masa/volumen/kos na enoto kg]],"")</f>
        <v/>
      </c>
      <c r="J35" s="196"/>
      <c r="K35" s="260"/>
      <c r="L35" s="261"/>
      <c r="M35" s="291" t="s">
        <v>113</v>
      </c>
      <c r="N35" s="262"/>
      <c r="O35" s="291" t="s">
        <v>113</v>
      </c>
      <c r="P35" s="263"/>
      <c r="Q35" s="250">
        <f>+Sklop2[[#This Row],[cena/enota brez DDV v EUR]]*Sklop2[[#This Row],[Stopnja DDV (%)]]</f>
        <v>0</v>
      </c>
      <c r="R35" s="250">
        <f>+Sklop2[[#This Row],[cena/enota brez DDV v EUR]]+Sklop2[[#This Row],[Davek (EUR)]]</f>
        <v>0</v>
      </c>
      <c r="S35" s="250">
        <f>+Sklop2[[#This Row],[cena/enota brez DDV v EUR]]*Sklop2[[#This Row],[Okvirna količina]]</f>
        <v>0</v>
      </c>
      <c r="T35" s="250">
        <f>+Sklop2[[#This Row],[Končna cena/enoto mere (EUR) z DDV]]*Sklop2[[#This Row],[Okvirna količina]]</f>
        <v>0</v>
      </c>
      <c r="U35" s="266"/>
    </row>
    <row r="36" spans="1:21" s="55" customFormat="1" ht="12">
      <c r="A36" s="79" t="s">
        <v>22</v>
      </c>
      <c r="B36" s="156" t="s">
        <v>791</v>
      </c>
      <c r="C36" s="77" t="s">
        <v>113</v>
      </c>
      <c r="D36" s="77" t="s">
        <v>0</v>
      </c>
      <c r="E36" s="241"/>
      <c r="F36" s="195">
        <v>300</v>
      </c>
      <c r="G36" s="243" t="s">
        <v>0</v>
      </c>
      <c r="H3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116" t="str">
        <f>IF(Sklop2[[#This Row],[ZAHTEVANA SHEMA KAKOVOSTI]]&lt;&gt;"",Sklop2[[#This Row],[Preračunana masa/volumen/kos na enoto kg]],"")</f>
        <v/>
      </c>
      <c r="J36" s="131"/>
      <c r="K36" s="161"/>
      <c r="L36" s="161"/>
      <c r="M36" s="291" t="s">
        <v>113</v>
      </c>
      <c r="N36" s="262"/>
      <c r="O36" s="291" t="s">
        <v>113</v>
      </c>
      <c r="P36" s="263"/>
      <c r="Q36" s="157">
        <f>+Sklop2[[#This Row],[cena/enota brez DDV v EUR]]*Sklop2[[#This Row],[Stopnja DDV (%)]]</f>
        <v>0</v>
      </c>
      <c r="R36" s="157">
        <f>+Sklop2[[#This Row],[cena/enota brez DDV v EUR]]+Sklop2[[#This Row],[Davek (EUR)]]</f>
        <v>0</v>
      </c>
      <c r="S36" s="157">
        <f>+Sklop2[[#This Row],[cena/enota brez DDV v EUR]]*Sklop2[[#This Row],[Okvirna količina]]</f>
        <v>0</v>
      </c>
      <c r="T36" s="157">
        <f>+Sklop2[[#This Row],[Končna cena/enoto mere (EUR) z DDV]]*Sklop2[[#This Row],[Okvirna količina]]</f>
        <v>0</v>
      </c>
      <c r="U36" s="161"/>
    </row>
    <row r="37" spans="1:21" s="55" customFormat="1" ht="12">
      <c r="A37" s="79" t="s">
        <v>23</v>
      </c>
      <c r="B37" s="156" t="s">
        <v>263</v>
      </c>
      <c r="C37" s="77" t="s">
        <v>113</v>
      </c>
      <c r="D37" s="77" t="s">
        <v>0</v>
      </c>
      <c r="E37" s="241"/>
      <c r="F37" s="195">
        <v>50</v>
      </c>
      <c r="G37" s="243" t="s">
        <v>0</v>
      </c>
      <c r="H3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116" t="str">
        <f>IF(Sklop2[[#This Row],[ZAHTEVANA SHEMA KAKOVOSTI]]&lt;&gt;"",Sklop2[[#This Row],[Preračunana masa/volumen/kos na enoto kg]],"")</f>
        <v/>
      </c>
      <c r="J37" s="131"/>
      <c r="K37" s="161"/>
      <c r="L37" s="161"/>
      <c r="M37" s="291" t="s">
        <v>113</v>
      </c>
      <c r="N37" s="262"/>
      <c r="O37" s="291" t="s">
        <v>113</v>
      </c>
      <c r="P37" s="263"/>
      <c r="Q37" s="157">
        <f>+Sklop2[[#This Row],[cena/enota brez DDV v EUR]]*Sklop2[[#This Row],[Stopnja DDV (%)]]</f>
        <v>0</v>
      </c>
      <c r="R37" s="157">
        <f>+Sklop2[[#This Row],[cena/enota brez DDV v EUR]]+Sklop2[[#This Row],[Davek (EUR)]]</f>
        <v>0</v>
      </c>
      <c r="S37" s="157">
        <f>+Sklop2[[#This Row],[cena/enota brez DDV v EUR]]*Sklop2[[#This Row],[Okvirna količina]]</f>
        <v>0</v>
      </c>
      <c r="T37" s="157">
        <f>+Sklop2[[#This Row],[Končna cena/enoto mere (EUR) z DDV]]*Sklop2[[#This Row],[Okvirna količina]]</f>
        <v>0</v>
      </c>
      <c r="U37" s="161"/>
    </row>
    <row r="38" spans="1:21" s="55" customFormat="1" ht="12">
      <c r="A38" s="79" t="s">
        <v>24</v>
      </c>
      <c r="B38" s="156" t="s">
        <v>264</v>
      </c>
      <c r="C38" s="77" t="s">
        <v>113</v>
      </c>
      <c r="D38" s="77" t="s">
        <v>0</v>
      </c>
      <c r="E38" s="241"/>
      <c r="F38" s="195">
        <v>80</v>
      </c>
      <c r="G38" s="243" t="s">
        <v>0</v>
      </c>
      <c r="H3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8" s="116" t="str">
        <f>IF(Sklop2[[#This Row],[ZAHTEVANA SHEMA KAKOVOSTI]]&lt;&gt;"",Sklop2[[#This Row],[Preračunana masa/volumen/kos na enoto kg]],"")</f>
        <v/>
      </c>
      <c r="J38" s="131"/>
      <c r="K38" s="161"/>
      <c r="L38" s="161"/>
      <c r="M38" s="291" t="s">
        <v>113</v>
      </c>
      <c r="N38" s="262"/>
      <c r="O38" s="291" t="s">
        <v>113</v>
      </c>
      <c r="P38" s="263"/>
      <c r="Q38" s="157">
        <f>+Sklop2[[#This Row],[cena/enota brez DDV v EUR]]*Sklop2[[#This Row],[Stopnja DDV (%)]]</f>
        <v>0</v>
      </c>
      <c r="R38" s="157">
        <f>+Sklop2[[#This Row],[cena/enota brez DDV v EUR]]+Sklop2[[#This Row],[Davek (EUR)]]</f>
        <v>0</v>
      </c>
      <c r="S38" s="157">
        <f>+Sklop2[[#This Row],[cena/enota brez DDV v EUR]]*Sklop2[[#This Row],[Okvirna količina]]</f>
        <v>0</v>
      </c>
      <c r="T38" s="157">
        <f>+Sklop2[[#This Row],[Končna cena/enoto mere (EUR) z DDV]]*Sklop2[[#This Row],[Okvirna količina]]</f>
        <v>0</v>
      </c>
      <c r="U38" s="161"/>
    </row>
    <row r="39" spans="1:21" s="55" customFormat="1" ht="12">
      <c r="A39" s="79" t="s">
        <v>25</v>
      </c>
      <c r="B39" s="156" t="s">
        <v>265</v>
      </c>
      <c r="C39" s="77" t="s">
        <v>113</v>
      </c>
      <c r="D39" s="77" t="s">
        <v>0</v>
      </c>
      <c r="E39" s="241"/>
      <c r="F39" s="195">
        <v>150</v>
      </c>
      <c r="G39" s="243" t="s">
        <v>0</v>
      </c>
      <c r="H3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16" t="str">
        <f>IF(Sklop2[[#This Row],[ZAHTEVANA SHEMA KAKOVOSTI]]&lt;&gt;"",Sklop2[[#This Row],[Preračunana masa/volumen/kos na enoto kg]],"")</f>
        <v/>
      </c>
      <c r="J39" s="131"/>
      <c r="K39" s="161"/>
      <c r="L39" s="161"/>
      <c r="M39" s="160" t="s">
        <v>113</v>
      </c>
      <c r="N39" s="142"/>
      <c r="O39" s="291" t="s">
        <v>113</v>
      </c>
      <c r="P39" s="263"/>
      <c r="Q39" s="157">
        <f>+Sklop2[[#This Row],[cena/enota brez DDV v EUR]]*Sklop2[[#This Row],[Stopnja DDV (%)]]</f>
        <v>0</v>
      </c>
      <c r="R39" s="157">
        <f>+Sklop2[[#This Row],[cena/enota brez DDV v EUR]]+Sklop2[[#This Row],[Davek (EUR)]]</f>
        <v>0</v>
      </c>
      <c r="S39" s="157">
        <f>+Sklop2[[#This Row],[cena/enota brez DDV v EUR]]*Sklop2[[#This Row],[Okvirna količina]]</f>
        <v>0</v>
      </c>
      <c r="T39" s="157">
        <f>+Sklop2[[#This Row],[Končna cena/enoto mere (EUR) z DDV]]*Sklop2[[#This Row],[Okvirna količina]]</f>
        <v>0</v>
      </c>
      <c r="U39" s="161"/>
    </row>
    <row r="40" spans="1:21" s="55" customFormat="1" ht="24">
      <c r="A40" s="79" t="s">
        <v>26</v>
      </c>
      <c r="B40" s="156" t="s">
        <v>266</v>
      </c>
      <c r="C40" s="77" t="s">
        <v>113</v>
      </c>
      <c r="D40" s="77" t="s">
        <v>0</v>
      </c>
      <c r="E40" s="241"/>
      <c r="F40" s="195">
        <v>100</v>
      </c>
      <c r="G40" s="243" t="s">
        <v>0</v>
      </c>
      <c r="H4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16" t="str">
        <f>IF(Sklop2[[#This Row],[ZAHTEVANA SHEMA KAKOVOSTI]]&lt;&gt;"",Sklop2[[#This Row],[Preračunana masa/volumen/kos na enoto kg]],"")</f>
        <v/>
      </c>
      <c r="J40" s="131"/>
      <c r="K40" s="161"/>
      <c r="L40" s="161"/>
      <c r="M40" s="160" t="s">
        <v>113</v>
      </c>
      <c r="N40" s="142"/>
      <c r="O40" s="291" t="s">
        <v>113</v>
      </c>
      <c r="P40" s="263"/>
      <c r="Q40" s="157">
        <f>+Sklop2[[#This Row],[cena/enota brez DDV v EUR]]*Sklop2[[#This Row],[Stopnja DDV (%)]]</f>
        <v>0</v>
      </c>
      <c r="R40" s="157">
        <f>+Sklop2[[#This Row],[cena/enota brez DDV v EUR]]+Sklop2[[#This Row],[Davek (EUR)]]</f>
        <v>0</v>
      </c>
      <c r="S40" s="157">
        <f>+Sklop2[[#This Row],[cena/enota brez DDV v EUR]]*Sklop2[[#This Row],[Okvirna količina]]</f>
        <v>0</v>
      </c>
      <c r="T40" s="157">
        <f>+Sklop2[[#This Row],[Končna cena/enoto mere (EUR) z DDV]]*Sklop2[[#This Row],[Okvirna količina]]</f>
        <v>0</v>
      </c>
      <c r="U40" s="161"/>
    </row>
    <row r="41" spans="1:21" s="55" customFormat="1" ht="24">
      <c r="A41" s="79" t="s">
        <v>27</v>
      </c>
      <c r="B41" s="156" t="s">
        <v>267</v>
      </c>
      <c r="C41" s="77" t="s">
        <v>113</v>
      </c>
      <c r="D41" s="77" t="s">
        <v>0</v>
      </c>
      <c r="E41" s="241"/>
      <c r="F41" s="195">
        <v>300</v>
      </c>
      <c r="G41" s="243" t="s">
        <v>0</v>
      </c>
      <c r="H4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1" s="116" t="str">
        <f>IF(Sklop2[[#This Row],[ZAHTEVANA SHEMA KAKOVOSTI]]&lt;&gt;"",Sklop2[[#This Row],[Preračunana masa/volumen/kos na enoto kg]],"")</f>
        <v/>
      </c>
      <c r="J41" s="131"/>
      <c r="K41" s="161"/>
      <c r="L41" s="161"/>
      <c r="M41" s="160" t="s">
        <v>113</v>
      </c>
      <c r="N41" s="142"/>
      <c r="O41" s="291" t="s">
        <v>113</v>
      </c>
      <c r="P41" s="263"/>
      <c r="Q41" s="157">
        <f>+Sklop2[[#This Row],[cena/enota brez DDV v EUR]]*Sklop2[[#This Row],[Stopnja DDV (%)]]</f>
        <v>0</v>
      </c>
      <c r="R41" s="157">
        <f>+Sklop2[[#This Row],[cena/enota brez DDV v EUR]]+Sklop2[[#This Row],[Davek (EUR)]]</f>
        <v>0</v>
      </c>
      <c r="S41" s="157">
        <f>+Sklop2[[#This Row],[cena/enota brez DDV v EUR]]*Sklop2[[#This Row],[Okvirna količina]]</f>
        <v>0</v>
      </c>
      <c r="T41" s="157">
        <f>+Sklop2[[#This Row],[Končna cena/enoto mere (EUR) z DDV]]*Sklop2[[#This Row],[Okvirna količina]]</f>
        <v>0</v>
      </c>
      <c r="U41" s="161"/>
    </row>
    <row r="42" spans="1:21" s="55" customFormat="1" ht="24">
      <c r="A42" s="79" t="s">
        <v>28</v>
      </c>
      <c r="B42" s="156" t="s">
        <v>792</v>
      </c>
      <c r="C42" s="77" t="s">
        <v>113</v>
      </c>
      <c r="D42" s="77" t="s">
        <v>0</v>
      </c>
      <c r="E42" s="241"/>
      <c r="F42" s="195">
        <v>250</v>
      </c>
      <c r="G42" s="243" t="s">
        <v>0</v>
      </c>
      <c r="H4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2" s="116" t="str">
        <f>IF(Sklop2[[#This Row],[ZAHTEVANA SHEMA KAKOVOSTI]]&lt;&gt;"",Sklop2[[#This Row],[Preračunana masa/volumen/kos na enoto kg]],"")</f>
        <v/>
      </c>
      <c r="J42" s="131"/>
      <c r="K42" s="161"/>
      <c r="L42" s="161"/>
      <c r="M42" s="160" t="s">
        <v>113</v>
      </c>
      <c r="N42" s="142"/>
      <c r="O42" s="160" t="s">
        <v>113</v>
      </c>
      <c r="P42" s="143"/>
      <c r="Q42" s="157">
        <f>+Sklop2[[#This Row],[cena/enota brez DDV v EUR]]*Sklop2[[#This Row],[Stopnja DDV (%)]]</f>
        <v>0</v>
      </c>
      <c r="R42" s="157">
        <f>+Sklop2[[#This Row],[cena/enota brez DDV v EUR]]+Sklop2[[#This Row],[Davek (EUR)]]</f>
        <v>0</v>
      </c>
      <c r="S42" s="157">
        <f>+Sklop2[[#This Row],[cena/enota brez DDV v EUR]]*Sklop2[[#This Row],[Okvirna količina]]</f>
        <v>0</v>
      </c>
      <c r="T42" s="157">
        <f>+Sklop2[[#This Row],[Končna cena/enoto mere (EUR) z DDV]]*Sklop2[[#This Row],[Okvirna količina]]</f>
        <v>0</v>
      </c>
      <c r="U42" s="161"/>
    </row>
    <row r="43" spans="1:21" s="55" customFormat="1" ht="24">
      <c r="A43" s="79" t="s">
        <v>29</v>
      </c>
      <c r="B43" s="156" t="s">
        <v>793</v>
      </c>
      <c r="C43" s="77" t="s">
        <v>113</v>
      </c>
      <c r="D43" s="77" t="s">
        <v>0</v>
      </c>
      <c r="E43" s="241"/>
      <c r="F43" s="195">
        <v>40</v>
      </c>
      <c r="G43" s="243" t="s">
        <v>0</v>
      </c>
      <c r="H4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3" s="116" t="str">
        <f>IF(Sklop2[[#This Row],[ZAHTEVANA SHEMA KAKOVOSTI]]&lt;&gt;"",Sklop2[[#This Row],[Preračunana masa/volumen/kos na enoto kg]],"")</f>
        <v/>
      </c>
      <c r="J43" s="131"/>
      <c r="K43" s="161"/>
      <c r="L43" s="161"/>
      <c r="M43" s="160" t="s">
        <v>113</v>
      </c>
      <c r="N43" s="142"/>
      <c r="O43" s="160" t="s">
        <v>113</v>
      </c>
      <c r="P43" s="143"/>
      <c r="Q43" s="157">
        <f>+Sklop2[[#This Row],[cena/enota brez DDV v EUR]]*Sklop2[[#This Row],[Stopnja DDV (%)]]</f>
        <v>0</v>
      </c>
      <c r="R43" s="157">
        <f>+Sklop2[[#This Row],[cena/enota brez DDV v EUR]]+Sklop2[[#This Row],[Davek (EUR)]]</f>
        <v>0</v>
      </c>
      <c r="S43" s="157">
        <f>+Sklop2[[#This Row],[cena/enota brez DDV v EUR]]*Sklop2[[#This Row],[Okvirna količina]]</f>
        <v>0</v>
      </c>
      <c r="T43" s="157">
        <f>+Sklop2[[#This Row],[Končna cena/enoto mere (EUR) z DDV]]*Sklop2[[#This Row],[Okvirna količina]]</f>
        <v>0</v>
      </c>
      <c r="U43" s="161"/>
    </row>
    <row r="44" spans="1:21">
      <c r="A44" s="209" t="s">
        <v>136</v>
      </c>
      <c r="B44" s="210"/>
      <c r="C44" s="211"/>
      <c r="D44" s="211"/>
      <c r="E44" s="212"/>
      <c r="F44" s="213"/>
      <c r="G44" s="214"/>
      <c r="H44" s="215">
        <f>SUBTOTAL(109,Sklop2[Preračunana masa/volumen/kos na enoto kg])</f>
        <v>2635</v>
      </c>
      <c r="I44" s="215">
        <f>SUBTOTAL(109,Sklop2[Živila iz shem kakovosti (kg)])</f>
        <v>0</v>
      </c>
      <c r="J44" s="213"/>
      <c r="K44" s="216"/>
      <c r="L44" s="216"/>
      <c r="M44" s="217"/>
      <c r="N44" s="218"/>
      <c r="O44" s="218"/>
      <c r="P44" s="218"/>
      <c r="Q44" s="219"/>
      <c r="R44" s="213"/>
      <c r="S44" s="219">
        <f>SUBTOTAL(109,Sklop2[Vrednost za okvirno količino (EUR) brez DDV])</f>
        <v>0</v>
      </c>
      <c r="T44" s="219">
        <f>SUBTOTAL(109,Sklop2[Vrednost za okvirno količino (EUR) z DDV])</f>
        <v>0</v>
      </c>
      <c r="U44" s="220">
        <f>SUBTOTAL(103,Sklop2[Shema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131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133</v>
      </c>
      <c r="B47" s="16"/>
      <c r="C47" s="28"/>
      <c r="D47" s="28"/>
      <c r="E47" s="102"/>
    </row>
    <row r="48" spans="1:21">
      <c r="A48" s="97" t="s">
        <v>183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475" t="s">
        <v>745</v>
      </c>
      <c r="B49" s="475"/>
      <c r="C49" s="475"/>
      <c r="D49" s="475"/>
      <c r="E49" s="475"/>
      <c r="F49" s="475"/>
      <c r="G49" s="475"/>
      <c r="H49" s="475"/>
      <c r="I49" s="475"/>
      <c r="J49" s="475"/>
      <c r="K49" s="475"/>
      <c r="L49" s="475"/>
      <c r="M49" s="475"/>
      <c r="N49" s="475"/>
      <c r="O49" s="475"/>
      <c r="P49" s="475"/>
      <c r="Q49" s="475"/>
      <c r="R49" s="475"/>
      <c r="S49" s="475"/>
      <c r="T49" s="475"/>
      <c r="U49" s="475"/>
      <c r="V49" s="475"/>
    </row>
    <row r="50" spans="1:22" ht="15" customHeight="1">
      <c r="A50" s="305" t="s">
        <v>732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</row>
    <row r="51" spans="1:22" ht="15" customHeight="1">
      <c r="A51" s="474" t="s">
        <v>733</v>
      </c>
      <c r="B51" s="474"/>
      <c r="C51" s="474"/>
      <c r="D51" s="474"/>
      <c r="E51" s="474"/>
      <c r="F51" s="474"/>
      <c r="G51" s="474"/>
      <c r="H51" s="474"/>
      <c r="I51" s="474"/>
      <c r="J51" s="474"/>
      <c r="K51" s="474"/>
    </row>
    <row r="52" spans="1:22">
      <c r="B52" s="16"/>
      <c r="C52" s="28"/>
      <c r="D52" s="28"/>
      <c r="E52" s="102"/>
    </row>
    <row r="53" spans="1:22">
      <c r="A53" s="97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4:P48 U50:U1048576 J53:P1048576 J50:P52 J1:P43 U1:U48" name="Obseg1"/>
    <protectedRange sqref="J49:P49 U49" name="Obseg1_1"/>
  </protectedRanges>
  <mergeCells count="9">
    <mergeCell ref="A51:K51"/>
    <mergeCell ref="A49:V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zoomScale="90" zoomScaleNormal="90" zoomScaleSheetLayoutView="100" workbookViewId="0">
      <selection activeCell="N37" sqref="N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pred_rekapitulacija'!B16</f>
        <v>MESO IN MESNI IZDELKI - IK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198" t="s">
        <v>270</v>
      </c>
      <c r="C16" s="77" t="s">
        <v>113</v>
      </c>
      <c r="D16" s="155" t="s">
        <v>0</v>
      </c>
      <c r="E16" s="101" t="s">
        <v>193</v>
      </c>
      <c r="F16" s="155">
        <v>20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6" s="80">
        <f>IF(Sklop3[[#This Row],[ZAHTEVANA SHEMA KAKOVOSTI]]&lt;&gt;"",Sklop3[[#This Row],[Preračunana masa/volumen/kos na enoto kg]],"")</f>
        <v>20</v>
      </c>
      <c r="J16" s="88"/>
      <c r="K16" s="137"/>
      <c r="L16" s="137"/>
      <c r="M16" s="130" t="s">
        <v>113</v>
      </c>
      <c r="N16" s="83"/>
      <c r="O16" s="129" t="s">
        <v>113</v>
      </c>
      <c r="P16" s="90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29" t="s">
        <v>113</v>
      </c>
    </row>
    <row r="17" spans="1:22" s="55" customFormat="1" ht="24">
      <c r="A17" s="79" t="s">
        <v>3</v>
      </c>
      <c r="B17" s="198" t="s">
        <v>794</v>
      </c>
      <c r="C17" s="75" t="s">
        <v>113</v>
      </c>
      <c r="D17" s="155" t="s">
        <v>0</v>
      </c>
      <c r="E17" s="101" t="s">
        <v>193</v>
      </c>
      <c r="F17" s="155">
        <v>40</v>
      </c>
      <c r="G17" s="10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80">
        <f>IF(Sklop3[[#This Row],[ZAHTEVANA SHEMA KAKOVOSTI]]&lt;&gt;"",Sklop3[[#This Row],[Preračunana masa/volumen/kos na enoto kg]],"")</f>
        <v>40</v>
      </c>
      <c r="J17" s="89"/>
      <c r="K17" s="137"/>
      <c r="L17" s="137"/>
      <c r="M17" s="130" t="s">
        <v>113</v>
      </c>
      <c r="N17" s="83"/>
      <c r="O17" s="129" t="s">
        <v>113</v>
      </c>
      <c r="P17" s="92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129" t="s">
        <v>113</v>
      </c>
    </row>
    <row r="18" spans="1:22" s="55" customFormat="1" ht="24">
      <c r="A18" s="79" t="s">
        <v>4</v>
      </c>
      <c r="B18" s="193" t="s">
        <v>795</v>
      </c>
      <c r="C18" s="75" t="s">
        <v>113</v>
      </c>
      <c r="D18" s="155" t="s">
        <v>0</v>
      </c>
      <c r="E18" s="101" t="s">
        <v>193</v>
      </c>
      <c r="F18" s="155">
        <v>20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80">
        <f>IF(Sklop3[[#This Row],[ZAHTEVANA SHEMA KAKOVOSTI]]&lt;&gt;"",Sklop3[[#This Row],[Preračunana masa/volumen/kos na enoto kg]],"")</f>
        <v>20</v>
      </c>
      <c r="J18" s="89"/>
      <c r="K18" s="137"/>
      <c r="L18" s="137"/>
      <c r="M18" s="130" t="s">
        <v>113</v>
      </c>
      <c r="N18" s="83"/>
      <c r="O18" s="129" t="s">
        <v>113</v>
      </c>
      <c r="P18" s="92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129" t="s">
        <v>113</v>
      </c>
    </row>
    <row r="19" spans="1:22" s="55" customFormat="1" ht="24">
      <c r="A19" s="79" t="s">
        <v>5</v>
      </c>
      <c r="B19" s="193" t="s">
        <v>796</v>
      </c>
      <c r="C19" s="75" t="s">
        <v>113</v>
      </c>
      <c r="D19" s="155" t="s">
        <v>0</v>
      </c>
      <c r="E19" s="101" t="s">
        <v>193</v>
      </c>
      <c r="F19" s="155">
        <v>1000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80">
        <f>IF(Sklop3[[#This Row],[ZAHTEVANA SHEMA KAKOVOSTI]]&lt;&gt;"",Sklop3[[#This Row],[Preračunana masa/volumen/kos na enoto kg]],"")</f>
        <v>1000</v>
      </c>
      <c r="J19" s="89"/>
      <c r="K19" s="137"/>
      <c r="L19" s="137"/>
      <c r="M19" s="130" t="s">
        <v>113</v>
      </c>
      <c r="N19" s="83"/>
      <c r="O19" s="129" t="s">
        <v>113</v>
      </c>
      <c r="P19" s="92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129" t="s">
        <v>113</v>
      </c>
    </row>
    <row r="20" spans="1:22" s="55" customFormat="1" ht="24">
      <c r="A20" s="79" t="s">
        <v>6</v>
      </c>
      <c r="B20" s="193" t="s">
        <v>797</v>
      </c>
      <c r="C20" s="75" t="s">
        <v>113</v>
      </c>
      <c r="D20" s="155" t="s">
        <v>0</v>
      </c>
      <c r="E20" s="162" t="s">
        <v>193</v>
      </c>
      <c r="F20" s="237">
        <v>400</v>
      </c>
      <c r="G20" s="238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80">
        <f>IF(Sklop3[[#This Row],[ZAHTEVANA SHEMA KAKOVOSTI]]&lt;&gt;"",Sklop3[[#This Row],[Preračunana masa/volumen/kos na enoto kg]],"")</f>
        <v>400</v>
      </c>
      <c r="J20" s="89"/>
      <c r="K20" s="137"/>
      <c r="L20" s="137"/>
      <c r="M20" s="130" t="s">
        <v>113</v>
      </c>
      <c r="N20" s="83"/>
      <c r="O20" s="129" t="s">
        <v>113</v>
      </c>
      <c r="P20" s="92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129" t="s">
        <v>113</v>
      </c>
    </row>
    <row r="21" spans="1:22" s="55" customFormat="1" ht="24">
      <c r="A21" s="79" t="s">
        <v>7</v>
      </c>
      <c r="B21" s="193" t="s">
        <v>798</v>
      </c>
      <c r="C21" s="75" t="s">
        <v>113</v>
      </c>
      <c r="D21" s="155" t="s">
        <v>0</v>
      </c>
      <c r="E21" s="162" t="s">
        <v>193</v>
      </c>
      <c r="F21" s="237">
        <v>50</v>
      </c>
      <c r="G21" s="238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80">
        <f>IF(Sklop3[[#This Row],[ZAHTEVANA SHEMA KAKOVOSTI]]&lt;&gt;"",Sklop3[[#This Row],[Preračunana masa/volumen/kos na enoto kg]],"")</f>
        <v>50</v>
      </c>
      <c r="J21" s="89"/>
      <c r="K21" s="137"/>
      <c r="L21" s="303"/>
      <c r="M21" s="130" t="s">
        <v>113</v>
      </c>
      <c r="N21" s="83"/>
      <c r="O21" s="129" t="s">
        <v>113</v>
      </c>
      <c r="P21" s="92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129" t="s">
        <v>113</v>
      </c>
    </row>
    <row r="22" spans="1:22">
      <c r="A22" s="209" t="s">
        <v>136</v>
      </c>
      <c r="B22" s="210"/>
      <c r="C22" s="211"/>
      <c r="D22" s="211"/>
      <c r="E22" s="212"/>
      <c r="F22" s="213"/>
      <c r="G22" s="214"/>
      <c r="H22" s="215">
        <f>SUBTOTAL(109,Sklop3[Preračunana masa/volumen/kos na enoto kg])</f>
        <v>1530</v>
      </c>
      <c r="I22" s="215">
        <f>SUBTOTAL(109,Sklop3[Živila iz shem kakovosti (kg)])</f>
        <v>1530</v>
      </c>
      <c r="J22" s="213"/>
      <c r="K22" s="216"/>
      <c r="L22" s="216"/>
      <c r="M22" s="217"/>
      <c r="N22" s="218"/>
      <c r="O22" s="218"/>
      <c r="P22" s="218"/>
      <c r="Q22" s="219"/>
      <c r="R22" s="213"/>
      <c r="S22" s="219">
        <f>SUBTOTAL(109,Sklop3[Vrednost za okvirno količino (EUR) brez DDV])</f>
        <v>0</v>
      </c>
      <c r="T22" s="219">
        <f>SUBTOTAL(109,Sklop3[Vrednost za okvirno količino (EUR) z DDV])</f>
        <v>0</v>
      </c>
      <c r="U22" s="220"/>
    </row>
    <row r="23" spans="1:22" s="354" customFormat="1">
      <c r="A23" s="341"/>
      <c r="B23" s="342"/>
      <c r="C23" s="343"/>
      <c r="D23" s="343"/>
      <c r="E23" s="344"/>
      <c r="F23" s="345"/>
      <c r="G23" s="346"/>
      <c r="H23" s="347"/>
      <c r="I23" s="347"/>
      <c r="J23" s="345"/>
      <c r="K23" s="349"/>
      <c r="L23" s="349"/>
      <c r="M23" s="350"/>
      <c r="N23" s="351"/>
      <c r="O23" s="351"/>
      <c r="P23" s="351"/>
      <c r="Q23" s="352"/>
      <c r="R23" s="345"/>
      <c r="S23" s="352"/>
      <c r="T23" s="352"/>
      <c r="U23" s="353"/>
    </row>
    <row r="24" spans="1:22">
      <c r="A24" s="48" t="s">
        <v>131</v>
      </c>
      <c r="B24" s="16"/>
      <c r="C24" s="28"/>
      <c r="D24" s="28"/>
      <c r="E24" s="102"/>
      <c r="Q24" s="48"/>
      <c r="R24" s="48"/>
      <c r="S24" s="48"/>
      <c r="T24" s="48"/>
    </row>
    <row r="25" spans="1:22">
      <c r="A25" s="11" t="s">
        <v>133</v>
      </c>
      <c r="B25" s="16"/>
      <c r="C25" s="28"/>
      <c r="D25" s="28"/>
      <c r="E25" s="102"/>
    </row>
    <row r="26" spans="1:22">
      <c r="A26" s="97" t="s">
        <v>183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75" t="s">
        <v>745</v>
      </c>
      <c r="B27" s="475"/>
      <c r="C27" s="475"/>
      <c r="D27" s="475"/>
      <c r="E27" s="475"/>
      <c r="F27" s="475"/>
      <c r="G27" s="475"/>
      <c r="H27" s="475"/>
      <c r="I27" s="475"/>
      <c r="J27" s="475"/>
      <c r="K27" s="475"/>
      <c r="L27" s="475"/>
      <c r="M27" s="475"/>
      <c r="N27" s="475"/>
      <c r="O27" s="475"/>
      <c r="P27" s="475"/>
      <c r="Q27" s="475"/>
      <c r="R27" s="475"/>
      <c r="S27" s="475"/>
      <c r="T27" s="475"/>
      <c r="U27" s="475"/>
      <c r="V27" s="475"/>
    </row>
    <row r="28" spans="1:22">
      <c r="A28" s="463" t="s">
        <v>732</v>
      </c>
      <c r="B28" s="463"/>
      <c r="C28" s="463"/>
      <c r="D28" s="463"/>
      <c r="E28" s="463"/>
      <c r="F28" s="463"/>
      <c r="G28" s="463"/>
      <c r="H28" s="463"/>
      <c r="I28" s="463"/>
      <c r="J28" s="463"/>
      <c r="K28" s="46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</row>
    <row r="29" spans="1:22">
      <c r="A29" s="463" t="s">
        <v>733</v>
      </c>
      <c r="B29" s="463"/>
      <c r="C29" s="463"/>
      <c r="D29" s="463"/>
      <c r="E29" s="463"/>
      <c r="F29" s="463"/>
      <c r="G29" s="463"/>
      <c r="H29" s="463"/>
      <c r="I29" s="463"/>
      <c r="J29" s="463"/>
      <c r="K29" s="19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</row>
    <row r="30" spans="1:22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</row>
    <row r="31" spans="1:22">
      <c r="A31" s="97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22:P26 U22:U26 U1:U21 J1:P21" name="Obseg1"/>
    <protectedRange sqref="J28:P30 U28:U30" name="Obseg1_1"/>
    <protectedRange sqref="U27 J27:P27" name="Obseg1_1_1"/>
  </protectedRanges>
  <mergeCells count="10">
    <mergeCell ref="A28:K28"/>
    <mergeCell ref="A29:J29"/>
    <mergeCell ref="B13:K13"/>
    <mergeCell ref="C2:J2"/>
    <mergeCell ref="C3:J3"/>
    <mergeCell ref="C6:J6"/>
    <mergeCell ref="C7:J7"/>
    <mergeCell ref="C8:J8"/>
    <mergeCell ref="C9:J9"/>
    <mergeCell ref="A27:V27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5"/>
  <sheetViews>
    <sheetView topLeftCell="A22" zoomScale="90" zoomScaleNormal="90" zoomScaleSheetLayoutView="100" workbookViewId="0">
      <selection activeCell="S10" sqref="S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pred_rekapitulacija'!B17</f>
        <v>PERUTNINSKO MESO IN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93" t="s">
        <v>272</v>
      </c>
      <c r="C16" s="77" t="s">
        <v>113</v>
      </c>
      <c r="D16" s="77" t="s">
        <v>0</v>
      </c>
      <c r="E16" s="162" t="s">
        <v>810</v>
      </c>
      <c r="F16" s="236">
        <v>50</v>
      </c>
      <c r="G16" s="238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0">
        <f>IF(Sklop4[[#This Row],[ZAHTEVANA SHEMA KAKOVOSTI]]&lt;&gt;"",Sklop4[[#This Row],[Preračunana masa/volumen/kos na enoto kg]],"")</f>
        <v>50</v>
      </c>
      <c r="J16" s="192"/>
      <c r="K16" s="161"/>
      <c r="L16" s="161"/>
      <c r="M16" s="160" t="s">
        <v>113</v>
      </c>
      <c r="N16" s="138"/>
      <c r="O16" s="160" t="s">
        <v>113</v>
      </c>
      <c r="P16" s="90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1" s="55" customFormat="1" ht="12">
      <c r="A17" s="79" t="s">
        <v>3</v>
      </c>
      <c r="B17" s="144" t="s">
        <v>273</v>
      </c>
      <c r="C17" s="77" t="s">
        <v>113</v>
      </c>
      <c r="D17" s="77" t="s">
        <v>0</v>
      </c>
      <c r="E17" s="162" t="s">
        <v>810</v>
      </c>
      <c r="F17" s="195">
        <v>180</v>
      </c>
      <c r="G17" s="243" t="s">
        <v>0</v>
      </c>
      <c r="H1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7" s="116">
        <f>IF(Sklop4[[#This Row],[ZAHTEVANA SHEMA KAKOVOSTI]]&lt;&gt;"",Sklop4[[#This Row],[Preračunana masa/volumen/kos na enoto kg]],"")</f>
        <v>180</v>
      </c>
      <c r="J17" s="151"/>
      <c r="K17" s="161"/>
      <c r="L17" s="161"/>
      <c r="M17" s="160" t="s">
        <v>113</v>
      </c>
      <c r="N17" s="138"/>
      <c r="O17" s="160" t="s">
        <v>113</v>
      </c>
      <c r="P17" s="158"/>
      <c r="Q17" s="157">
        <f>+Sklop4[[#This Row],[cena/enota brez DDV v EUR]]*Sklop4[[#This Row],[Stopnja DDV (%)]]</f>
        <v>0</v>
      </c>
      <c r="R17" s="157">
        <f>+Sklop4[[#This Row],[cena/enota brez DDV v EUR]]+Sklop4[[#This Row],[Davek (EUR)]]</f>
        <v>0</v>
      </c>
      <c r="S17" s="157">
        <f>+Sklop4[[#This Row],[cena/enota brez DDV v EUR]]*Sklop4[[#This Row],[Okvirna količina]]</f>
        <v>0</v>
      </c>
      <c r="T17" s="134">
        <f>+Sklop4[[#This Row],[Končna cena/enoto mere (EUR) z DDV]]*Sklop4[[#This Row],[Okvirna količina]]</f>
        <v>0</v>
      </c>
      <c r="U17" s="161"/>
    </row>
    <row r="18" spans="1:21" s="55" customFormat="1" ht="24">
      <c r="A18" s="79" t="s">
        <v>4</v>
      </c>
      <c r="B18" s="264" t="s">
        <v>274</v>
      </c>
      <c r="C18" s="77" t="s">
        <v>113</v>
      </c>
      <c r="D18" s="77" t="s">
        <v>0</v>
      </c>
      <c r="E18" s="162" t="s">
        <v>810</v>
      </c>
      <c r="F18" s="195">
        <v>1000</v>
      </c>
      <c r="G18" s="243" t="s">
        <v>0</v>
      </c>
      <c r="H18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8" s="195">
        <f>IF(Sklop4[[#This Row],[ZAHTEVANA SHEMA KAKOVOSTI]]&lt;&gt;"",Sklop4[[#This Row],[Preračunana masa/volumen/kos na enoto kg]],"")</f>
        <v>1000</v>
      </c>
      <c r="J18" s="265"/>
      <c r="K18" s="260"/>
      <c r="L18" s="260"/>
      <c r="M18" s="160" t="s">
        <v>113</v>
      </c>
      <c r="N18" s="138"/>
      <c r="O18" s="160" t="s">
        <v>113</v>
      </c>
      <c r="P18" s="249"/>
      <c r="Q18" s="250">
        <f>+Sklop4[[#This Row],[cena/enota brez DDV v EUR]]*Sklop4[[#This Row],[Stopnja DDV (%)]]</f>
        <v>0</v>
      </c>
      <c r="R18" s="250">
        <f>+Sklop4[[#This Row],[cena/enota brez DDV v EUR]]+Sklop4[[#This Row],[Davek (EUR)]]</f>
        <v>0</v>
      </c>
      <c r="S18" s="250">
        <f>+Sklop4[[#This Row],[cena/enota brez DDV v EUR]]*Sklop4[[#This Row],[Okvirna količina]]</f>
        <v>0</v>
      </c>
      <c r="T18" s="250">
        <f>+Sklop4[[#This Row],[Končna cena/enoto mere (EUR) z DDV]]*Sklop4[[#This Row],[Okvirna količina]]</f>
        <v>0</v>
      </c>
      <c r="U18" s="266"/>
    </row>
    <row r="19" spans="1:21" s="55" customFormat="1" ht="24">
      <c r="A19" s="79" t="s">
        <v>5</v>
      </c>
      <c r="B19" s="264" t="s">
        <v>799</v>
      </c>
      <c r="C19" s="77" t="s">
        <v>113</v>
      </c>
      <c r="D19" s="77" t="s">
        <v>0</v>
      </c>
      <c r="E19" s="162" t="s">
        <v>810</v>
      </c>
      <c r="F19" s="195">
        <v>60</v>
      </c>
      <c r="G19" s="243" t="s">
        <v>0</v>
      </c>
      <c r="H19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9" s="195">
        <f>IF(Sklop4[[#This Row],[ZAHTEVANA SHEMA KAKOVOSTI]]&lt;&gt;"",Sklop4[[#This Row],[Preračunana masa/volumen/kos na enoto kg]],"")</f>
        <v>60</v>
      </c>
      <c r="J19" s="265"/>
      <c r="K19" s="260"/>
      <c r="L19" s="260"/>
      <c r="M19" s="160" t="s">
        <v>113</v>
      </c>
      <c r="N19" s="138"/>
      <c r="O19" s="160" t="s">
        <v>113</v>
      </c>
      <c r="P19" s="249"/>
      <c r="Q19" s="250">
        <f>+Sklop4[[#This Row],[cena/enota brez DDV v EUR]]*Sklop4[[#This Row],[Stopnja DDV (%)]]</f>
        <v>0</v>
      </c>
      <c r="R19" s="250">
        <f>+Sklop4[[#This Row],[cena/enota brez DDV v EUR]]+Sklop4[[#This Row],[Davek (EUR)]]</f>
        <v>0</v>
      </c>
      <c r="S19" s="250">
        <f>+Sklop4[[#This Row],[cena/enota brez DDV v EUR]]*Sklop4[[#This Row],[Okvirna količina]]</f>
        <v>0</v>
      </c>
      <c r="T19" s="250">
        <f>+Sklop4[[#This Row],[Končna cena/enoto mere (EUR) z DDV]]*Sklop4[[#This Row],[Okvirna količina]]</f>
        <v>0</v>
      </c>
      <c r="U19" s="266"/>
    </row>
    <row r="20" spans="1:21" s="55" customFormat="1" ht="24">
      <c r="A20" s="79" t="s">
        <v>6</v>
      </c>
      <c r="B20" s="264" t="s">
        <v>800</v>
      </c>
      <c r="C20" s="77" t="s">
        <v>113</v>
      </c>
      <c r="D20" s="77" t="s">
        <v>0</v>
      </c>
      <c r="E20" s="162" t="s">
        <v>810</v>
      </c>
      <c r="F20" s="195">
        <v>60</v>
      </c>
      <c r="G20" s="243" t="s">
        <v>0</v>
      </c>
      <c r="H20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0" s="195">
        <f>IF(Sklop4[[#This Row],[ZAHTEVANA SHEMA KAKOVOSTI]]&lt;&gt;"",Sklop4[[#This Row],[Preračunana masa/volumen/kos na enoto kg]],"")</f>
        <v>60</v>
      </c>
      <c r="J20" s="265"/>
      <c r="K20" s="260"/>
      <c r="L20" s="260"/>
      <c r="M20" s="160" t="s">
        <v>113</v>
      </c>
      <c r="N20" s="138"/>
      <c r="O20" s="160" t="s">
        <v>113</v>
      </c>
      <c r="P20" s="249"/>
      <c r="Q20" s="250">
        <f>+Sklop4[[#This Row],[cena/enota brez DDV v EUR]]*Sklop4[[#This Row],[Stopnja DDV (%)]]</f>
        <v>0</v>
      </c>
      <c r="R20" s="250">
        <f>+Sklop4[[#This Row],[cena/enota brez DDV v EUR]]+Sklop4[[#This Row],[Davek (EUR)]]</f>
        <v>0</v>
      </c>
      <c r="S20" s="250">
        <f>+Sklop4[[#This Row],[cena/enota brez DDV v EUR]]*Sklop4[[#This Row],[Okvirna količina]]</f>
        <v>0</v>
      </c>
      <c r="T20" s="250">
        <f>+Sklop4[[#This Row],[Končna cena/enoto mere (EUR) z DDV]]*Sklop4[[#This Row],[Okvirna količina]]</f>
        <v>0</v>
      </c>
      <c r="U20" s="266"/>
    </row>
    <row r="21" spans="1:21" s="55" customFormat="1" ht="24">
      <c r="A21" s="79" t="s">
        <v>7</v>
      </c>
      <c r="B21" s="264" t="s">
        <v>801</v>
      </c>
      <c r="C21" s="77" t="s">
        <v>113</v>
      </c>
      <c r="D21" s="77" t="s">
        <v>0</v>
      </c>
      <c r="E21" s="162" t="s">
        <v>810</v>
      </c>
      <c r="F21" s="195">
        <v>60</v>
      </c>
      <c r="G21" s="243" t="s">
        <v>0</v>
      </c>
      <c r="H21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1" s="195">
        <f>IF(Sklop4[[#This Row],[ZAHTEVANA SHEMA KAKOVOSTI]]&lt;&gt;"",Sklop4[[#This Row],[Preračunana masa/volumen/kos na enoto kg]],"")</f>
        <v>60</v>
      </c>
      <c r="J21" s="265"/>
      <c r="K21" s="260"/>
      <c r="L21" s="260"/>
      <c r="M21" s="160" t="s">
        <v>113</v>
      </c>
      <c r="N21" s="138"/>
      <c r="O21" s="160" t="s">
        <v>113</v>
      </c>
      <c r="P21" s="249"/>
      <c r="Q21" s="250">
        <f>+Sklop4[[#This Row],[cena/enota brez DDV v EUR]]*Sklop4[[#This Row],[Stopnja DDV (%)]]</f>
        <v>0</v>
      </c>
      <c r="R21" s="250">
        <f>+Sklop4[[#This Row],[cena/enota brez DDV v EUR]]+Sklop4[[#This Row],[Davek (EUR)]]</f>
        <v>0</v>
      </c>
      <c r="S21" s="250">
        <f>+Sklop4[[#This Row],[cena/enota brez DDV v EUR]]*Sklop4[[#This Row],[Okvirna količina]]</f>
        <v>0</v>
      </c>
      <c r="T21" s="250">
        <f>+Sklop4[[#This Row],[Končna cena/enoto mere (EUR) z DDV]]*Sklop4[[#This Row],[Okvirna količina]]</f>
        <v>0</v>
      </c>
      <c r="U21" s="266"/>
    </row>
    <row r="22" spans="1:21" s="55" customFormat="1" ht="12">
      <c r="A22" s="79" t="s">
        <v>8</v>
      </c>
      <c r="B22" s="264" t="s">
        <v>281</v>
      </c>
      <c r="C22" s="77" t="s">
        <v>113</v>
      </c>
      <c r="D22" s="77" t="s">
        <v>0</v>
      </c>
      <c r="E22" s="162"/>
      <c r="F22" s="195">
        <v>300</v>
      </c>
      <c r="G22" s="243" t="s">
        <v>0</v>
      </c>
      <c r="H22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5" t="str">
        <f>IF(Sklop4[[#This Row],[ZAHTEVANA SHEMA KAKOVOSTI]]&lt;&gt;"",Sklop4[[#This Row],[Preračunana masa/volumen/kos na enoto kg]],"")</f>
        <v/>
      </c>
      <c r="J22" s="265"/>
      <c r="K22" s="260"/>
      <c r="L22" s="260"/>
      <c r="M22" s="160" t="s">
        <v>113</v>
      </c>
      <c r="N22" s="138"/>
      <c r="O22" s="160" t="s">
        <v>113</v>
      </c>
      <c r="P22" s="249"/>
      <c r="Q22" s="250">
        <f>+Sklop4[[#This Row],[cena/enota brez DDV v EUR]]*Sklop4[[#This Row],[Stopnja DDV (%)]]</f>
        <v>0</v>
      </c>
      <c r="R22" s="250">
        <f>+Sklop4[[#This Row],[cena/enota brez DDV v EUR]]+Sklop4[[#This Row],[Davek (EUR)]]</f>
        <v>0</v>
      </c>
      <c r="S22" s="250">
        <f>+Sklop4[[#This Row],[cena/enota brez DDV v EUR]]*Sklop4[[#This Row],[Okvirna količina]]</f>
        <v>0</v>
      </c>
      <c r="T22" s="250">
        <f>+Sklop4[[#This Row],[Končna cena/enoto mere (EUR) z DDV]]*Sklop4[[#This Row],[Okvirna količina]]</f>
        <v>0</v>
      </c>
      <c r="U22" s="266"/>
    </row>
    <row r="23" spans="1:21" s="55" customFormat="1" ht="24">
      <c r="A23" s="79" t="s">
        <v>9</v>
      </c>
      <c r="B23" s="264" t="s">
        <v>802</v>
      </c>
      <c r="C23" s="77" t="s">
        <v>113</v>
      </c>
      <c r="D23" s="77" t="s">
        <v>0</v>
      </c>
      <c r="E23" s="162"/>
      <c r="F23" s="195">
        <v>60</v>
      </c>
      <c r="G23" s="243" t="s">
        <v>0</v>
      </c>
      <c r="H23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3" s="195" t="str">
        <f>IF(Sklop4[[#This Row],[ZAHTEVANA SHEMA KAKOVOSTI]]&lt;&gt;"",Sklop4[[#This Row],[Preračunana masa/volumen/kos na enoto kg]],"")</f>
        <v/>
      </c>
      <c r="J23" s="265"/>
      <c r="K23" s="260"/>
      <c r="L23" s="260"/>
      <c r="M23" s="160" t="s">
        <v>113</v>
      </c>
      <c r="N23" s="138"/>
      <c r="O23" s="160" t="s">
        <v>113</v>
      </c>
      <c r="P23" s="249"/>
      <c r="Q23" s="250">
        <f>+Sklop4[[#This Row],[cena/enota brez DDV v EUR]]*Sklop4[[#This Row],[Stopnja DDV (%)]]</f>
        <v>0</v>
      </c>
      <c r="R23" s="250">
        <f>+Sklop4[[#This Row],[cena/enota brez DDV v EUR]]+Sklop4[[#This Row],[Davek (EUR)]]</f>
        <v>0</v>
      </c>
      <c r="S23" s="250">
        <f>+Sklop4[[#This Row],[cena/enota brez DDV v EUR]]*Sklop4[[#This Row],[Okvirna količina]]</f>
        <v>0</v>
      </c>
      <c r="T23" s="250">
        <f>+Sklop4[[#This Row],[Končna cena/enoto mere (EUR) z DDV]]*Sklop4[[#This Row],[Okvirna količina]]</f>
        <v>0</v>
      </c>
      <c r="U23" s="266"/>
    </row>
    <row r="24" spans="1:21" s="55" customFormat="1" ht="24">
      <c r="A24" s="79" t="s">
        <v>10</v>
      </c>
      <c r="B24" s="264" t="s">
        <v>803</v>
      </c>
      <c r="C24" s="77" t="s">
        <v>113</v>
      </c>
      <c r="D24" s="77" t="s">
        <v>0</v>
      </c>
      <c r="E24" s="162"/>
      <c r="F24" s="195">
        <v>60</v>
      </c>
      <c r="G24" s="243" t="s">
        <v>0</v>
      </c>
      <c r="H24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195" t="str">
        <f>IF(Sklop4[[#This Row],[ZAHTEVANA SHEMA KAKOVOSTI]]&lt;&gt;"",Sklop4[[#This Row],[Preračunana masa/volumen/kos na enoto kg]],"")</f>
        <v/>
      </c>
      <c r="J24" s="265"/>
      <c r="K24" s="260"/>
      <c r="L24" s="260"/>
      <c r="M24" s="160" t="s">
        <v>113</v>
      </c>
      <c r="N24" s="138"/>
      <c r="O24" s="160" t="s">
        <v>113</v>
      </c>
      <c r="P24" s="249"/>
      <c r="Q24" s="250">
        <f>+Sklop4[[#This Row],[cena/enota brez DDV v EUR]]*Sklop4[[#This Row],[Stopnja DDV (%)]]</f>
        <v>0</v>
      </c>
      <c r="R24" s="250">
        <f>+Sklop4[[#This Row],[cena/enota brez DDV v EUR]]+Sklop4[[#This Row],[Davek (EUR)]]</f>
        <v>0</v>
      </c>
      <c r="S24" s="250">
        <f>+Sklop4[[#This Row],[cena/enota brez DDV v EUR]]*Sklop4[[#This Row],[Okvirna količina]]</f>
        <v>0</v>
      </c>
      <c r="T24" s="250">
        <f>+Sklop4[[#This Row],[Končna cena/enoto mere (EUR) z DDV]]*Sklop4[[#This Row],[Okvirna količina]]</f>
        <v>0</v>
      </c>
      <c r="U24" s="266"/>
    </row>
    <row r="25" spans="1:21" s="55" customFormat="1" ht="24">
      <c r="A25" s="79" t="s">
        <v>11</v>
      </c>
      <c r="B25" s="264" t="s">
        <v>804</v>
      </c>
      <c r="C25" s="77" t="s">
        <v>113</v>
      </c>
      <c r="D25" s="77" t="s">
        <v>0</v>
      </c>
      <c r="E25" s="162" t="s">
        <v>810</v>
      </c>
      <c r="F25" s="195">
        <v>100</v>
      </c>
      <c r="G25" s="243" t="s">
        <v>0</v>
      </c>
      <c r="H25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195">
        <f>IF(Sklop4[[#This Row],[ZAHTEVANA SHEMA KAKOVOSTI]]&lt;&gt;"",Sklop4[[#This Row],[Preračunana masa/volumen/kos na enoto kg]],"")</f>
        <v>100</v>
      </c>
      <c r="J25" s="265"/>
      <c r="K25" s="260"/>
      <c r="L25" s="260"/>
      <c r="M25" s="160" t="s">
        <v>113</v>
      </c>
      <c r="N25" s="138"/>
      <c r="O25" s="160" t="s">
        <v>113</v>
      </c>
      <c r="P25" s="249"/>
      <c r="Q25" s="250">
        <f>+Sklop4[[#This Row],[cena/enota brez DDV v EUR]]*Sklop4[[#This Row],[Stopnja DDV (%)]]</f>
        <v>0</v>
      </c>
      <c r="R25" s="250">
        <f>+Sklop4[[#This Row],[cena/enota brez DDV v EUR]]+Sklop4[[#This Row],[Davek (EUR)]]</f>
        <v>0</v>
      </c>
      <c r="S25" s="250">
        <f>+Sklop4[[#This Row],[cena/enota brez DDV v EUR]]*Sklop4[[#This Row],[Okvirna količina]]</f>
        <v>0</v>
      </c>
      <c r="T25" s="250">
        <f>+Sklop4[[#This Row],[Končna cena/enoto mere (EUR) z DDV]]*Sklop4[[#This Row],[Okvirna količina]]</f>
        <v>0</v>
      </c>
      <c r="U25" s="266"/>
    </row>
    <row r="26" spans="1:21" s="55" customFormat="1" ht="24">
      <c r="A26" s="79" t="s">
        <v>12</v>
      </c>
      <c r="B26" s="264" t="s">
        <v>805</v>
      </c>
      <c r="C26" s="77" t="s">
        <v>113</v>
      </c>
      <c r="D26" s="77" t="s">
        <v>0</v>
      </c>
      <c r="E26" s="162" t="s">
        <v>810</v>
      </c>
      <c r="F26" s="195">
        <v>200</v>
      </c>
      <c r="G26" s="243" t="s">
        <v>0</v>
      </c>
      <c r="H26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195">
        <f>IF(Sklop4[[#This Row],[ZAHTEVANA SHEMA KAKOVOSTI]]&lt;&gt;"",Sklop4[[#This Row],[Preračunana masa/volumen/kos na enoto kg]],"")</f>
        <v>200</v>
      </c>
      <c r="J26" s="265"/>
      <c r="K26" s="260"/>
      <c r="L26" s="260"/>
      <c r="M26" s="160" t="s">
        <v>113</v>
      </c>
      <c r="N26" s="138"/>
      <c r="O26" s="160" t="s">
        <v>113</v>
      </c>
      <c r="P26" s="249"/>
      <c r="Q26" s="250">
        <f>+Sklop4[[#This Row],[cena/enota brez DDV v EUR]]*Sklop4[[#This Row],[Stopnja DDV (%)]]</f>
        <v>0</v>
      </c>
      <c r="R26" s="250">
        <f>+Sklop4[[#This Row],[cena/enota brez DDV v EUR]]+Sklop4[[#This Row],[Davek (EUR)]]</f>
        <v>0</v>
      </c>
      <c r="S26" s="250">
        <f>+Sklop4[[#This Row],[cena/enota brez DDV v EUR]]*Sklop4[[#This Row],[Okvirna količina]]</f>
        <v>0</v>
      </c>
      <c r="T26" s="250">
        <f>+Sklop4[[#This Row],[Končna cena/enoto mere (EUR) z DDV]]*Sklop4[[#This Row],[Okvirna količina]]</f>
        <v>0</v>
      </c>
      <c r="U26" s="266"/>
    </row>
    <row r="27" spans="1:21" s="55" customFormat="1" ht="24">
      <c r="A27" s="79" t="s">
        <v>13</v>
      </c>
      <c r="B27" s="264" t="s">
        <v>275</v>
      </c>
      <c r="C27" s="77" t="s">
        <v>113</v>
      </c>
      <c r="D27" s="77" t="s">
        <v>0</v>
      </c>
      <c r="E27" s="162" t="s">
        <v>810</v>
      </c>
      <c r="F27" s="195">
        <v>100</v>
      </c>
      <c r="G27" s="243" t="s">
        <v>0</v>
      </c>
      <c r="H27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195">
        <f>IF(Sklop4[[#This Row],[ZAHTEVANA SHEMA KAKOVOSTI]]&lt;&gt;"",Sklop4[[#This Row],[Preračunana masa/volumen/kos na enoto kg]],"")</f>
        <v>100</v>
      </c>
      <c r="J27" s="265"/>
      <c r="K27" s="260"/>
      <c r="L27" s="260"/>
      <c r="M27" s="160" t="s">
        <v>113</v>
      </c>
      <c r="N27" s="138"/>
      <c r="O27" s="160" t="s">
        <v>113</v>
      </c>
      <c r="P27" s="249"/>
      <c r="Q27" s="250">
        <f>+Sklop4[[#This Row],[cena/enota brez DDV v EUR]]*Sklop4[[#This Row],[Stopnja DDV (%)]]</f>
        <v>0</v>
      </c>
      <c r="R27" s="250">
        <f>+Sklop4[[#This Row],[cena/enota brez DDV v EUR]]+Sklop4[[#This Row],[Davek (EUR)]]</f>
        <v>0</v>
      </c>
      <c r="S27" s="250">
        <f>+Sklop4[[#This Row],[cena/enota brez DDV v EUR]]*Sklop4[[#This Row],[Okvirna količina]]</f>
        <v>0</v>
      </c>
      <c r="T27" s="250">
        <f>+Sklop4[[#This Row],[Končna cena/enoto mere (EUR) z DDV]]*Sklop4[[#This Row],[Okvirna količina]]</f>
        <v>0</v>
      </c>
      <c r="U27" s="266"/>
    </row>
    <row r="28" spans="1:21" s="55" customFormat="1" ht="12">
      <c r="A28" s="79" t="s">
        <v>14</v>
      </c>
      <c r="B28" s="264" t="s">
        <v>282</v>
      </c>
      <c r="C28" s="77" t="s">
        <v>113</v>
      </c>
      <c r="D28" s="77" t="s">
        <v>0</v>
      </c>
      <c r="E28" s="162" t="s">
        <v>810</v>
      </c>
      <c r="F28" s="195">
        <v>150</v>
      </c>
      <c r="G28" s="243" t="s">
        <v>0</v>
      </c>
      <c r="H28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8" s="195">
        <f>IF(Sklop4[[#This Row],[ZAHTEVANA SHEMA KAKOVOSTI]]&lt;&gt;"",Sklop4[[#This Row],[Preračunana masa/volumen/kos na enoto kg]],"")</f>
        <v>150</v>
      </c>
      <c r="J28" s="265"/>
      <c r="K28" s="260"/>
      <c r="L28" s="260"/>
      <c r="M28" s="160" t="s">
        <v>113</v>
      </c>
      <c r="N28" s="138"/>
      <c r="O28" s="160" t="s">
        <v>113</v>
      </c>
      <c r="P28" s="249"/>
      <c r="Q28" s="250">
        <f>+Sklop4[[#This Row],[cena/enota brez DDV v EUR]]*Sklop4[[#This Row],[Stopnja DDV (%)]]</f>
        <v>0</v>
      </c>
      <c r="R28" s="250">
        <f>+Sklop4[[#This Row],[cena/enota brez DDV v EUR]]+Sklop4[[#This Row],[Davek (EUR)]]</f>
        <v>0</v>
      </c>
      <c r="S28" s="250">
        <f>+Sklop4[[#This Row],[cena/enota brez DDV v EUR]]*Sklop4[[#This Row],[Okvirna količina]]</f>
        <v>0</v>
      </c>
      <c r="T28" s="250">
        <f>+Sklop4[[#This Row],[Končna cena/enoto mere (EUR) z DDV]]*Sklop4[[#This Row],[Okvirna količina]]</f>
        <v>0</v>
      </c>
      <c r="U28" s="266"/>
    </row>
    <row r="29" spans="1:21" s="55" customFormat="1" ht="24">
      <c r="A29" s="79" t="s">
        <v>15</v>
      </c>
      <c r="B29" s="264" t="s">
        <v>806</v>
      </c>
      <c r="C29" s="77" t="s">
        <v>113</v>
      </c>
      <c r="D29" s="77" t="s">
        <v>0</v>
      </c>
      <c r="E29" s="162" t="s">
        <v>810</v>
      </c>
      <c r="F29" s="195">
        <v>330</v>
      </c>
      <c r="G29" s="243" t="s">
        <v>0</v>
      </c>
      <c r="H29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330</v>
      </c>
      <c r="I29" s="195">
        <f>IF(Sklop4[[#This Row],[ZAHTEVANA SHEMA KAKOVOSTI]]&lt;&gt;"",Sklop4[[#This Row],[Preračunana masa/volumen/kos na enoto kg]],"")</f>
        <v>330</v>
      </c>
      <c r="J29" s="265"/>
      <c r="K29" s="260"/>
      <c r="L29" s="260"/>
      <c r="M29" s="160" t="s">
        <v>113</v>
      </c>
      <c r="N29" s="138"/>
      <c r="O29" s="160" t="s">
        <v>113</v>
      </c>
      <c r="P29" s="249"/>
      <c r="Q29" s="250">
        <f>+Sklop4[[#This Row],[cena/enota brez DDV v EUR]]*Sklop4[[#This Row],[Stopnja DDV (%)]]</f>
        <v>0</v>
      </c>
      <c r="R29" s="250">
        <f>+Sklop4[[#This Row],[cena/enota brez DDV v EUR]]+Sklop4[[#This Row],[Davek (EUR)]]</f>
        <v>0</v>
      </c>
      <c r="S29" s="250">
        <f>+Sklop4[[#This Row],[cena/enota brez DDV v EUR]]*Sklop4[[#This Row],[Okvirna količina]]</f>
        <v>0</v>
      </c>
      <c r="T29" s="250">
        <f>+Sklop4[[#This Row],[Končna cena/enoto mere (EUR) z DDV]]*Sklop4[[#This Row],[Okvirna količina]]</f>
        <v>0</v>
      </c>
      <c r="U29" s="266"/>
    </row>
    <row r="30" spans="1:21" s="55" customFormat="1" ht="36">
      <c r="A30" s="79" t="s">
        <v>16</v>
      </c>
      <c r="B30" s="264" t="s">
        <v>807</v>
      </c>
      <c r="C30" s="77">
        <v>35</v>
      </c>
      <c r="D30" s="77" t="s">
        <v>111</v>
      </c>
      <c r="E30" s="162"/>
      <c r="F30" s="195">
        <v>760</v>
      </c>
      <c r="G30" s="243" t="s">
        <v>198</v>
      </c>
      <c r="H30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26.6</v>
      </c>
      <c r="I30" s="195" t="str">
        <f>IF(Sklop4[[#This Row],[ZAHTEVANA SHEMA KAKOVOSTI]]&lt;&gt;"",Sklop4[[#This Row],[Preračunana masa/volumen/kos na enoto kg]],"")</f>
        <v/>
      </c>
      <c r="J30" s="265"/>
      <c r="K30" s="260"/>
      <c r="L30" s="260"/>
      <c r="M30" s="160" t="s">
        <v>113</v>
      </c>
      <c r="N30" s="138"/>
      <c r="O30" s="160" t="s">
        <v>113</v>
      </c>
      <c r="P30" s="249"/>
      <c r="Q30" s="250">
        <f>+Sklop4[[#This Row],[cena/enota brez DDV v EUR]]*Sklop4[[#This Row],[Stopnja DDV (%)]]</f>
        <v>0</v>
      </c>
      <c r="R30" s="250">
        <f>+Sklop4[[#This Row],[cena/enota brez DDV v EUR]]+Sklop4[[#This Row],[Davek (EUR)]]</f>
        <v>0</v>
      </c>
      <c r="S30" s="250">
        <f>+Sklop4[[#This Row],[cena/enota brez DDV v EUR]]*Sklop4[[#This Row],[Okvirna količina]]</f>
        <v>0</v>
      </c>
      <c r="T30" s="250">
        <f>+Sklop4[[#This Row],[Končna cena/enoto mere (EUR) z DDV]]*Sklop4[[#This Row],[Okvirna količina]]</f>
        <v>0</v>
      </c>
      <c r="U30" s="266"/>
    </row>
    <row r="31" spans="1:21" s="55" customFormat="1" ht="36">
      <c r="A31" s="79" t="s">
        <v>17</v>
      </c>
      <c r="B31" s="264" t="s">
        <v>807</v>
      </c>
      <c r="C31" s="77">
        <v>95</v>
      </c>
      <c r="D31" s="77" t="s">
        <v>111</v>
      </c>
      <c r="E31" s="162"/>
      <c r="F31" s="195">
        <v>400</v>
      </c>
      <c r="G31" s="243" t="s">
        <v>198</v>
      </c>
      <c r="H31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</v>
      </c>
      <c r="I31" s="195" t="str">
        <f>IF(Sklop4[[#This Row],[ZAHTEVANA SHEMA KAKOVOSTI]]&lt;&gt;"",Sklop4[[#This Row],[Preračunana masa/volumen/kos na enoto kg]],"")</f>
        <v/>
      </c>
      <c r="J31" s="265"/>
      <c r="K31" s="260"/>
      <c r="L31" s="260"/>
      <c r="M31" s="160" t="s">
        <v>113</v>
      </c>
      <c r="N31" s="138"/>
      <c r="O31" s="160" t="s">
        <v>113</v>
      </c>
      <c r="P31" s="249"/>
      <c r="Q31" s="250">
        <f>+Sklop4[[#This Row],[cena/enota brez DDV v EUR]]*Sklop4[[#This Row],[Stopnja DDV (%)]]</f>
        <v>0</v>
      </c>
      <c r="R31" s="250">
        <f>+Sklop4[[#This Row],[cena/enota brez DDV v EUR]]+Sklop4[[#This Row],[Davek (EUR)]]</f>
        <v>0</v>
      </c>
      <c r="S31" s="250">
        <f>+Sklop4[[#This Row],[cena/enota brez DDV v EUR]]*Sklop4[[#This Row],[Okvirna količina]]</f>
        <v>0</v>
      </c>
      <c r="T31" s="250">
        <f>+Sklop4[[#This Row],[Končna cena/enoto mere (EUR) z DDV]]*Sklop4[[#This Row],[Okvirna količina]]</f>
        <v>0</v>
      </c>
      <c r="U31" s="266"/>
    </row>
    <row r="32" spans="1:21" s="55" customFormat="1" ht="24">
      <c r="A32" s="79" t="s">
        <v>18</v>
      </c>
      <c r="B32" s="264" t="s">
        <v>276</v>
      </c>
      <c r="C32" s="77" t="s">
        <v>113</v>
      </c>
      <c r="D32" s="77" t="s">
        <v>0</v>
      </c>
      <c r="E32" s="162" t="s">
        <v>810</v>
      </c>
      <c r="F32" s="195">
        <v>150</v>
      </c>
      <c r="G32" s="243" t="s">
        <v>0</v>
      </c>
      <c r="H32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2" s="195">
        <f>IF(Sklop4[[#This Row],[ZAHTEVANA SHEMA KAKOVOSTI]]&lt;&gt;"",Sklop4[[#This Row],[Preračunana masa/volumen/kos na enoto kg]],"")</f>
        <v>150</v>
      </c>
      <c r="J32" s="265"/>
      <c r="K32" s="260"/>
      <c r="L32" s="260"/>
      <c r="M32" s="160" t="s">
        <v>113</v>
      </c>
      <c r="N32" s="138"/>
      <c r="O32" s="160" t="s">
        <v>113</v>
      </c>
      <c r="P32" s="249"/>
      <c r="Q32" s="250">
        <f>+Sklop4[[#This Row],[cena/enota brez DDV v EUR]]*Sklop4[[#This Row],[Stopnja DDV (%)]]</f>
        <v>0</v>
      </c>
      <c r="R32" s="250">
        <f>+Sklop4[[#This Row],[cena/enota brez DDV v EUR]]+Sklop4[[#This Row],[Davek (EUR)]]</f>
        <v>0</v>
      </c>
      <c r="S32" s="250">
        <f>+Sklop4[[#This Row],[cena/enota brez DDV v EUR]]*Sklop4[[#This Row],[Okvirna količina]]</f>
        <v>0</v>
      </c>
      <c r="T32" s="250">
        <f>+Sklop4[[#This Row],[Končna cena/enoto mere (EUR) z DDV]]*Sklop4[[#This Row],[Okvirna količina]]</f>
        <v>0</v>
      </c>
      <c r="U32" s="266"/>
    </row>
    <row r="33" spans="1:22" s="55" customFormat="1" ht="24">
      <c r="A33" s="79" t="s">
        <v>19</v>
      </c>
      <c r="B33" s="264" t="s">
        <v>277</v>
      </c>
      <c r="C33" s="77" t="s">
        <v>113</v>
      </c>
      <c r="D33" s="77" t="s">
        <v>0</v>
      </c>
      <c r="E33" s="162" t="s">
        <v>810</v>
      </c>
      <c r="F33" s="195">
        <v>30</v>
      </c>
      <c r="G33" s="243" t="s">
        <v>0</v>
      </c>
      <c r="H33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195">
        <f>IF(Sklop4[[#This Row],[ZAHTEVANA SHEMA KAKOVOSTI]]&lt;&gt;"",Sklop4[[#This Row],[Preračunana masa/volumen/kos na enoto kg]],"")</f>
        <v>30</v>
      </c>
      <c r="J33" s="265"/>
      <c r="K33" s="260"/>
      <c r="L33" s="260"/>
      <c r="M33" s="160" t="s">
        <v>113</v>
      </c>
      <c r="N33" s="138"/>
      <c r="O33" s="160" t="s">
        <v>113</v>
      </c>
      <c r="P33" s="249"/>
      <c r="Q33" s="250">
        <f>+Sklop4[[#This Row],[cena/enota brez DDV v EUR]]*Sklop4[[#This Row],[Stopnja DDV (%)]]</f>
        <v>0</v>
      </c>
      <c r="R33" s="250">
        <f>+Sklop4[[#This Row],[cena/enota brez DDV v EUR]]+Sklop4[[#This Row],[Davek (EUR)]]</f>
        <v>0</v>
      </c>
      <c r="S33" s="250">
        <f>+Sklop4[[#This Row],[cena/enota brez DDV v EUR]]*Sklop4[[#This Row],[Okvirna količina]]</f>
        <v>0</v>
      </c>
      <c r="T33" s="250">
        <f>+Sklop4[[#This Row],[Končna cena/enoto mere (EUR) z DDV]]*Sklop4[[#This Row],[Okvirna količina]]</f>
        <v>0</v>
      </c>
      <c r="U33" s="266"/>
    </row>
    <row r="34" spans="1:22" s="55" customFormat="1" ht="24">
      <c r="A34" s="79" t="s">
        <v>20</v>
      </c>
      <c r="B34" s="264" t="s">
        <v>808</v>
      </c>
      <c r="C34" s="77" t="s">
        <v>113</v>
      </c>
      <c r="D34" s="77" t="s">
        <v>0</v>
      </c>
      <c r="E34" s="162"/>
      <c r="F34" s="195">
        <v>30</v>
      </c>
      <c r="G34" s="243" t="s">
        <v>0</v>
      </c>
      <c r="H34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4" s="195" t="str">
        <f>IF(Sklop4[[#This Row],[ZAHTEVANA SHEMA KAKOVOSTI]]&lt;&gt;"",Sklop4[[#This Row],[Preračunana masa/volumen/kos na enoto kg]],"")</f>
        <v/>
      </c>
      <c r="J34" s="265"/>
      <c r="K34" s="260"/>
      <c r="L34" s="260"/>
      <c r="M34" s="160" t="s">
        <v>113</v>
      </c>
      <c r="N34" s="138"/>
      <c r="O34" s="160" t="s">
        <v>113</v>
      </c>
      <c r="P34" s="249"/>
      <c r="Q34" s="250">
        <f>+Sklop4[[#This Row],[cena/enota brez DDV v EUR]]*Sklop4[[#This Row],[Stopnja DDV (%)]]</f>
        <v>0</v>
      </c>
      <c r="R34" s="250">
        <f>+Sklop4[[#This Row],[cena/enota brez DDV v EUR]]+Sklop4[[#This Row],[Davek (EUR)]]</f>
        <v>0</v>
      </c>
      <c r="S34" s="250">
        <f>+Sklop4[[#This Row],[cena/enota brez DDV v EUR]]*Sklop4[[#This Row],[Okvirna količina]]</f>
        <v>0</v>
      </c>
      <c r="T34" s="250">
        <f>+Sklop4[[#This Row],[Končna cena/enoto mere (EUR) z DDV]]*Sklop4[[#This Row],[Okvirna količina]]</f>
        <v>0</v>
      </c>
      <c r="U34" s="266"/>
    </row>
    <row r="35" spans="1:22" s="55" customFormat="1" ht="12">
      <c r="A35" s="79" t="s">
        <v>21</v>
      </c>
      <c r="B35" s="264" t="s">
        <v>278</v>
      </c>
      <c r="C35" s="77" t="s">
        <v>113</v>
      </c>
      <c r="D35" s="77" t="s">
        <v>0</v>
      </c>
      <c r="E35" s="162" t="s">
        <v>810</v>
      </c>
      <c r="F35" s="195">
        <v>50</v>
      </c>
      <c r="G35" s="243" t="s">
        <v>0</v>
      </c>
      <c r="H35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195">
        <f>IF(Sklop4[[#This Row],[ZAHTEVANA SHEMA KAKOVOSTI]]&lt;&gt;"",Sklop4[[#This Row],[Preračunana masa/volumen/kos na enoto kg]],"")</f>
        <v>50</v>
      </c>
      <c r="J35" s="265"/>
      <c r="K35" s="260"/>
      <c r="L35" s="260"/>
      <c r="M35" s="160" t="s">
        <v>113</v>
      </c>
      <c r="N35" s="138"/>
      <c r="O35" s="160" t="s">
        <v>113</v>
      </c>
      <c r="P35" s="249"/>
      <c r="Q35" s="250">
        <f>+Sklop4[[#This Row],[cena/enota brez DDV v EUR]]*Sklop4[[#This Row],[Stopnja DDV (%)]]</f>
        <v>0</v>
      </c>
      <c r="R35" s="250">
        <f>+Sklop4[[#This Row],[cena/enota brez DDV v EUR]]+Sklop4[[#This Row],[Davek (EUR)]]</f>
        <v>0</v>
      </c>
      <c r="S35" s="250">
        <f>+Sklop4[[#This Row],[cena/enota brez DDV v EUR]]*Sklop4[[#This Row],[Okvirna količina]]</f>
        <v>0</v>
      </c>
      <c r="T35" s="250">
        <f>+Sklop4[[#This Row],[Končna cena/enoto mere (EUR) z DDV]]*Sklop4[[#This Row],[Okvirna količina]]</f>
        <v>0</v>
      </c>
      <c r="U35" s="266"/>
    </row>
    <row r="36" spans="1:22" s="55" customFormat="1" ht="24">
      <c r="A36" s="79" t="s">
        <v>22</v>
      </c>
      <c r="B36" s="355" t="s">
        <v>809</v>
      </c>
      <c r="C36" s="314" t="s">
        <v>113</v>
      </c>
      <c r="D36" s="259" t="s">
        <v>0</v>
      </c>
      <c r="E36" s="162" t="s">
        <v>810</v>
      </c>
      <c r="F36" s="317">
        <v>40</v>
      </c>
      <c r="G36" s="356" t="s">
        <v>0</v>
      </c>
      <c r="H36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317">
        <f>IF(Sklop4[[#This Row],[ZAHTEVANA SHEMA KAKOVOSTI]]&lt;&gt;"",Sklop4[[#This Row],[Preračunana masa/volumen/kos na enoto kg]],"")</f>
        <v>40</v>
      </c>
      <c r="J36" s="357"/>
      <c r="K36" s="358"/>
      <c r="L36" s="358"/>
      <c r="M36" s="160" t="s">
        <v>113</v>
      </c>
      <c r="N36" s="138"/>
      <c r="O36" s="160" t="s">
        <v>113</v>
      </c>
      <c r="P36" s="322"/>
      <c r="Q36" s="321">
        <f>+Sklop4[[#This Row],[cena/enota brez DDV v EUR]]*Sklop4[[#This Row],[Stopnja DDV (%)]]</f>
        <v>0</v>
      </c>
      <c r="R36" s="321">
        <f>+Sklop4[[#This Row],[cena/enota brez DDV v EUR]]+Sklop4[[#This Row],[Davek (EUR)]]</f>
        <v>0</v>
      </c>
      <c r="S36" s="321">
        <f>+Sklop4[[#This Row],[cena/enota brez DDV v EUR]]*Sklop4[[#This Row],[Okvirna količina]]</f>
        <v>0</v>
      </c>
      <c r="T36" s="321">
        <f>+Sklop4[[#This Row],[Končna cena/enoto mere (EUR) z DDV]]*Sklop4[[#This Row],[Okvirna količina]]</f>
        <v>0</v>
      </c>
      <c r="U36" s="266"/>
    </row>
    <row r="37" spans="1:22" s="55" customFormat="1" ht="12">
      <c r="A37" s="79" t="s">
        <v>23</v>
      </c>
      <c r="B37" s="355" t="s">
        <v>279</v>
      </c>
      <c r="C37" s="314" t="s">
        <v>113</v>
      </c>
      <c r="D37" s="259" t="s">
        <v>0</v>
      </c>
      <c r="E37" s="162"/>
      <c r="F37" s="317">
        <v>120</v>
      </c>
      <c r="G37" s="356" t="s">
        <v>0</v>
      </c>
      <c r="H37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7" s="317" t="str">
        <f>IF(Sklop4[[#This Row],[ZAHTEVANA SHEMA KAKOVOSTI]]&lt;&gt;"",Sklop4[[#This Row],[Preračunana masa/volumen/kos na enoto kg]],"")</f>
        <v/>
      </c>
      <c r="J37" s="357"/>
      <c r="K37" s="358"/>
      <c r="L37" s="358"/>
      <c r="M37" s="160" t="s">
        <v>113</v>
      </c>
      <c r="N37" s="138"/>
      <c r="O37" s="160" t="s">
        <v>113</v>
      </c>
      <c r="P37" s="322"/>
      <c r="Q37" s="321">
        <f>+Sklop4[[#This Row],[cena/enota brez DDV v EUR]]*Sklop4[[#This Row],[Stopnja DDV (%)]]</f>
        <v>0</v>
      </c>
      <c r="R37" s="321">
        <f>+Sklop4[[#This Row],[cena/enota brez DDV v EUR]]+Sklop4[[#This Row],[Davek (EUR)]]</f>
        <v>0</v>
      </c>
      <c r="S37" s="321">
        <f>+Sklop4[[#This Row],[cena/enota brez DDV v EUR]]*Sklop4[[#This Row],[Okvirna količina]]</f>
        <v>0</v>
      </c>
      <c r="T37" s="321">
        <f>+Sklop4[[#This Row],[Končna cena/enoto mere (EUR) z DDV]]*Sklop4[[#This Row],[Okvirna količina]]</f>
        <v>0</v>
      </c>
      <c r="U37" s="266"/>
    </row>
    <row r="38" spans="1:22" s="55" customFormat="1" ht="12">
      <c r="A38" s="79" t="s">
        <v>24</v>
      </c>
      <c r="B38" s="355" t="s">
        <v>280</v>
      </c>
      <c r="C38" s="314" t="s">
        <v>113</v>
      </c>
      <c r="D38" s="259" t="s">
        <v>0</v>
      </c>
      <c r="E38" s="162"/>
      <c r="F38" s="317">
        <v>80</v>
      </c>
      <c r="G38" s="356" t="s">
        <v>0</v>
      </c>
      <c r="H38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8" s="317" t="str">
        <f>IF(Sklop4[[#This Row],[ZAHTEVANA SHEMA KAKOVOSTI]]&lt;&gt;"",Sklop4[[#This Row],[Preračunana masa/volumen/kos na enoto kg]],"")</f>
        <v/>
      </c>
      <c r="J38" s="357"/>
      <c r="K38" s="358"/>
      <c r="L38" s="358"/>
      <c r="M38" s="160" t="s">
        <v>113</v>
      </c>
      <c r="N38" s="138"/>
      <c r="O38" s="160" t="s">
        <v>113</v>
      </c>
      <c r="P38" s="322"/>
      <c r="Q38" s="321">
        <f>+Sklop4[[#This Row],[cena/enota brez DDV v EUR]]*Sklop4[[#This Row],[Stopnja DDV (%)]]</f>
        <v>0</v>
      </c>
      <c r="R38" s="321">
        <f>+Sklop4[[#This Row],[cena/enota brez DDV v EUR]]+Sklop4[[#This Row],[Davek (EUR)]]</f>
        <v>0</v>
      </c>
      <c r="S38" s="321">
        <f>+Sklop4[[#This Row],[cena/enota brez DDV v EUR]]*Sklop4[[#This Row],[Okvirna količina]]</f>
        <v>0</v>
      </c>
      <c r="T38" s="321">
        <f>+Sklop4[[#This Row],[Končna cena/enoto mere (EUR) z DDV]]*Sklop4[[#This Row],[Okvirna količina]]</f>
        <v>0</v>
      </c>
      <c r="U38" s="266"/>
    </row>
    <row r="39" spans="1:22">
      <c r="A39" s="209" t="s">
        <v>136</v>
      </c>
      <c r="B39" s="210"/>
      <c r="C39" s="211"/>
      <c r="D39" s="211"/>
      <c r="E39" s="212"/>
      <c r="F39" s="213"/>
      <c r="G39" s="214"/>
      <c r="H39" s="215">
        <f>SUBTOTAL(109,Sklop4[Preračunana masa/volumen/kos na enoto kg])</f>
        <v>3274.6</v>
      </c>
      <c r="I39" s="215">
        <f>SUBTOTAL(109,Sklop4[Živila iz shem kakovosti (kg)])</f>
        <v>2560</v>
      </c>
      <c r="J39" s="213"/>
      <c r="K39" s="216"/>
      <c r="L39" s="216"/>
      <c r="M39" s="217"/>
      <c r="N39" s="218"/>
      <c r="O39" s="218"/>
      <c r="P39" s="218"/>
      <c r="Q39" s="219"/>
      <c r="R39" s="213"/>
      <c r="S39" s="219">
        <f>SUBTOTAL(109,Sklop4[Vrednost za okvirno količino (EUR) brez DDV])</f>
        <v>0</v>
      </c>
      <c r="T39" s="219">
        <f>SUBTOTAL(109,Sklop4[Vrednost za okvirno količino (EUR) z DDV])</f>
        <v>0</v>
      </c>
      <c r="U39" s="220">
        <f>SUBTOTAL(103,Sklop4[Shema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131</v>
      </c>
      <c r="B41" s="16"/>
      <c r="C41" s="28"/>
      <c r="D41" s="28"/>
      <c r="E41" s="102"/>
      <c r="Q41" s="48"/>
      <c r="R41" s="48"/>
      <c r="S41" s="48"/>
      <c r="T41" s="48"/>
    </row>
    <row r="42" spans="1:22">
      <c r="A42" s="11" t="s">
        <v>133</v>
      </c>
      <c r="B42" s="16"/>
      <c r="C42" s="28"/>
      <c r="D42" s="28"/>
      <c r="E42" s="102"/>
    </row>
    <row r="43" spans="1:22">
      <c r="A43" s="97" t="s">
        <v>183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475" t="s">
        <v>745</v>
      </c>
      <c r="B44" s="475"/>
      <c r="C44" s="475"/>
      <c r="D44" s="475"/>
      <c r="E44" s="475"/>
      <c r="F44" s="475"/>
      <c r="G44" s="475"/>
      <c r="H44" s="475"/>
      <c r="I44" s="475"/>
      <c r="J44" s="475"/>
      <c r="K44" s="475"/>
      <c r="L44" s="475"/>
      <c r="M44" s="475"/>
      <c r="N44" s="475"/>
      <c r="O44" s="475"/>
      <c r="P44" s="475"/>
      <c r="Q44" s="475"/>
      <c r="R44" s="475"/>
      <c r="S44" s="475"/>
      <c r="T44" s="475"/>
      <c r="U44" s="475"/>
      <c r="V44" s="475"/>
    </row>
    <row r="45" spans="1:22" ht="15">
      <c r="A45" s="305" t="s">
        <v>732</v>
      </c>
      <c r="E45" s="107"/>
      <c r="N45" s="29"/>
      <c r="O45" s="29"/>
      <c r="P45" s="29"/>
      <c r="Q45" s="29"/>
      <c r="R45" s="29"/>
    </row>
    <row r="46" spans="1:22" ht="15">
      <c r="A46" s="305" t="s">
        <v>733</v>
      </c>
      <c r="E46" s="107"/>
      <c r="N46" s="29"/>
      <c r="O46" s="29"/>
      <c r="P46" s="29"/>
      <c r="Q46" s="29"/>
      <c r="R46" s="29"/>
    </row>
    <row r="47" spans="1:22">
      <c r="E47" s="107"/>
      <c r="N47" s="29"/>
      <c r="O47" s="29"/>
      <c r="P47" s="29"/>
      <c r="Q47" s="29"/>
      <c r="R47" s="29"/>
    </row>
    <row r="48" spans="1:22">
      <c r="A48" s="97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1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45:P1048576 U45:U1048576 U1:U43 J1:P43" name="Obseg1"/>
    <protectedRange sqref="U44 J44:P44" name="Obseg1_1"/>
  </protectedRanges>
  <mergeCells count="8">
    <mergeCell ref="A44:V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1"/>
  <sheetViews>
    <sheetView topLeftCell="A40" zoomScale="96" zoomScaleNormal="96" zoomScaleSheetLayoutView="100" workbookViewId="0">
      <selection activeCell="J75" sqref="J7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pred_rekapitulacija'!B18</f>
        <v>KRUH IN KRUŠNI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3.5" customHeight="1">
      <c r="A16" s="79" t="s">
        <v>1</v>
      </c>
      <c r="B16" s="193" t="s">
        <v>283</v>
      </c>
      <c r="C16" s="237">
        <v>60</v>
      </c>
      <c r="D16" s="237" t="s">
        <v>111</v>
      </c>
      <c r="E16" s="237"/>
      <c r="F16" s="237">
        <v>2000</v>
      </c>
      <c r="G16" s="267" t="s">
        <v>198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80" t="str">
        <f>IF(Sklop5[[#This Row],[ZAHTEVANA SHEMA KAKOVOSTI]]&lt;&gt;"",Sklop5[[#This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3"/>
    </row>
    <row r="17" spans="1:21" s="55" customFormat="1" ht="13.5" customHeight="1">
      <c r="A17" s="79" t="s">
        <v>3</v>
      </c>
      <c r="B17" s="264" t="s">
        <v>284</v>
      </c>
      <c r="C17" s="237">
        <v>500</v>
      </c>
      <c r="D17" s="237" t="s">
        <v>111</v>
      </c>
      <c r="E17" s="237"/>
      <c r="F17" s="245">
        <v>200</v>
      </c>
      <c r="G17" s="268" t="s">
        <v>198</v>
      </c>
      <c r="H1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95" t="str">
        <f>IF(Sklop5[[#This Row],[ZAHTEVANA SHEMA KAKOVOSTI]]&lt;&gt;"",Sklop5[[#This Row],[Preračunana masa/volumen/kos na enoto kg]],"")</f>
        <v/>
      </c>
      <c r="J17" s="196"/>
      <c r="K17" s="197"/>
      <c r="L17" s="197"/>
      <c r="M17" s="247"/>
      <c r="N17" s="250"/>
      <c r="O17" s="250"/>
      <c r="P17" s="249"/>
      <c r="Q17" s="250">
        <f>+Sklop5[[#This Row],[cena/enota brez DDV v EUR]]*Sklop5[[#This Row],[Stopnja DDV (%)]]</f>
        <v>0</v>
      </c>
      <c r="R17" s="250">
        <f>+Sklop5[[#This Row],[cena/enota brez DDV v EUR]]+Sklop5[[#This Row],[Davek (EUR)]]</f>
        <v>0</v>
      </c>
      <c r="S17" s="250">
        <f>+Sklop5[[#This Row],[cena/enota brez DDV v EUR]]*Sklop5[[#This Row],[Okvirna količina]]</f>
        <v>0</v>
      </c>
      <c r="T17" s="251">
        <f>+Sklop5[[#This Row],[Končna cena/enoto mere (EUR) z DDV]]*Sklop5[[#This Row],[Okvirna količina]]</f>
        <v>0</v>
      </c>
      <c r="U17" s="252"/>
    </row>
    <row r="18" spans="1:21" s="55" customFormat="1" ht="13.5" customHeight="1">
      <c r="A18" s="79" t="s">
        <v>4</v>
      </c>
      <c r="B18" s="264" t="s">
        <v>811</v>
      </c>
      <c r="C18" s="237">
        <v>1</v>
      </c>
      <c r="D18" s="237" t="s">
        <v>0</v>
      </c>
      <c r="E18" s="237"/>
      <c r="F18" s="245">
        <v>600</v>
      </c>
      <c r="G18" s="268" t="s">
        <v>198</v>
      </c>
      <c r="H1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8" s="195" t="str">
        <f>IF(Sklop5[[#This Row],[ZAHTEVANA SHEMA KAKOVOSTI]]&lt;&gt;"",Sklop5[[#This Row],[Preračunana masa/volumen/kos na enoto kg]],"")</f>
        <v/>
      </c>
      <c r="J18" s="196"/>
      <c r="K18" s="197"/>
      <c r="L18" s="197"/>
      <c r="M18" s="247"/>
      <c r="N18" s="250"/>
      <c r="O18" s="250"/>
      <c r="P18" s="249"/>
      <c r="Q18" s="250">
        <f>+Sklop5[[#This Row],[cena/enota brez DDV v EUR]]*Sklop5[[#This Row],[Stopnja DDV (%)]]</f>
        <v>0</v>
      </c>
      <c r="R18" s="250">
        <f>+Sklop5[[#This Row],[cena/enota brez DDV v EUR]]+Sklop5[[#This Row],[Davek (EUR)]]</f>
        <v>0</v>
      </c>
      <c r="S18" s="250">
        <f>+Sklop5[[#This Row],[cena/enota brez DDV v EUR]]*Sklop5[[#This Row],[Okvirna količina]]</f>
        <v>0</v>
      </c>
      <c r="T18" s="251">
        <f>+Sklop5[[#This Row],[Končna cena/enoto mere (EUR) z DDV]]*Sklop5[[#This Row],[Okvirna količina]]</f>
        <v>0</v>
      </c>
      <c r="U18" s="252"/>
    </row>
    <row r="19" spans="1:21" s="55" customFormat="1" ht="13.5" customHeight="1">
      <c r="A19" s="79" t="s">
        <v>5</v>
      </c>
      <c r="B19" s="264" t="s">
        <v>812</v>
      </c>
      <c r="C19" s="237">
        <v>1</v>
      </c>
      <c r="D19" s="237" t="s">
        <v>0</v>
      </c>
      <c r="E19" s="237"/>
      <c r="F19" s="245">
        <v>100</v>
      </c>
      <c r="G19" s="268" t="s">
        <v>198</v>
      </c>
      <c r="H1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95" t="str">
        <f>IF(Sklop5[[#This Row],[ZAHTEVANA SHEMA KAKOVOSTI]]&lt;&gt;"",Sklop5[[#This Row],[Preračunana masa/volumen/kos na enoto kg]],"")</f>
        <v/>
      </c>
      <c r="J19" s="196"/>
      <c r="K19" s="197"/>
      <c r="L19" s="197"/>
      <c r="M19" s="247"/>
      <c r="N19" s="250"/>
      <c r="O19" s="250"/>
      <c r="P19" s="249"/>
      <c r="Q19" s="250">
        <f>+Sklop5[[#This Row],[cena/enota brez DDV v EUR]]*Sklop5[[#This Row],[Stopnja DDV (%)]]</f>
        <v>0</v>
      </c>
      <c r="R19" s="250">
        <f>+Sklop5[[#This Row],[cena/enota brez DDV v EUR]]+Sklop5[[#This Row],[Davek (EUR)]]</f>
        <v>0</v>
      </c>
      <c r="S19" s="250">
        <f>+Sklop5[[#This Row],[cena/enota brez DDV v EUR]]*Sklop5[[#This Row],[Okvirna količina]]</f>
        <v>0</v>
      </c>
      <c r="T19" s="251">
        <f>+Sklop5[[#This Row],[Končna cena/enoto mere (EUR) z DDV]]*Sklop5[[#This Row],[Okvirna količina]]</f>
        <v>0</v>
      </c>
      <c r="U19" s="252"/>
    </row>
    <row r="20" spans="1:21" s="55" customFormat="1" ht="13.5" customHeight="1">
      <c r="A20" s="79" t="s">
        <v>6</v>
      </c>
      <c r="B20" s="264" t="s">
        <v>813</v>
      </c>
      <c r="C20" s="237">
        <v>1</v>
      </c>
      <c r="D20" s="237" t="s">
        <v>0</v>
      </c>
      <c r="E20" s="237"/>
      <c r="F20" s="245">
        <v>600</v>
      </c>
      <c r="G20" s="268" t="s">
        <v>198</v>
      </c>
      <c r="H2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0" s="195" t="str">
        <f>IF(Sklop5[[#This Row],[ZAHTEVANA SHEMA KAKOVOSTI]]&lt;&gt;"",Sklop5[[#This Row],[Preračunana masa/volumen/kos na enoto kg]],"")</f>
        <v/>
      </c>
      <c r="J20" s="196"/>
      <c r="K20" s="197"/>
      <c r="L20" s="197"/>
      <c r="M20" s="247"/>
      <c r="N20" s="250"/>
      <c r="O20" s="250"/>
      <c r="P20" s="249"/>
      <c r="Q20" s="250">
        <f>+Sklop5[[#This Row],[cena/enota brez DDV v EUR]]*Sklop5[[#This Row],[Stopnja DDV (%)]]</f>
        <v>0</v>
      </c>
      <c r="R20" s="250">
        <f>+Sklop5[[#This Row],[cena/enota brez DDV v EUR]]+Sklop5[[#This Row],[Davek (EUR)]]</f>
        <v>0</v>
      </c>
      <c r="S20" s="250">
        <f>+Sklop5[[#This Row],[cena/enota brez DDV v EUR]]*Sklop5[[#This Row],[Okvirna količina]]</f>
        <v>0</v>
      </c>
      <c r="T20" s="251">
        <f>+Sklop5[[#This Row],[Končna cena/enoto mere (EUR) z DDV]]*Sklop5[[#This Row],[Okvirna količina]]</f>
        <v>0</v>
      </c>
      <c r="U20" s="252"/>
    </row>
    <row r="21" spans="1:21" s="55" customFormat="1" ht="13.5" customHeight="1">
      <c r="A21" s="79" t="s">
        <v>7</v>
      </c>
      <c r="B21" s="264" t="s">
        <v>814</v>
      </c>
      <c r="C21" s="237">
        <v>1</v>
      </c>
      <c r="D21" s="237" t="s">
        <v>0</v>
      </c>
      <c r="E21" s="237"/>
      <c r="F21" s="245">
        <v>200</v>
      </c>
      <c r="G21" s="268" t="s">
        <v>198</v>
      </c>
      <c r="H21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95" t="str">
        <f>IF(Sklop5[[#This Row],[ZAHTEVANA SHEMA KAKOVOSTI]]&lt;&gt;"",Sklop5[[#This Row],[Preračunana masa/volumen/kos na enoto kg]],"")</f>
        <v/>
      </c>
      <c r="J21" s="196"/>
      <c r="K21" s="197"/>
      <c r="L21" s="197"/>
      <c r="M21" s="247"/>
      <c r="N21" s="250"/>
      <c r="O21" s="250"/>
      <c r="P21" s="249"/>
      <c r="Q21" s="250">
        <f>+Sklop5[[#This Row],[cena/enota brez DDV v EUR]]*Sklop5[[#This Row],[Stopnja DDV (%)]]</f>
        <v>0</v>
      </c>
      <c r="R21" s="250">
        <f>+Sklop5[[#This Row],[cena/enota brez DDV v EUR]]+Sklop5[[#This Row],[Davek (EUR)]]</f>
        <v>0</v>
      </c>
      <c r="S21" s="250">
        <f>+Sklop5[[#This Row],[cena/enota brez DDV v EUR]]*Sklop5[[#This Row],[Okvirna količina]]</f>
        <v>0</v>
      </c>
      <c r="T21" s="251">
        <f>+Sklop5[[#This Row],[Končna cena/enoto mere (EUR) z DDV]]*Sklop5[[#This Row],[Okvirna količina]]</f>
        <v>0</v>
      </c>
      <c r="U21" s="252"/>
    </row>
    <row r="22" spans="1:21" s="55" customFormat="1" ht="13.5" customHeight="1">
      <c r="A22" s="79" t="s">
        <v>8</v>
      </c>
      <c r="B22" s="264" t="s">
        <v>815</v>
      </c>
      <c r="C22" s="237">
        <v>1</v>
      </c>
      <c r="D22" s="237" t="s">
        <v>0</v>
      </c>
      <c r="E22" s="237"/>
      <c r="F22" s="245">
        <v>800</v>
      </c>
      <c r="G22" s="268" t="s">
        <v>198</v>
      </c>
      <c r="H22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195" t="str">
        <f>IF(Sklop5[[#This Row],[ZAHTEVANA SHEMA KAKOVOSTI]]&lt;&gt;"",Sklop5[[#This Row],[Preračunana masa/volumen/kos na enoto kg]],"")</f>
        <v/>
      </c>
      <c r="J22" s="196"/>
      <c r="K22" s="197"/>
      <c r="L22" s="197"/>
      <c r="M22" s="247"/>
      <c r="N22" s="250"/>
      <c r="O22" s="250"/>
      <c r="P22" s="249"/>
      <c r="Q22" s="250">
        <f>+Sklop5[[#This Row],[cena/enota brez DDV v EUR]]*Sklop5[[#This Row],[Stopnja DDV (%)]]</f>
        <v>0</v>
      </c>
      <c r="R22" s="250">
        <f>+Sklop5[[#This Row],[cena/enota brez DDV v EUR]]+Sklop5[[#This Row],[Davek (EUR)]]</f>
        <v>0</v>
      </c>
      <c r="S22" s="250">
        <f>+Sklop5[[#This Row],[cena/enota brez DDV v EUR]]*Sklop5[[#This Row],[Okvirna količina]]</f>
        <v>0</v>
      </c>
      <c r="T22" s="251">
        <f>+Sklop5[[#This Row],[Končna cena/enoto mere (EUR) z DDV]]*Sklop5[[#This Row],[Okvirna količina]]</f>
        <v>0</v>
      </c>
      <c r="U22" s="252"/>
    </row>
    <row r="23" spans="1:21" s="55" customFormat="1" ht="13.5" customHeight="1">
      <c r="A23" s="79" t="s">
        <v>9</v>
      </c>
      <c r="B23" s="264" t="s">
        <v>816</v>
      </c>
      <c r="C23" s="237">
        <v>1</v>
      </c>
      <c r="D23" s="237" t="s">
        <v>0</v>
      </c>
      <c r="E23" s="237"/>
      <c r="F23" s="245">
        <v>300</v>
      </c>
      <c r="G23" s="268" t="s">
        <v>198</v>
      </c>
      <c r="H23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95" t="str">
        <f>IF(Sklop5[[#This Row],[ZAHTEVANA SHEMA KAKOVOSTI]]&lt;&gt;"",Sklop5[[#This Row],[Preračunana masa/volumen/kos na enoto kg]],"")</f>
        <v/>
      </c>
      <c r="J23" s="196"/>
      <c r="K23" s="197"/>
      <c r="L23" s="197"/>
      <c r="M23" s="247"/>
      <c r="N23" s="250"/>
      <c r="O23" s="250"/>
      <c r="P23" s="249"/>
      <c r="Q23" s="250">
        <f>+Sklop5[[#This Row],[cena/enota brez DDV v EUR]]*Sklop5[[#This Row],[Stopnja DDV (%)]]</f>
        <v>0</v>
      </c>
      <c r="R23" s="250">
        <f>+Sklop5[[#This Row],[cena/enota brez DDV v EUR]]+Sklop5[[#This Row],[Davek (EUR)]]</f>
        <v>0</v>
      </c>
      <c r="S23" s="250">
        <f>+Sklop5[[#This Row],[cena/enota brez DDV v EUR]]*Sklop5[[#This Row],[Okvirna količina]]</f>
        <v>0</v>
      </c>
      <c r="T23" s="251">
        <f>+Sklop5[[#This Row],[Končna cena/enoto mere (EUR) z DDV]]*Sklop5[[#This Row],[Okvirna količina]]</f>
        <v>0</v>
      </c>
      <c r="U23" s="252"/>
    </row>
    <row r="24" spans="1:21" s="55" customFormat="1" ht="13.5" customHeight="1">
      <c r="A24" s="79" t="s">
        <v>10</v>
      </c>
      <c r="B24" s="264" t="s">
        <v>817</v>
      </c>
      <c r="C24" s="237">
        <v>1</v>
      </c>
      <c r="D24" s="237" t="s">
        <v>0</v>
      </c>
      <c r="E24" s="237"/>
      <c r="F24" s="245">
        <v>200</v>
      </c>
      <c r="G24" s="268" t="s">
        <v>198</v>
      </c>
      <c r="H24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4" s="195" t="str">
        <f>IF(Sklop5[[#This Row],[ZAHTEVANA SHEMA KAKOVOSTI]]&lt;&gt;"",Sklop5[[#This Row],[Preračunana masa/volumen/kos na enoto kg]],"")</f>
        <v/>
      </c>
      <c r="J24" s="196"/>
      <c r="K24" s="197"/>
      <c r="L24" s="197"/>
      <c r="M24" s="247"/>
      <c r="N24" s="250"/>
      <c r="O24" s="250"/>
      <c r="P24" s="249"/>
      <c r="Q24" s="250">
        <f>+Sklop5[[#This Row],[cena/enota brez DDV v EUR]]*Sklop5[[#This Row],[Stopnja DDV (%)]]</f>
        <v>0</v>
      </c>
      <c r="R24" s="250">
        <f>+Sklop5[[#This Row],[cena/enota brez DDV v EUR]]+Sklop5[[#This Row],[Davek (EUR)]]</f>
        <v>0</v>
      </c>
      <c r="S24" s="250">
        <f>+Sklop5[[#This Row],[cena/enota brez DDV v EUR]]*Sklop5[[#This Row],[Okvirna količina]]</f>
        <v>0</v>
      </c>
      <c r="T24" s="251">
        <f>+Sklop5[[#This Row],[Končna cena/enoto mere (EUR) z DDV]]*Sklop5[[#This Row],[Okvirna količina]]</f>
        <v>0</v>
      </c>
      <c r="U24" s="252"/>
    </row>
    <row r="25" spans="1:21" s="55" customFormat="1" ht="13.5" customHeight="1">
      <c r="A25" s="79" t="s">
        <v>11</v>
      </c>
      <c r="B25" s="264" t="s">
        <v>818</v>
      </c>
      <c r="C25" s="237">
        <v>1</v>
      </c>
      <c r="D25" s="237" t="s">
        <v>0</v>
      </c>
      <c r="E25" s="237"/>
      <c r="F25" s="245">
        <v>400</v>
      </c>
      <c r="G25" s="268" t="s">
        <v>0</v>
      </c>
      <c r="H25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95" t="str">
        <f>IF(Sklop5[[#This Row],[ZAHTEVANA SHEMA KAKOVOSTI]]&lt;&gt;"",Sklop5[[#This Row],[Preračunana masa/volumen/kos na enoto kg]],"")</f>
        <v/>
      </c>
      <c r="J25" s="196"/>
      <c r="K25" s="197"/>
      <c r="L25" s="197"/>
      <c r="M25" s="247"/>
      <c r="N25" s="250"/>
      <c r="O25" s="250"/>
      <c r="P25" s="249"/>
      <c r="Q25" s="250">
        <f>+Sklop5[[#This Row],[cena/enota brez DDV v EUR]]*Sklop5[[#This Row],[Stopnja DDV (%)]]</f>
        <v>0</v>
      </c>
      <c r="R25" s="250">
        <f>+Sklop5[[#This Row],[cena/enota brez DDV v EUR]]+Sklop5[[#This Row],[Davek (EUR)]]</f>
        <v>0</v>
      </c>
      <c r="S25" s="250">
        <f>+Sklop5[[#This Row],[cena/enota brez DDV v EUR]]*Sklop5[[#This Row],[Okvirna količina]]</f>
        <v>0</v>
      </c>
      <c r="T25" s="251">
        <f>+Sklop5[[#This Row],[Končna cena/enoto mere (EUR) z DDV]]*Sklop5[[#This Row],[Okvirna količina]]</f>
        <v>0</v>
      </c>
      <c r="U25" s="252"/>
    </row>
    <row r="26" spans="1:21" s="55" customFormat="1" ht="13.5" customHeight="1">
      <c r="A26" s="79" t="s">
        <v>12</v>
      </c>
      <c r="B26" s="264" t="s">
        <v>819</v>
      </c>
      <c r="C26" s="237">
        <v>1</v>
      </c>
      <c r="D26" s="237" t="s">
        <v>0</v>
      </c>
      <c r="E26" s="237"/>
      <c r="F26" s="245">
        <v>200</v>
      </c>
      <c r="G26" s="268" t="s">
        <v>198</v>
      </c>
      <c r="H2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95" t="str">
        <f>IF(Sklop5[[#This Row],[ZAHTEVANA SHEMA KAKOVOSTI]]&lt;&gt;"",Sklop5[[#This Row],[Preračunana masa/volumen/kos na enoto kg]],"")</f>
        <v/>
      </c>
      <c r="J26" s="196"/>
      <c r="K26" s="197"/>
      <c r="L26" s="197"/>
      <c r="M26" s="247"/>
      <c r="N26" s="250"/>
      <c r="O26" s="250"/>
      <c r="P26" s="249"/>
      <c r="Q26" s="250">
        <f>+Sklop5[[#This Row],[cena/enota brez DDV v EUR]]*Sklop5[[#This Row],[Stopnja DDV (%)]]</f>
        <v>0</v>
      </c>
      <c r="R26" s="250">
        <f>+Sklop5[[#This Row],[cena/enota brez DDV v EUR]]+Sklop5[[#This Row],[Davek (EUR)]]</f>
        <v>0</v>
      </c>
      <c r="S26" s="250">
        <f>+Sklop5[[#This Row],[cena/enota brez DDV v EUR]]*Sklop5[[#This Row],[Okvirna količina]]</f>
        <v>0</v>
      </c>
      <c r="T26" s="251">
        <f>+Sklop5[[#This Row],[Končna cena/enoto mere (EUR) z DDV]]*Sklop5[[#This Row],[Okvirna količina]]</f>
        <v>0</v>
      </c>
      <c r="U26" s="252"/>
    </row>
    <row r="27" spans="1:21" s="55" customFormat="1" ht="13.5" customHeight="1">
      <c r="A27" s="79" t="s">
        <v>13</v>
      </c>
      <c r="B27" s="264" t="s">
        <v>820</v>
      </c>
      <c r="C27" s="237">
        <v>1</v>
      </c>
      <c r="D27" s="237" t="s">
        <v>0</v>
      </c>
      <c r="E27" s="237"/>
      <c r="F27" s="245">
        <v>600</v>
      </c>
      <c r="G27" s="268" t="s">
        <v>198</v>
      </c>
      <c r="H2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7" s="195" t="str">
        <f>IF(Sklop5[[#This Row],[ZAHTEVANA SHEMA KAKOVOSTI]]&lt;&gt;"",Sklop5[[#This Row],[Preračunana masa/volumen/kos na enoto kg]],"")</f>
        <v/>
      </c>
      <c r="J27" s="196"/>
      <c r="K27" s="197"/>
      <c r="L27" s="197"/>
      <c r="M27" s="247"/>
      <c r="N27" s="250"/>
      <c r="O27" s="250"/>
      <c r="P27" s="249"/>
      <c r="Q27" s="250">
        <f>+Sklop5[[#This Row],[cena/enota brez DDV v EUR]]*Sklop5[[#This Row],[Stopnja DDV (%)]]</f>
        <v>0</v>
      </c>
      <c r="R27" s="250">
        <f>+Sklop5[[#This Row],[cena/enota brez DDV v EUR]]+Sklop5[[#This Row],[Davek (EUR)]]</f>
        <v>0</v>
      </c>
      <c r="S27" s="250">
        <f>+Sklop5[[#This Row],[cena/enota brez DDV v EUR]]*Sklop5[[#This Row],[Okvirna količina]]</f>
        <v>0</v>
      </c>
      <c r="T27" s="251">
        <f>+Sklop5[[#This Row],[Končna cena/enoto mere (EUR) z DDV]]*Sklop5[[#This Row],[Okvirna količina]]</f>
        <v>0</v>
      </c>
      <c r="U27" s="252"/>
    </row>
    <row r="28" spans="1:21" s="55" customFormat="1" ht="13.5" customHeight="1">
      <c r="A28" s="79" t="s">
        <v>14</v>
      </c>
      <c r="B28" s="264" t="s">
        <v>821</v>
      </c>
      <c r="C28" s="237">
        <v>1</v>
      </c>
      <c r="D28" s="237" t="s">
        <v>0</v>
      </c>
      <c r="E28" s="237"/>
      <c r="F28" s="245">
        <v>1000</v>
      </c>
      <c r="G28" s="268" t="s">
        <v>0</v>
      </c>
      <c r="H2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8" s="195" t="str">
        <f>IF(Sklop5[[#This Row],[ZAHTEVANA SHEMA KAKOVOSTI]]&lt;&gt;"",Sklop5[[#This Row],[Preračunana masa/volumen/kos na enoto kg]],"")</f>
        <v/>
      </c>
      <c r="J28" s="196"/>
      <c r="K28" s="197"/>
      <c r="L28" s="197"/>
      <c r="M28" s="247"/>
      <c r="N28" s="250"/>
      <c r="O28" s="250"/>
      <c r="P28" s="249"/>
      <c r="Q28" s="250">
        <f>+Sklop5[[#This Row],[cena/enota brez DDV v EUR]]*Sklop5[[#This Row],[Stopnja DDV (%)]]</f>
        <v>0</v>
      </c>
      <c r="R28" s="250">
        <f>+Sklop5[[#This Row],[cena/enota brez DDV v EUR]]+Sklop5[[#This Row],[Davek (EUR)]]</f>
        <v>0</v>
      </c>
      <c r="S28" s="250">
        <f>+Sklop5[[#This Row],[cena/enota brez DDV v EUR]]*Sklop5[[#This Row],[Okvirna količina]]</f>
        <v>0</v>
      </c>
      <c r="T28" s="251">
        <f>+Sklop5[[#This Row],[Končna cena/enoto mere (EUR) z DDV]]*Sklop5[[#This Row],[Okvirna količina]]</f>
        <v>0</v>
      </c>
      <c r="U28" s="252"/>
    </row>
    <row r="29" spans="1:21" s="55" customFormat="1" ht="13.5" customHeight="1">
      <c r="A29" s="79" t="s">
        <v>15</v>
      </c>
      <c r="B29" s="264" t="s">
        <v>822</v>
      </c>
      <c r="C29" s="237">
        <v>1</v>
      </c>
      <c r="D29" s="237" t="s">
        <v>0</v>
      </c>
      <c r="E29" s="237"/>
      <c r="F29" s="245">
        <v>300</v>
      </c>
      <c r="G29" s="268" t="s">
        <v>0</v>
      </c>
      <c r="H2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195" t="str">
        <f>IF(Sklop5[[#This Row],[ZAHTEVANA SHEMA KAKOVOSTI]]&lt;&gt;"",Sklop5[[#This Row],[Preračunana masa/volumen/kos na enoto kg]],"")</f>
        <v/>
      </c>
      <c r="J29" s="196"/>
      <c r="K29" s="197"/>
      <c r="L29" s="197"/>
      <c r="M29" s="247"/>
      <c r="N29" s="250"/>
      <c r="O29" s="250"/>
      <c r="P29" s="249"/>
      <c r="Q29" s="250">
        <f>+Sklop5[[#This Row],[cena/enota brez DDV v EUR]]*Sklop5[[#This Row],[Stopnja DDV (%)]]</f>
        <v>0</v>
      </c>
      <c r="R29" s="250">
        <f>+Sklop5[[#This Row],[cena/enota brez DDV v EUR]]+Sklop5[[#This Row],[Davek (EUR)]]</f>
        <v>0</v>
      </c>
      <c r="S29" s="250">
        <f>+Sklop5[[#This Row],[cena/enota brez DDV v EUR]]*Sklop5[[#This Row],[Okvirna količina]]</f>
        <v>0</v>
      </c>
      <c r="T29" s="251">
        <f>+Sklop5[[#This Row],[Končna cena/enoto mere (EUR) z DDV]]*Sklop5[[#This Row],[Okvirna količina]]</f>
        <v>0</v>
      </c>
      <c r="U29" s="252"/>
    </row>
    <row r="30" spans="1:21" s="55" customFormat="1" ht="13.5" customHeight="1">
      <c r="A30" s="79" t="s">
        <v>16</v>
      </c>
      <c r="B30" s="264" t="s">
        <v>823</v>
      </c>
      <c r="C30" s="237">
        <v>1</v>
      </c>
      <c r="D30" s="237" t="s">
        <v>0</v>
      </c>
      <c r="E30" s="237"/>
      <c r="F30" s="245">
        <v>300</v>
      </c>
      <c r="G30" s="268" t="s">
        <v>0</v>
      </c>
      <c r="H3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0" s="195" t="str">
        <f>IF(Sklop5[[#This Row],[ZAHTEVANA SHEMA KAKOVOSTI]]&lt;&gt;"",Sklop5[[#This Row],[Preračunana masa/volumen/kos na enoto kg]],"")</f>
        <v/>
      </c>
      <c r="J30" s="196"/>
      <c r="K30" s="197"/>
      <c r="L30" s="197"/>
      <c r="M30" s="247"/>
      <c r="N30" s="250"/>
      <c r="O30" s="250"/>
      <c r="P30" s="249"/>
      <c r="Q30" s="250">
        <f>+Sklop5[[#This Row],[cena/enota brez DDV v EUR]]*Sklop5[[#This Row],[Stopnja DDV (%)]]</f>
        <v>0</v>
      </c>
      <c r="R30" s="250">
        <f>+Sklop5[[#This Row],[cena/enota brez DDV v EUR]]+Sklop5[[#This Row],[Davek (EUR)]]</f>
        <v>0</v>
      </c>
      <c r="S30" s="250">
        <f>+Sklop5[[#This Row],[cena/enota brez DDV v EUR]]*Sklop5[[#This Row],[Okvirna količina]]</f>
        <v>0</v>
      </c>
      <c r="T30" s="251">
        <f>+Sklop5[[#This Row],[Končna cena/enoto mere (EUR) z DDV]]*Sklop5[[#This Row],[Okvirna količina]]</f>
        <v>0</v>
      </c>
      <c r="U30" s="252"/>
    </row>
    <row r="31" spans="1:21" s="55" customFormat="1" ht="13.5" customHeight="1">
      <c r="A31" s="79" t="s">
        <v>17</v>
      </c>
      <c r="B31" s="264" t="s">
        <v>824</v>
      </c>
      <c r="C31" s="237">
        <v>1</v>
      </c>
      <c r="D31" s="237" t="s">
        <v>0</v>
      </c>
      <c r="E31" s="237"/>
      <c r="F31" s="245">
        <v>100</v>
      </c>
      <c r="G31" s="268" t="s">
        <v>0</v>
      </c>
      <c r="H31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195" t="str">
        <f>IF(Sklop5[[#This Row],[ZAHTEVANA SHEMA KAKOVOSTI]]&lt;&gt;"",Sklop5[[#This Row],[Preračunana masa/volumen/kos na enoto kg]],"")</f>
        <v/>
      </c>
      <c r="J31" s="196"/>
      <c r="K31" s="197"/>
      <c r="L31" s="197"/>
      <c r="M31" s="247"/>
      <c r="N31" s="250"/>
      <c r="O31" s="250"/>
      <c r="P31" s="249"/>
      <c r="Q31" s="250">
        <f>+Sklop5[[#This Row],[cena/enota brez DDV v EUR]]*Sklop5[[#This Row],[Stopnja DDV (%)]]</f>
        <v>0</v>
      </c>
      <c r="R31" s="250">
        <f>+Sklop5[[#This Row],[cena/enota brez DDV v EUR]]+Sklop5[[#This Row],[Davek (EUR)]]</f>
        <v>0</v>
      </c>
      <c r="S31" s="250">
        <f>+Sklop5[[#This Row],[cena/enota brez DDV v EUR]]*Sklop5[[#This Row],[Okvirna količina]]</f>
        <v>0</v>
      </c>
      <c r="T31" s="251">
        <f>+Sklop5[[#This Row],[Končna cena/enoto mere (EUR) z DDV]]*Sklop5[[#This Row],[Okvirna količina]]</f>
        <v>0</v>
      </c>
      <c r="U31" s="252"/>
    </row>
    <row r="32" spans="1:21" s="55" customFormat="1" ht="13.5" customHeight="1">
      <c r="A32" s="79" t="s">
        <v>18</v>
      </c>
      <c r="B32" s="264" t="s">
        <v>825</v>
      </c>
      <c r="C32" s="237">
        <v>1</v>
      </c>
      <c r="D32" s="237" t="s">
        <v>0</v>
      </c>
      <c r="E32" s="237"/>
      <c r="F32" s="245">
        <v>900</v>
      </c>
      <c r="G32" s="268" t="s">
        <v>0</v>
      </c>
      <c r="H32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32" s="195" t="str">
        <f>IF(Sklop5[[#This Row],[ZAHTEVANA SHEMA KAKOVOSTI]]&lt;&gt;"",Sklop5[[#This Row],[Preračunana masa/volumen/kos na enoto kg]],"")</f>
        <v/>
      </c>
      <c r="J32" s="196"/>
      <c r="K32" s="197"/>
      <c r="L32" s="197"/>
      <c r="M32" s="247"/>
      <c r="N32" s="250"/>
      <c r="O32" s="250"/>
      <c r="P32" s="249"/>
      <c r="Q32" s="250">
        <f>+Sklop5[[#This Row],[cena/enota brez DDV v EUR]]*Sklop5[[#This Row],[Stopnja DDV (%)]]</f>
        <v>0</v>
      </c>
      <c r="R32" s="250">
        <f>+Sklop5[[#This Row],[cena/enota brez DDV v EUR]]+Sklop5[[#This Row],[Davek (EUR)]]</f>
        <v>0</v>
      </c>
      <c r="S32" s="250">
        <f>+Sklop5[[#This Row],[cena/enota brez DDV v EUR]]*Sklop5[[#This Row],[Okvirna količina]]</f>
        <v>0</v>
      </c>
      <c r="T32" s="251">
        <f>+Sklop5[[#This Row],[Končna cena/enoto mere (EUR) z DDV]]*Sklop5[[#This Row],[Okvirna količina]]</f>
        <v>0</v>
      </c>
      <c r="U32" s="252"/>
    </row>
    <row r="33" spans="1:21" s="55" customFormat="1" ht="13.5" customHeight="1">
      <c r="A33" s="79" t="s">
        <v>19</v>
      </c>
      <c r="B33" s="264" t="s">
        <v>285</v>
      </c>
      <c r="C33" s="237" t="s">
        <v>853</v>
      </c>
      <c r="D33" s="237" t="s">
        <v>111</v>
      </c>
      <c r="E33" s="237"/>
      <c r="F33" s="245">
        <v>300</v>
      </c>
      <c r="G33" s="268" t="s">
        <v>0</v>
      </c>
      <c r="H33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3" s="195" t="str">
        <f>IF(Sklop5[[#This Row],[ZAHTEVANA SHEMA KAKOVOSTI]]&lt;&gt;"",Sklop5[[#This Row],[Preračunana masa/volumen/kos na enoto kg]],"")</f>
        <v/>
      </c>
      <c r="J33" s="196"/>
      <c r="K33" s="197"/>
      <c r="L33" s="197"/>
      <c r="M33" s="247"/>
      <c r="N33" s="250"/>
      <c r="O33" s="250"/>
      <c r="P33" s="249"/>
      <c r="Q33" s="250">
        <f>+Sklop5[[#This Row],[cena/enota brez DDV v EUR]]*Sklop5[[#This Row],[Stopnja DDV (%)]]</f>
        <v>0</v>
      </c>
      <c r="R33" s="250">
        <f>+Sklop5[[#This Row],[cena/enota brez DDV v EUR]]+Sklop5[[#This Row],[Davek (EUR)]]</f>
        <v>0</v>
      </c>
      <c r="S33" s="250">
        <f>+Sklop5[[#This Row],[cena/enota brez DDV v EUR]]*Sklop5[[#This Row],[Okvirna količina]]</f>
        <v>0</v>
      </c>
      <c r="T33" s="251">
        <f>+Sklop5[[#This Row],[Končna cena/enoto mere (EUR) z DDV]]*Sklop5[[#This Row],[Okvirna količina]]</f>
        <v>0</v>
      </c>
      <c r="U33" s="252"/>
    </row>
    <row r="34" spans="1:21" s="55" customFormat="1" ht="13.5" customHeight="1">
      <c r="A34" s="79" t="s">
        <v>20</v>
      </c>
      <c r="B34" s="264" t="s">
        <v>286</v>
      </c>
      <c r="C34" s="237">
        <v>1</v>
      </c>
      <c r="D34" s="237" t="s">
        <v>0</v>
      </c>
      <c r="E34" s="237"/>
      <c r="F34" s="245">
        <v>400</v>
      </c>
      <c r="G34" s="268" t="s">
        <v>0</v>
      </c>
      <c r="H34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195" t="str">
        <f>IF(Sklop5[[#This Row],[ZAHTEVANA SHEMA KAKOVOSTI]]&lt;&gt;"",Sklop5[[#This Row],[Preračunana masa/volumen/kos na enoto kg]],"")</f>
        <v/>
      </c>
      <c r="J34" s="196"/>
      <c r="K34" s="197"/>
      <c r="L34" s="197"/>
      <c r="M34" s="247"/>
      <c r="N34" s="250"/>
      <c r="O34" s="250"/>
      <c r="P34" s="249"/>
      <c r="Q34" s="250">
        <f>+Sklop5[[#This Row],[cena/enota brez DDV v EUR]]*Sklop5[[#This Row],[Stopnja DDV (%)]]</f>
        <v>0</v>
      </c>
      <c r="R34" s="250">
        <f>+Sklop5[[#This Row],[cena/enota brez DDV v EUR]]+Sklop5[[#This Row],[Davek (EUR)]]</f>
        <v>0</v>
      </c>
      <c r="S34" s="250">
        <f>+Sklop5[[#This Row],[cena/enota brez DDV v EUR]]*Sklop5[[#This Row],[Okvirna količina]]</f>
        <v>0</v>
      </c>
      <c r="T34" s="251">
        <f>+Sklop5[[#This Row],[Končna cena/enoto mere (EUR) z DDV]]*Sklop5[[#This Row],[Okvirna količina]]</f>
        <v>0</v>
      </c>
      <c r="U34" s="252"/>
    </row>
    <row r="35" spans="1:21" s="55" customFormat="1" ht="13.5" customHeight="1">
      <c r="A35" s="79" t="s">
        <v>21</v>
      </c>
      <c r="B35" s="264" t="s">
        <v>287</v>
      </c>
      <c r="C35" s="237">
        <v>1</v>
      </c>
      <c r="D35" s="237" t="s">
        <v>0</v>
      </c>
      <c r="E35" s="237"/>
      <c r="F35" s="245">
        <v>100</v>
      </c>
      <c r="G35" s="268" t="s">
        <v>0</v>
      </c>
      <c r="H35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95" t="str">
        <f>IF(Sklop5[[#This Row],[ZAHTEVANA SHEMA KAKOVOSTI]]&lt;&gt;"",Sklop5[[#This Row],[Preračunana masa/volumen/kos na enoto kg]],"")</f>
        <v/>
      </c>
      <c r="J35" s="196"/>
      <c r="K35" s="197"/>
      <c r="L35" s="197"/>
      <c r="M35" s="247"/>
      <c r="N35" s="250"/>
      <c r="O35" s="250"/>
      <c r="P35" s="249"/>
      <c r="Q35" s="250">
        <f>+Sklop5[[#This Row],[cena/enota brez DDV v EUR]]*Sklop5[[#This Row],[Stopnja DDV (%)]]</f>
        <v>0</v>
      </c>
      <c r="R35" s="250">
        <f>+Sklop5[[#This Row],[cena/enota brez DDV v EUR]]+Sklop5[[#This Row],[Davek (EUR)]]</f>
        <v>0</v>
      </c>
      <c r="S35" s="250">
        <f>+Sklop5[[#This Row],[cena/enota brez DDV v EUR]]*Sklop5[[#This Row],[Okvirna količina]]</f>
        <v>0</v>
      </c>
      <c r="T35" s="251">
        <f>+Sklop5[[#This Row],[Končna cena/enoto mere (EUR) z DDV]]*Sklop5[[#This Row],[Okvirna količina]]</f>
        <v>0</v>
      </c>
      <c r="U35" s="252"/>
    </row>
    <row r="36" spans="1:21" s="55" customFormat="1" ht="13.5" customHeight="1">
      <c r="A36" s="79" t="s">
        <v>22</v>
      </c>
      <c r="B36" s="264" t="s">
        <v>826</v>
      </c>
      <c r="C36" s="237" t="s">
        <v>854</v>
      </c>
      <c r="D36" s="237" t="s">
        <v>111</v>
      </c>
      <c r="E36" s="237"/>
      <c r="F36" s="245">
        <v>600</v>
      </c>
      <c r="G36" s="268" t="s">
        <v>0</v>
      </c>
      <c r="H3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6" s="195" t="str">
        <f>IF(Sklop5[[#This Row],[ZAHTEVANA SHEMA KAKOVOSTI]]&lt;&gt;"",Sklop5[[#This Row],[Preračunana masa/volumen/kos na enoto kg]],"")</f>
        <v/>
      </c>
      <c r="J36" s="196"/>
      <c r="K36" s="197"/>
      <c r="L36" s="197"/>
      <c r="M36" s="247"/>
      <c r="N36" s="250"/>
      <c r="O36" s="250"/>
      <c r="P36" s="249"/>
      <c r="Q36" s="250">
        <f>+Sklop5[[#This Row],[cena/enota brez DDV v EUR]]*Sklop5[[#This Row],[Stopnja DDV (%)]]</f>
        <v>0</v>
      </c>
      <c r="R36" s="250">
        <f>+Sklop5[[#This Row],[cena/enota brez DDV v EUR]]+Sklop5[[#This Row],[Davek (EUR)]]</f>
        <v>0</v>
      </c>
      <c r="S36" s="250">
        <f>+Sklop5[[#This Row],[cena/enota brez DDV v EUR]]*Sklop5[[#This Row],[Okvirna količina]]</f>
        <v>0</v>
      </c>
      <c r="T36" s="251">
        <f>+Sklop5[[#This Row],[Končna cena/enoto mere (EUR) z DDV]]*Sklop5[[#This Row],[Okvirna količina]]</f>
        <v>0</v>
      </c>
      <c r="U36" s="252"/>
    </row>
    <row r="37" spans="1:21" s="55" customFormat="1" ht="13.5" customHeight="1">
      <c r="A37" s="79" t="s">
        <v>23</v>
      </c>
      <c r="B37" s="264" t="s">
        <v>827</v>
      </c>
      <c r="C37" s="237" t="s">
        <v>854</v>
      </c>
      <c r="D37" s="237" t="s">
        <v>111</v>
      </c>
      <c r="E37" s="237"/>
      <c r="F37" s="245">
        <v>400</v>
      </c>
      <c r="G37" s="268" t="s">
        <v>0</v>
      </c>
      <c r="H3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7" s="195" t="str">
        <f>IF(Sklop5[[#This Row],[ZAHTEVANA SHEMA KAKOVOSTI]]&lt;&gt;"",Sklop5[[#This Row],[Preračunana masa/volumen/kos na enoto kg]],"")</f>
        <v/>
      </c>
      <c r="J37" s="196"/>
      <c r="K37" s="197"/>
      <c r="L37" s="197"/>
      <c r="M37" s="247"/>
      <c r="N37" s="250"/>
      <c r="O37" s="250"/>
      <c r="P37" s="249"/>
      <c r="Q37" s="250">
        <f>+Sklop5[[#This Row],[cena/enota brez DDV v EUR]]*Sklop5[[#This Row],[Stopnja DDV (%)]]</f>
        <v>0</v>
      </c>
      <c r="R37" s="250">
        <f>+Sklop5[[#This Row],[cena/enota brez DDV v EUR]]+Sklop5[[#This Row],[Davek (EUR)]]</f>
        <v>0</v>
      </c>
      <c r="S37" s="250">
        <f>+Sklop5[[#This Row],[cena/enota brez DDV v EUR]]*Sklop5[[#This Row],[Okvirna količina]]</f>
        <v>0</v>
      </c>
      <c r="T37" s="251">
        <f>+Sklop5[[#This Row],[Končna cena/enoto mere (EUR) z DDV]]*Sklop5[[#This Row],[Okvirna količina]]</f>
        <v>0</v>
      </c>
      <c r="U37" s="252"/>
    </row>
    <row r="38" spans="1:21" s="55" customFormat="1" ht="13.5" customHeight="1">
      <c r="A38" s="79" t="s">
        <v>24</v>
      </c>
      <c r="B38" s="264" t="s">
        <v>828</v>
      </c>
      <c r="C38" s="237" t="s">
        <v>854</v>
      </c>
      <c r="D38" s="237" t="s">
        <v>111</v>
      </c>
      <c r="E38" s="237"/>
      <c r="F38" s="245">
        <v>900</v>
      </c>
      <c r="G38" s="268" t="s">
        <v>0</v>
      </c>
      <c r="H3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38" s="195" t="str">
        <f>IF(Sklop5[[#This Row],[ZAHTEVANA SHEMA KAKOVOSTI]]&lt;&gt;"",Sklop5[[#This Row],[Preračunana masa/volumen/kos na enoto kg]],"")</f>
        <v/>
      </c>
      <c r="J38" s="196"/>
      <c r="K38" s="197"/>
      <c r="L38" s="197"/>
      <c r="M38" s="247"/>
      <c r="N38" s="250"/>
      <c r="O38" s="250"/>
      <c r="P38" s="249"/>
      <c r="Q38" s="250">
        <f>+Sklop5[[#This Row],[cena/enota brez DDV v EUR]]*Sklop5[[#This Row],[Stopnja DDV (%)]]</f>
        <v>0</v>
      </c>
      <c r="R38" s="250">
        <f>+Sklop5[[#This Row],[cena/enota brez DDV v EUR]]+Sklop5[[#This Row],[Davek (EUR)]]</f>
        <v>0</v>
      </c>
      <c r="S38" s="250">
        <f>+Sklop5[[#This Row],[cena/enota brez DDV v EUR]]*Sklop5[[#This Row],[Okvirna količina]]</f>
        <v>0</v>
      </c>
      <c r="T38" s="251">
        <f>+Sklop5[[#This Row],[Končna cena/enoto mere (EUR) z DDV]]*Sklop5[[#This Row],[Okvirna količina]]</f>
        <v>0</v>
      </c>
      <c r="U38" s="252"/>
    </row>
    <row r="39" spans="1:21" s="55" customFormat="1" ht="13.5" customHeight="1">
      <c r="A39" s="79" t="s">
        <v>25</v>
      </c>
      <c r="B39" s="264" t="s">
        <v>829</v>
      </c>
      <c r="C39" s="237" t="s">
        <v>854</v>
      </c>
      <c r="D39" s="237" t="s">
        <v>111</v>
      </c>
      <c r="E39" s="237"/>
      <c r="F39" s="245">
        <v>1900</v>
      </c>
      <c r="G39" s="268" t="s">
        <v>0</v>
      </c>
      <c r="H3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1900</v>
      </c>
      <c r="I39" s="195" t="str">
        <f>IF(Sklop5[[#This Row],[ZAHTEVANA SHEMA KAKOVOSTI]]&lt;&gt;"",Sklop5[[#This Row],[Preračunana masa/volumen/kos na enoto kg]],"")</f>
        <v/>
      </c>
      <c r="J39" s="196"/>
      <c r="K39" s="197"/>
      <c r="L39" s="197"/>
      <c r="M39" s="247"/>
      <c r="N39" s="250"/>
      <c r="O39" s="250"/>
      <c r="P39" s="249"/>
      <c r="Q39" s="250">
        <f>+Sklop5[[#This Row],[cena/enota brez DDV v EUR]]*Sklop5[[#This Row],[Stopnja DDV (%)]]</f>
        <v>0</v>
      </c>
      <c r="R39" s="250">
        <f>+Sklop5[[#This Row],[cena/enota brez DDV v EUR]]+Sklop5[[#This Row],[Davek (EUR)]]</f>
        <v>0</v>
      </c>
      <c r="S39" s="250">
        <f>+Sklop5[[#This Row],[cena/enota brez DDV v EUR]]*Sklop5[[#This Row],[Okvirna količina]]</f>
        <v>0</v>
      </c>
      <c r="T39" s="251">
        <f>+Sklop5[[#This Row],[Končna cena/enoto mere (EUR) z DDV]]*Sklop5[[#This Row],[Okvirna količina]]</f>
        <v>0</v>
      </c>
      <c r="U39" s="252"/>
    </row>
    <row r="40" spans="1:21" s="55" customFormat="1" ht="13.5" customHeight="1">
      <c r="A40" s="79" t="s">
        <v>26</v>
      </c>
      <c r="B40" s="264" t="s">
        <v>830</v>
      </c>
      <c r="C40" s="237" t="s">
        <v>854</v>
      </c>
      <c r="D40" s="237" t="s">
        <v>111</v>
      </c>
      <c r="E40" s="237"/>
      <c r="F40" s="245">
        <v>300</v>
      </c>
      <c r="G40" s="268" t="s">
        <v>0</v>
      </c>
      <c r="H4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0" s="195" t="str">
        <f>IF(Sklop5[[#This Row],[ZAHTEVANA SHEMA KAKOVOSTI]]&lt;&gt;"",Sklop5[[#This Row],[Preračunana masa/volumen/kos na enoto kg]],"")</f>
        <v/>
      </c>
      <c r="J40" s="196"/>
      <c r="K40" s="197"/>
      <c r="L40" s="197"/>
      <c r="M40" s="247"/>
      <c r="N40" s="250"/>
      <c r="O40" s="250"/>
      <c r="P40" s="249"/>
      <c r="Q40" s="250">
        <f>+Sklop5[[#This Row],[cena/enota brez DDV v EUR]]*Sklop5[[#This Row],[Stopnja DDV (%)]]</f>
        <v>0</v>
      </c>
      <c r="R40" s="250">
        <f>+Sklop5[[#This Row],[cena/enota brez DDV v EUR]]+Sklop5[[#This Row],[Davek (EUR)]]</f>
        <v>0</v>
      </c>
      <c r="S40" s="250">
        <f>+Sklop5[[#This Row],[cena/enota brez DDV v EUR]]*Sklop5[[#This Row],[Okvirna količina]]</f>
        <v>0</v>
      </c>
      <c r="T40" s="251">
        <f>+Sklop5[[#This Row],[Končna cena/enoto mere (EUR) z DDV]]*Sklop5[[#This Row],[Okvirna količina]]</f>
        <v>0</v>
      </c>
      <c r="U40" s="252"/>
    </row>
    <row r="41" spans="1:21" s="55" customFormat="1" ht="13.5" customHeight="1">
      <c r="A41" s="79" t="s">
        <v>27</v>
      </c>
      <c r="B41" s="264" t="s">
        <v>831</v>
      </c>
      <c r="C41" s="237" t="s">
        <v>854</v>
      </c>
      <c r="D41" s="237" t="s">
        <v>111</v>
      </c>
      <c r="E41" s="237"/>
      <c r="F41" s="245">
        <v>1000</v>
      </c>
      <c r="G41" s="268" t="s">
        <v>0</v>
      </c>
      <c r="H41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1" s="195" t="str">
        <f>IF(Sklop5[[#This Row],[ZAHTEVANA SHEMA KAKOVOSTI]]&lt;&gt;"",Sklop5[[#This Row],[Preračunana masa/volumen/kos na enoto kg]],"")</f>
        <v/>
      </c>
      <c r="J41" s="196"/>
      <c r="K41" s="197"/>
      <c r="L41" s="197"/>
      <c r="M41" s="247"/>
      <c r="N41" s="250"/>
      <c r="O41" s="250"/>
      <c r="P41" s="249"/>
      <c r="Q41" s="250">
        <f>+Sklop5[[#This Row],[cena/enota brez DDV v EUR]]*Sklop5[[#This Row],[Stopnja DDV (%)]]</f>
        <v>0</v>
      </c>
      <c r="R41" s="250">
        <f>+Sklop5[[#This Row],[cena/enota brez DDV v EUR]]+Sklop5[[#This Row],[Davek (EUR)]]</f>
        <v>0</v>
      </c>
      <c r="S41" s="250">
        <f>+Sklop5[[#This Row],[cena/enota brez DDV v EUR]]*Sklop5[[#This Row],[Okvirna količina]]</f>
        <v>0</v>
      </c>
      <c r="T41" s="251">
        <f>+Sklop5[[#This Row],[Končna cena/enoto mere (EUR) z DDV]]*Sklop5[[#This Row],[Okvirna količina]]</f>
        <v>0</v>
      </c>
      <c r="U41" s="252"/>
    </row>
    <row r="42" spans="1:21" s="55" customFormat="1" ht="13.5" customHeight="1">
      <c r="A42" s="79" t="s">
        <v>28</v>
      </c>
      <c r="B42" s="264" t="s">
        <v>832</v>
      </c>
      <c r="C42" s="237" t="s">
        <v>854</v>
      </c>
      <c r="D42" s="237" t="s">
        <v>111</v>
      </c>
      <c r="E42" s="237"/>
      <c r="F42" s="245">
        <v>700</v>
      </c>
      <c r="G42" s="268" t="s">
        <v>0</v>
      </c>
      <c r="H42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2" s="195" t="str">
        <f>IF(Sklop5[[#This Row],[ZAHTEVANA SHEMA KAKOVOSTI]]&lt;&gt;"",Sklop5[[#This Row],[Preračunana masa/volumen/kos na enoto kg]],"")</f>
        <v/>
      </c>
      <c r="J42" s="196"/>
      <c r="K42" s="197"/>
      <c r="L42" s="197"/>
      <c r="M42" s="247"/>
      <c r="N42" s="250"/>
      <c r="O42" s="250"/>
      <c r="P42" s="249"/>
      <c r="Q42" s="250">
        <f>+Sklop5[[#This Row],[cena/enota brez DDV v EUR]]*Sklop5[[#This Row],[Stopnja DDV (%)]]</f>
        <v>0</v>
      </c>
      <c r="R42" s="250">
        <f>+Sklop5[[#This Row],[cena/enota brez DDV v EUR]]+Sklop5[[#This Row],[Davek (EUR)]]</f>
        <v>0</v>
      </c>
      <c r="S42" s="250">
        <f>+Sklop5[[#This Row],[cena/enota brez DDV v EUR]]*Sklop5[[#This Row],[Okvirna količina]]</f>
        <v>0</v>
      </c>
      <c r="T42" s="251">
        <f>+Sklop5[[#This Row],[Končna cena/enoto mere (EUR) z DDV]]*Sklop5[[#This Row],[Okvirna količina]]</f>
        <v>0</v>
      </c>
      <c r="U42" s="252"/>
    </row>
    <row r="43" spans="1:21" s="55" customFormat="1" ht="13.5" customHeight="1">
      <c r="A43" s="79" t="s">
        <v>29</v>
      </c>
      <c r="B43" s="264" t="s">
        <v>833</v>
      </c>
      <c r="C43" s="237" t="s">
        <v>854</v>
      </c>
      <c r="D43" s="237" t="s">
        <v>111</v>
      </c>
      <c r="E43" s="237"/>
      <c r="F43" s="245">
        <v>1500</v>
      </c>
      <c r="G43" s="268" t="s">
        <v>0</v>
      </c>
      <c r="H43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3" s="195" t="str">
        <f>IF(Sklop5[[#This Row],[ZAHTEVANA SHEMA KAKOVOSTI]]&lt;&gt;"",Sklop5[[#This Row],[Preračunana masa/volumen/kos na enoto kg]],"")</f>
        <v/>
      </c>
      <c r="J43" s="196"/>
      <c r="K43" s="197"/>
      <c r="L43" s="197"/>
      <c r="M43" s="247"/>
      <c r="N43" s="250"/>
      <c r="O43" s="250"/>
      <c r="P43" s="249"/>
      <c r="Q43" s="250">
        <f>+Sklop5[[#This Row],[cena/enota brez DDV v EUR]]*Sklop5[[#This Row],[Stopnja DDV (%)]]</f>
        <v>0</v>
      </c>
      <c r="R43" s="250">
        <f>+Sklop5[[#This Row],[cena/enota brez DDV v EUR]]+Sklop5[[#This Row],[Davek (EUR)]]</f>
        <v>0</v>
      </c>
      <c r="S43" s="250">
        <f>+Sklop5[[#This Row],[cena/enota brez DDV v EUR]]*Sklop5[[#This Row],[Okvirna količina]]</f>
        <v>0</v>
      </c>
      <c r="T43" s="251">
        <f>+Sklop5[[#This Row],[Končna cena/enoto mere (EUR) z DDV]]*Sklop5[[#This Row],[Okvirna količina]]</f>
        <v>0</v>
      </c>
      <c r="U43" s="252"/>
    </row>
    <row r="44" spans="1:21" s="55" customFormat="1" ht="13.5" customHeight="1">
      <c r="A44" s="79" t="s">
        <v>30</v>
      </c>
      <c r="B44" s="264" t="s">
        <v>834</v>
      </c>
      <c r="C44" s="237" t="s">
        <v>854</v>
      </c>
      <c r="D44" s="237" t="s">
        <v>111</v>
      </c>
      <c r="E44" s="237"/>
      <c r="F44" s="245">
        <v>300</v>
      </c>
      <c r="G44" s="268" t="s">
        <v>0</v>
      </c>
      <c r="H44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4" s="195" t="str">
        <f>IF(Sklop5[[#This Row],[ZAHTEVANA SHEMA KAKOVOSTI]]&lt;&gt;"",Sklop5[[#This Row],[Preračunana masa/volumen/kos na enoto kg]],"")</f>
        <v/>
      </c>
      <c r="J44" s="196"/>
      <c r="K44" s="197"/>
      <c r="L44" s="197"/>
      <c r="M44" s="247"/>
      <c r="N44" s="250"/>
      <c r="O44" s="250"/>
      <c r="P44" s="249"/>
      <c r="Q44" s="250">
        <f>+Sklop5[[#This Row],[cena/enota brez DDV v EUR]]*Sklop5[[#This Row],[Stopnja DDV (%)]]</f>
        <v>0</v>
      </c>
      <c r="R44" s="250">
        <f>+Sklop5[[#This Row],[cena/enota brez DDV v EUR]]+Sklop5[[#This Row],[Davek (EUR)]]</f>
        <v>0</v>
      </c>
      <c r="S44" s="250">
        <f>+Sklop5[[#This Row],[cena/enota brez DDV v EUR]]*Sklop5[[#This Row],[Okvirna količina]]</f>
        <v>0</v>
      </c>
      <c r="T44" s="251">
        <f>+Sklop5[[#This Row],[Končna cena/enoto mere (EUR) z DDV]]*Sklop5[[#This Row],[Okvirna količina]]</f>
        <v>0</v>
      </c>
      <c r="U44" s="252"/>
    </row>
    <row r="45" spans="1:21" s="55" customFormat="1" ht="13.5" customHeight="1">
      <c r="A45" s="79" t="s">
        <v>31</v>
      </c>
      <c r="B45" s="264" t="s">
        <v>835</v>
      </c>
      <c r="C45" s="237" t="s">
        <v>854</v>
      </c>
      <c r="D45" s="237" t="s">
        <v>111</v>
      </c>
      <c r="E45" s="237"/>
      <c r="F45" s="245">
        <v>300</v>
      </c>
      <c r="G45" s="268" t="s">
        <v>0</v>
      </c>
      <c r="H45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5" s="195" t="str">
        <f>IF(Sklop5[[#This Row],[ZAHTEVANA SHEMA KAKOVOSTI]]&lt;&gt;"",Sklop5[[#This Row],[Preračunana masa/volumen/kos na enoto kg]],"")</f>
        <v/>
      </c>
      <c r="J45" s="196"/>
      <c r="K45" s="197"/>
      <c r="L45" s="197"/>
      <c r="M45" s="247"/>
      <c r="N45" s="250"/>
      <c r="O45" s="250"/>
      <c r="P45" s="249"/>
      <c r="Q45" s="250">
        <f>+Sklop5[[#This Row],[cena/enota brez DDV v EUR]]*Sklop5[[#This Row],[Stopnja DDV (%)]]</f>
        <v>0</v>
      </c>
      <c r="R45" s="250">
        <f>+Sklop5[[#This Row],[cena/enota brez DDV v EUR]]+Sklop5[[#This Row],[Davek (EUR)]]</f>
        <v>0</v>
      </c>
      <c r="S45" s="250">
        <f>+Sklop5[[#This Row],[cena/enota brez DDV v EUR]]*Sklop5[[#This Row],[Okvirna količina]]</f>
        <v>0</v>
      </c>
      <c r="T45" s="251">
        <f>+Sklop5[[#This Row],[Končna cena/enoto mere (EUR) z DDV]]*Sklop5[[#This Row],[Okvirna količina]]</f>
        <v>0</v>
      </c>
      <c r="U45" s="252"/>
    </row>
    <row r="46" spans="1:21" s="55" customFormat="1" ht="13.5" customHeight="1">
      <c r="A46" s="79" t="s">
        <v>32</v>
      </c>
      <c r="B46" s="264" t="s">
        <v>836</v>
      </c>
      <c r="C46" s="237" t="s">
        <v>854</v>
      </c>
      <c r="D46" s="237" t="s">
        <v>111</v>
      </c>
      <c r="E46" s="237"/>
      <c r="F46" s="245">
        <v>1500</v>
      </c>
      <c r="G46" s="268" t="s">
        <v>0</v>
      </c>
      <c r="H4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6" s="195" t="str">
        <f>IF(Sklop5[[#This Row],[ZAHTEVANA SHEMA KAKOVOSTI]]&lt;&gt;"",Sklop5[[#This Row],[Preračunana masa/volumen/kos na enoto kg]],"")</f>
        <v/>
      </c>
      <c r="J46" s="196"/>
      <c r="K46" s="197"/>
      <c r="L46" s="197"/>
      <c r="M46" s="247"/>
      <c r="N46" s="250"/>
      <c r="O46" s="250"/>
      <c r="P46" s="249"/>
      <c r="Q46" s="250">
        <f>+Sklop5[[#This Row],[cena/enota brez DDV v EUR]]*Sklop5[[#This Row],[Stopnja DDV (%)]]</f>
        <v>0</v>
      </c>
      <c r="R46" s="250">
        <f>+Sklop5[[#This Row],[cena/enota brez DDV v EUR]]+Sklop5[[#This Row],[Davek (EUR)]]</f>
        <v>0</v>
      </c>
      <c r="S46" s="250">
        <f>+Sklop5[[#This Row],[cena/enota brez DDV v EUR]]*Sklop5[[#This Row],[Okvirna količina]]</f>
        <v>0</v>
      </c>
      <c r="T46" s="251">
        <f>+Sklop5[[#This Row],[Končna cena/enoto mere (EUR) z DDV]]*Sklop5[[#This Row],[Okvirna količina]]</f>
        <v>0</v>
      </c>
      <c r="U46" s="252"/>
    </row>
    <row r="47" spans="1:21" s="55" customFormat="1" ht="13.5" customHeight="1">
      <c r="A47" s="79" t="s">
        <v>33</v>
      </c>
      <c r="B47" s="264" t="s">
        <v>837</v>
      </c>
      <c r="C47" s="237" t="s">
        <v>855</v>
      </c>
      <c r="D47" s="237" t="s">
        <v>111</v>
      </c>
      <c r="E47" s="237"/>
      <c r="F47" s="245">
        <v>300</v>
      </c>
      <c r="G47" s="268" t="s">
        <v>0</v>
      </c>
      <c r="H4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7" s="195" t="str">
        <f>IF(Sklop5[[#This Row],[ZAHTEVANA SHEMA KAKOVOSTI]]&lt;&gt;"",Sklop5[[#This Row],[Preračunana masa/volumen/kos na enoto kg]],"")</f>
        <v/>
      </c>
      <c r="J47" s="196"/>
      <c r="K47" s="197"/>
      <c r="L47" s="197"/>
      <c r="M47" s="247"/>
      <c r="N47" s="250"/>
      <c r="O47" s="250"/>
      <c r="P47" s="249"/>
      <c r="Q47" s="250">
        <f>+Sklop5[[#This Row],[cena/enota brez DDV v EUR]]*Sklop5[[#This Row],[Stopnja DDV (%)]]</f>
        <v>0</v>
      </c>
      <c r="R47" s="250">
        <f>+Sklop5[[#This Row],[cena/enota brez DDV v EUR]]+Sklop5[[#This Row],[Davek (EUR)]]</f>
        <v>0</v>
      </c>
      <c r="S47" s="250">
        <f>+Sklop5[[#This Row],[cena/enota brez DDV v EUR]]*Sklop5[[#This Row],[Okvirna količina]]</f>
        <v>0</v>
      </c>
      <c r="T47" s="251">
        <f>+Sklop5[[#This Row],[Končna cena/enoto mere (EUR) z DDV]]*Sklop5[[#This Row],[Okvirna količina]]</f>
        <v>0</v>
      </c>
      <c r="U47" s="252"/>
    </row>
    <row r="48" spans="1:21" s="55" customFormat="1" ht="12">
      <c r="A48" s="79" t="s">
        <v>34</v>
      </c>
      <c r="B48" s="264" t="s">
        <v>838</v>
      </c>
      <c r="C48" s="237" t="s">
        <v>854</v>
      </c>
      <c r="D48" s="237" t="s">
        <v>111</v>
      </c>
      <c r="E48" s="237"/>
      <c r="F48" s="245">
        <v>3700</v>
      </c>
      <c r="G48" s="268" t="s">
        <v>0</v>
      </c>
      <c r="H4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3700</v>
      </c>
      <c r="I48" s="195" t="str">
        <f>IF(Sklop5[[#This Row],[ZAHTEVANA SHEMA KAKOVOSTI]]&lt;&gt;"",Sklop5[[#This Row],[Preračunana masa/volumen/kos na enoto kg]],"")</f>
        <v/>
      </c>
      <c r="J48" s="196"/>
      <c r="K48" s="197"/>
      <c r="L48" s="197"/>
      <c r="M48" s="247"/>
      <c r="N48" s="250"/>
      <c r="O48" s="250"/>
      <c r="P48" s="249"/>
      <c r="Q48" s="250">
        <f>+Sklop5[[#This Row],[cena/enota brez DDV v EUR]]*Sklop5[[#This Row],[Stopnja DDV (%)]]</f>
        <v>0</v>
      </c>
      <c r="R48" s="250">
        <f>+Sklop5[[#This Row],[cena/enota brez DDV v EUR]]+Sklop5[[#This Row],[Davek (EUR)]]</f>
        <v>0</v>
      </c>
      <c r="S48" s="250">
        <f>+Sklop5[[#This Row],[cena/enota brez DDV v EUR]]*Sklop5[[#This Row],[Okvirna količina]]</f>
        <v>0</v>
      </c>
      <c r="T48" s="251">
        <f>+Sklop5[[#This Row],[Končna cena/enoto mere (EUR) z DDV]]*Sklop5[[#This Row],[Okvirna količina]]</f>
        <v>0</v>
      </c>
      <c r="U48" s="252"/>
    </row>
    <row r="49" spans="1:21" s="55" customFormat="1" ht="13.5" customHeight="1">
      <c r="A49" s="79" t="s">
        <v>35</v>
      </c>
      <c r="B49" s="264" t="s">
        <v>839</v>
      </c>
      <c r="C49" s="237" t="s">
        <v>854</v>
      </c>
      <c r="D49" s="237" t="s">
        <v>111</v>
      </c>
      <c r="E49" s="237"/>
      <c r="F49" s="245">
        <v>1500</v>
      </c>
      <c r="G49" s="268" t="s">
        <v>0</v>
      </c>
      <c r="H4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9" s="195" t="str">
        <f>IF(Sklop5[[#This Row],[ZAHTEVANA SHEMA KAKOVOSTI]]&lt;&gt;"",Sklop5[[#This Row],[Preračunana masa/volumen/kos na enoto kg]],"")</f>
        <v/>
      </c>
      <c r="J49" s="196"/>
      <c r="K49" s="197"/>
      <c r="L49" s="197"/>
      <c r="M49" s="247"/>
      <c r="N49" s="250"/>
      <c r="O49" s="250"/>
      <c r="P49" s="249"/>
      <c r="Q49" s="250">
        <f>+Sklop5[[#This Row],[cena/enota brez DDV v EUR]]*Sklop5[[#This Row],[Stopnja DDV (%)]]</f>
        <v>0</v>
      </c>
      <c r="R49" s="250">
        <f>+Sklop5[[#This Row],[cena/enota brez DDV v EUR]]+Sklop5[[#This Row],[Davek (EUR)]]</f>
        <v>0</v>
      </c>
      <c r="S49" s="250">
        <f>+Sklop5[[#This Row],[cena/enota brez DDV v EUR]]*Sklop5[[#This Row],[Okvirna količina]]</f>
        <v>0</v>
      </c>
      <c r="T49" s="251">
        <f>+Sklop5[[#This Row],[Končna cena/enoto mere (EUR) z DDV]]*Sklop5[[#This Row],[Okvirna količina]]</f>
        <v>0</v>
      </c>
      <c r="U49" s="252"/>
    </row>
    <row r="50" spans="1:21" s="55" customFormat="1" ht="13.5" customHeight="1">
      <c r="A50" s="79" t="s">
        <v>36</v>
      </c>
      <c r="B50" s="264" t="s">
        <v>840</v>
      </c>
      <c r="C50" s="237" t="s">
        <v>855</v>
      </c>
      <c r="D50" s="237" t="s">
        <v>111</v>
      </c>
      <c r="E50" s="237"/>
      <c r="F50" s="245">
        <v>800</v>
      </c>
      <c r="G50" s="268" t="s">
        <v>0</v>
      </c>
      <c r="H5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50" s="195" t="str">
        <f>IF(Sklop5[[#This Row],[ZAHTEVANA SHEMA KAKOVOSTI]]&lt;&gt;"",Sklop5[[#This Row],[Preračunana masa/volumen/kos na enoto kg]],"")</f>
        <v/>
      </c>
      <c r="J50" s="196"/>
      <c r="K50" s="197"/>
      <c r="L50" s="197"/>
      <c r="M50" s="247"/>
      <c r="N50" s="250"/>
      <c r="O50" s="250"/>
      <c r="P50" s="249"/>
      <c r="Q50" s="250">
        <f>+Sklop5[[#This Row],[cena/enota brez DDV v EUR]]*Sklop5[[#This Row],[Stopnja DDV (%)]]</f>
        <v>0</v>
      </c>
      <c r="R50" s="250">
        <f>+Sklop5[[#This Row],[cena/enota brez DDV v EUR]]+Sklop5[[#This Row],[Davek (EUR)]]</f>
        <v>0</v>
      </c>
      <c r="S50" s="250">
        <f>+Sklop5[[#This Row],[cena/enota brez DDV v EUR]]*Sklop5[[#This Row],[Okvirna količina]]</f>
        <v>0</v>
      </c>
      <c r="T50" s="251">
        <f>+Sklop5[[#This Row],[Končna cena/enoto mere (EUR) z DDV]]*Sklop5[[#This Row],[Okvirna količina]]</f>
        <v>0</v>
      </c>
      <c r="U50" s="252"/>
    </row>
    <row r="51" spans="1:21" s="55" customFormat="1" ht="13.5" customHeight="1">
      <c r="A51" s="79" t="s">
        <v>37</v>
      </c>
      <c r="B51" s="264" t="s">
        <v>841</v>
      </c>
      <c r="C51" s="237" t="s">
        <v>855</v>
      </c>
      <c r="D51" s="237" t="s">
        <v>111</v>
      </c>
      <c r="E51" s="237"/>
      <c r="F51" s="245">
        <v>800</v>
      </c>
      <c r="G51" s="268" t="s">
        <v>0</v>
      </c>
      <c r="H51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51" s="195" t="str">
        <f>IF(Sklop5[[#This Row],[ZAHTEVANA SHEMA KAKOVOSTI]]&lt;&gt;"",Sklop5[[#This Row],[Preračunana masa/volumen/kos na enoto kg]],"")</f>
        <v/>
      </c>
      <c r="J51" s="196"/>
      <c r="K51" s="197"/>
      <c r="L51" s="197"/>
      <c r="M51" s="247"/>
      <c r="N51" s="250"/>
      <c r="O51" s="250"/>
      <c r="P51" s="249"/>
      <c r="Q51" s="250">
        <f>+Sklop5[[#This Row],[cena/enota brez DDV v EUR]]*Sklop5[[#This Row],[Stopnja DDV (%)]]</f>
        <v>0</v>
      </c>
      <c r="R51" s="250">
        <f>+Sklop5[[#This Row],[cena/enota brez DDV v EUR]]+Sklop5[[#This Row],[Davek (EUR)]]</f>
        <v>0</v>
      </c>
      <c r="S51" s="250">
        <f>+Sklop5[[#This Row],[cena/enota brez DDV v EUR]]*Sklop5[[#This Row],[Okvirna količina]]</f>
        <v>0</v>
      </c>
      <c r="T51" s="251">
        <f>+Sklop5[[#This Row],[Končna cena/enoto mere (EUR) z DDV]]*Sklop5[[#This Row],[Okvirna količina]]</f>
        <v>0</v>
      </c>
      <c r="U51" s="252"/>
    </row>
    <row r="52" spans="1:21" s="55" customFormat="1" ht="13.5" customHeight="1">
      <c r="A52" s="79" t="s">
        <v>38</v>
      </c>
      <c r="B52" s="264" t="s">
        <v>842</v>
      </c>
      <c r="C52" s="237" t="s">
        <v>854</v>
      </c>
      <c r="D52" s="237" t="s">
        <v>111</v>
      </c>
      <c r="E52" s="237"/>
      <c r="F52" s="245">
        <v>1000</v>
      </c>
      <c r="G52" s="268" t="s">
        <v>0</v>
      </c>
      <c r="H52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2" s="195" t="str">
        <f>IF(Sklop5[[#This Row],[ZAHTEVANA SHEMA KAKOVOSTI]]&lt;&gt;"",Sklop5[[#This Row],[Preračunana masa/volumen/kos na enoto kg]],"")</f>
        <v/>
      </c>
      <c r="J52" s="196"/>
      <c r="K52" s="197"/>
      <c r="L52" s="197"/>
      <c r="M52" s="247"/>
      <c r="N52" s="250"/>
      <c r="O52" s="250"/>
      <c r="P52" s="249"/>
      <c r="Q52" s="250">
        <f>+Sklop5[[#This Row],[cena/enota brez DDV v EUR]]*Sklop5[[#This Row],[Stopnja DDV (%)]]</f>
        <v>0</v>
      </c>
      <c r="R52" s="250">
        <f>+Sklop5[[#This Row],[cena/enota brez DDV v EUR]]+Sklop5[[#This Row],[Davek (EUR)]]</f>
        <v>0</v>
      </c>
      <c r="S52" s="250">
        <f>+Sklop5[[#This Row],[cena/enota brez DDV v EUR]]*Sklop5[[#This Row],[Okvirna količina]]</f>
        <v>0</v>
      </c>
      <c r="T52" s="251">
        <f>+Sklop5[[#This Row],[Končna cena/enoto mere (EUR) z DDV]]*Sklop5[[#This Row],[Okvirna količina]]</f>
        <v>0</v>
      </c>
      <c r="U52" s="252"/>
    </row>
    <row r="53" spans="1:21" s="55" customFormat="1" ht="13.5" customHeight="1">
      <c r="A53" s="79" t="s">
        <v>39</v>
      </c>
      <c r="B53" s="264" t="s">
        <v>843</v>
      </c>
      <c r="C53" s="237" t="s">
        <v>854</v>
      </c>
      <c r="D53" s="237" t="s">
        <v>111</v>
      </c>
      <c r="E53" s="237"/>
      <c r="F53" s="245">
        <v>1000</v>
      </c>
      <c r="G53" s="268" t="s">
        <v>0</v>
      </c>
      <c r="H53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3" s="195" t="str">
        <f>IF(Sklop5[[#This Row],[ZAHTEVANA SHEMA KAKOVOSTI]]&lt;&gt;"",Sklop5[[#This Row],[Preračunana masa/volumen/kos na enoto kg]],"")</f>
        <v/>
      </c>
      <c r="J53" s="196"/>
      <c r="K53" s="197"/>
      <c r="L53" s="197"/>
      <c r="M53" s="247"/>
      <c r="N53" s="250"/>
      <c r="O53" s="250"/>
      <c r="P53" s="249"/>
      <c r="Q53" s="250">
        <f>+Sklop5[[#This Row],[cena/enota brez DDV v EUR]]*Sklop5[[#This Row],[Stopnja DDV (%)]]</f>
        <v>0</v>
      </c>
      <c r="R53" s="250">
        <f>+Sklop5[[#This Row],[cena/enota brez DDV v EUR]]+Sklop5[[#This Row],[Davek (EUR)]]</f>
        <v>0</v>
      </c>
      <c r="S53" s="250">
        <f>+Sklop5[[#This Row],[cena/enota brez DDV v EUR]]*Sklop5[[#This Row],[Okvirna količina]]</f>
        <v>0</v>
      </c>
      <c r="T53" s="251">
        <f>+Sklop5[[#This Row],[Končna cena/enoto mere (EUR) z DDV]]*Sklop5[[#This Row],[Okvirna količina]]</f>
        <v>0</v>
      </c>
      <c r="U53" s="252"/>
    </row>
    <row r="54" spans="1:21" s="55" customFormat="1" ht="13.5" customHeight="1">
      <c r="A54" s="79" t="s">
        <v>40</v>
      </c>
      <c r="B54" s="264" t="s">
        <v>844</v>
      </c>
      <c r="C54" s="237" t="s">
        <v>855</v>
      </c>
      <c r="D54" s="237" t="s">
        <v>111</v>
      </c>
      <c r="E54" s="237"/>
      <c r="F54" s="245">
        <v>1000</v>
      </c>
      <c r="G54" s="268" t="s">
        <v>0</v>
      </c>
      <c r="H54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4" s="195" t="str">
        <f>IF(Sklop5[[#This Row],[ZAHTEVANA SHEMA KAKOVOSTI]]&lt;&gt;"",Sklop5[[#This Row],[Preračunana masa/volumen/kos na enoto kg]],"")</f>
        <v/>
      </c>
      <c r="J54" s="196"/>
      <c r="K54" s="197"/>
      <c r="L54" s="197"/>
      <c r="M54" s="247"/>
      <c r="N54" s="250"/>
      <c r="O54" s="250"/>
      <c r="P54" s="249"/>
      <c r="Q54" s="250">
        <f>+Sklop5[[#This Row],[cena/enota brez DDV v EUR]]*Sklop5[[#This Row],[Stopnja DDV (%)]]</f>
        <v>0</v>
      </c>
      <c r="R54" s="250">
        <f>+Sklop5[[#This Row],[cena/enota brez DDV v EUR]]+Sklop5[[#This Row],[Davek (EUR)]]</f>
        <v>0</v>
      </c>
      <c r="S54" s="250">
        <f>+Sklop5[[#This Row],[cena/enota brez DDV v EUR]]*Sklop5[[#This Row],[Okvirna količina]]</f>
        <v>0</v>
      </c>
      <c r="T54" s="251">
        <f>+Sklop5[[#This Row],[Končna cena/enoto mere (EUR) z DDV]]*Sklop5[[#This Row],[Okvirna količina]]</f>
        <v>0</v>
      </c>
      <c r="U54" s="252"/>
    </row>
    <row r="55" spans="1:21" s="55" customFormat="1" ht="13.5" customHeight="1">
      <c r="A55" s="79" t="s">
        <v>41</v>
      </c>
      <c r="B55" s="264" t="s">
        <v>845</v>
      </c>
      <c r="C55" s="237">
        <v>100</v>
      </c>
      <c r="D55" s="237" t="s">
        <v>111</v>
      </c>
      <c r="E55" s="237"/>
      <c r="F55" s="245">
        <v>300</v>
      </c>
      <c r="G55" s="268" t="s">
        <v>198</v>
      </c>
      <c r="H55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5" s="195" t="str">
        <f>IF(Sklop5[[#This Row],[ZAHTEVANA SHEMA KAKOVOSTI]]&lt;&gt;"",Sklop5[[#This Row],[Preračunana masa/volumen/kos na enoto kg]],"")</f>
        <v/>
      </c>
      <c r="J55" s="196"/>
      <c r="K55" s="197"/>
      <c r="L55" s="197"/>
      <c r="M55" s="247"/>
      <c r="N55" s="250"/>
      <c r="O55" s="250"/>
      <c r="P55" s="249"/>
      <c r="Q55" s="250">
        <f>+Sklop5[[#This Row],[cena/enota brez DDV v EUR]]*Sklop5[[#This Row],[Stopnja DDV (%)]]</f>
        <v>0</v>
      </c>
      <c r="R55" s="250">
        <f>+Sklop5[[#This Row],[cena/enota brez DDV v EUR]]+Sklop5[[#This Row],[Davek (EUR)]]</f>
        <v>0</v>
      </c>
      <c r="S55" s="250">
        <f>+Sklop5[[#This Row],[cena/enota brez DDV v EUR]]*Sklop5[[#This Row],[Okvirna količina]]</f>
        <v>0</v>
      </c>
      <c r="T55" s="251">
        <f>+Sklop5[[#This Row],[Končna cena/enoto mere (EUR) z DDV]]*Sklop5[[#This Row],[Okvirna količina]]</f>
        <v>0</v>
      </c>
      <c r="U55" s="252"/>
    </row>
    <row r="56" spans="1:21" s="55" customFormat="1" ht="13.5" customHeight="1">
      <c r="A56" s="79" t="s">
        <v>42</v>
      </c>
      <c r="B56" s="264" t="s">
        <v>846</v>
      </c>
      <c r="C56" s="237" t="s">
        <v>854</v>
      </c>
      <c r="D56" s="237" t="s">
        <v>111</v>
      </c>
      <c r="E56" s="237"/>
      <c r="F56" s="245">
        <v>300</v>
      </c>
      <c r="G56" s="268" t="s">
        <v>0</v>
      </c>
      <c r="H5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6" s="195" t="str">
        <f>IF(Sklop5[[#This Row],[ZAHTEVANA SHEMA KAKOVOSTI]]&lt;&gt;"",Sklop5[[#This Row],[Preračunana masa/volumen/kos na enoto kg]],"")</f>
        <v/>
      </c>
      <c r="J56" s="196"/>
      <c r="K56" s="197"/>
      <c r="L56" s="197"/>
      <c r="M56" s="247"/>
      <c r="N56" s="250"/>
      <c r="O56" s="250"/>
      <c r="P56" s="249"/>
      <c r="Q56" s="250">
        <f>+Sklop5[[#This Row],[cena/enota brez DDV v EUR]]*Sklop5[[#This Row],[Stopnja DDV (%)]]</f>
        <v>0</v>
      </c>
      <c r="R56" s="250">
        <f>+Sklop5[[#This Row],[cena/enota brez DDV v EUR]]+Sklop5[[#This Row],[Davek (EUR)]]</f>
        <v>0</v>
      </c>
      <c r="S56" s="250">
        <f>+Sklop5[[#This Row],[cena/enota brez DDV v EUR]]*Sklop5[[#This Row],[Okvirna količina]]</f>
        <v>0</v>
      </c>
      <c r="T56" s="251">
        <f>+Sklop5[[#This Row],[Končna cena/enoto mere (EUR) z DDV]]*Sklop5[[#This Row],[Okvirna količina]]</f>
        <v>0</v>
      </c>
      <c r="U56" s="252"/>
    </row>
    <row r="57" spans="1:21" s="55" customFormat="1" ht="13.5" customHeight="1">
      <c r="A57" s="79" t="s">
        <v>43</v>
      </c>
      <c r="B57" s="264" t="s">
        <v>847</v>
      </c>
      <c r="C57" s="237" t="s">
        <v>855</v>
      </c>
      <c r="D57" s="237" t="s">
        <v>111</v>
      </c>
      <c r="E57" s="237"/>
      <c r="F57" s="245">
        <v>800</v>
      </c>
      <c r="G57" s="268" t="s">
        <v>0</v>
      </c>
      <c r="H5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57" s="195" t="str">
        <f>IF(Sklop5[[#This Row],[ZAHTEVANA SHEMA KAKOVOSTI]]&lt;&gt;"",Sklop5[[#This Row],[Preračunana masa/volumen/kos na enoto kg]],"")</f>
        <v/>
      </c>
      <c r="J57" s="196"/>
      <c r="K57" s="197"/>
      <c r="L57" s="197"/>
      <c r="M57" s="247"/>
      <c r="N57" s="250"/>
      <c r="O57" s="250"/>
      <c r="P57" s="249"/>
      <c r="Q57" s="250">
        <f>+Sklop5[[#This Row],[cena/enota brez DDV v EUR]]*Sklop5[[#This Row],[Stopnja DDV (%)]]</f>
        <v>0</v>
      </c>
      <c r="R57" s="250">
        <f>+Sklop5[[#This Row],[cena/enota brez DDV v EUR]]+Sklop5[[#This Row],[Davek (EUR)]]</f>
        <v>0</v>
      </c>
      <c r="S57" s="250">
        <f>+Sklop5[[#This Row],[cena/enota brez DDV v EUR]]*Sklop5[[#This Row],[Okvirna količina]]</f>
        <v>0</v>
      </c>
      <c r="T57" s="251">
        <f>+Sklop5[[#This Row],[Končna cena/enoto mere (EUR) z DDV]]*Sklop5[[#This Row],[Okvirna količina]]</f>
        <v>0</v>
      </c>
      <c r="U57" s="252"/>
    </row>
    <row r="58" spans="1:21" s="55" customFormat="1" ht="13.5" customHeight="1">
      <c r="A58" s="79" t="s">
        <v>48</v>
      </c>
      <c r="B58" s="264" t="s">
        <v>848</v>
      </c>
      <c r="C58" s="237">
        <v>100</v>
      </c>
      <c r="D58" s="237" t="s">
        <v>111</v>
      </c>
      <c r="E58" s="237"/>
      <c r="F58" s="245">
        <v>500</v>
      </c>
      <c r="G58" s="268" t="s">
        <v>198</v>
      </c>
      <c r="H5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195" t="str">
        <f>IF(Sklop5[[#This Row],[ZAHTEVANA SHEMA KAKOVOSTI]]&lt;&gt;"",Sklop5[[#This Row],[Preračunana masa/volumen/kos na enoto kg]],"")</f>
        <v/>
      </c>
      <c r="J58" s="196"/>
      <c r="K58" s="197"/>
      <c r="L58" s="197"/>
      <c r="M58" s="247"/>
      <c r="N58" s="250"/>
      <c r="O58" s="250"/>
      <c r="P58" s="249"/>
      <c r="Q58" s="250">
        <f>+Sklop5[[#This Row],[cena/enota brez DDV v EUR]]*Sklop5[[#This Row],[Stopnja DDV (%)]]</f>
        <v>0</v>
      </c>
      <c r="R58" s="250">
        <f>+Sklop5[[#This Row],[cena/enota brez DDV v EUR]]+Sklop5[[#This Row],[Davek (EUR)]]</f>
        <v>0</v>
      </c>
      <c r="S58" s="250">
        <f>+Sklop5[[#This Row],[cena/enota brez DDV v EUR]]*Sklop5[[#This Row],[Okvirna količina]]</f>
        <v>0</v>
      </c>
      <c r="T58" s="251">
        <f>+Sklop5[[#This Row],[Končna cena/enoto mere (EUR) z DDV]]*Sklop5[[#This Row],[Okvirna količina]]</f>
        <v>0</v>
      </c>
      <c r="U58" s="252"/>
    </row>
    <row r="59" spans="1:21" s="55" customFormat="1" ht="13.5" customHeight="1">
      <c r="A59" s="79" t="s">
        <v>44</v>
      </c>
      <c r="B59" s="264" t="s">
        <v>849</v>
      </c>
      <c r="C59" s="237">
        <v>150</v>
      </c>
      <c r="D59" s="237" t="s">
        <v>111</v>
      </c>
      <c r="E59" s="237"/>
      <c r="F59" s="293">
        <v>100</v>
      </c>
      <c r="G59" s="294" t="s">
        <v>198</v>
      </c>
      <c r="H59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59" s="195" t="str">
        <f>IF(Sklop5[[#This Row],[ZAHTEVANA SHEMA KAKOVOSTI]]&lt;&gt;"",Sklop5[[#This Row],[Preračunana masa/volumen/kos na enoto kg]],"")</f>
        <v/>
      </c>
      <c r="J59" s="196"/>
      <c r="K59" s="197"/>
      <c r="L59" s="197"/>
      <c r="M59" s="247"/>
      <c r="N59" s="250"/>
      <c r="O59" s="250"/>
      <c r="P59" s="249"/>
      <c r="Q59" s="250">
        <f>+Sklop5[[#This Row],[cena/enota brez DDV v EUR]]*Sklop5[[#This Row],[Stopnja DDV (%)]]</f>
        <v>0</v>
      </c>
      <c r="R59" s="250">
        <f>+Sklop5[[#This Row],[cena/enota brez DDV v EUR]]+Sklop5[[#This Row],[Davek (EUR)]]</f>
        <v>0</v>
      </c>
      <c r="S59" s="250">
        <f>+Sklop5[[#This Row],[cena/enota brez DDV v EUR]]*Sklop5[[#This Row],[Okvirna količina]]</f>
        <v>0</v>
      </c>
      <c r="T59" s="251">
        <f>+Sklop5[[#This Row],[Končna cena/enoto mere (EUR) z DDV]]*Sklop5[[#This Row],[Okvirna količina]]</f>
        <v>0</v>
      </c>
      <c r="U59" s="252"/>
    </row>
    <row r="60" spans="1:21" s="55" customFormat="1" ht="13.5" customHeight="1">
      <c r="A60" s="79" t="s">
        <v>45</v>
      </c>
      <c r="B60" s="264" t="s">
        <v>850</v>
      </c>
      <c r="C60" s="237">
        <v>150</v>
      </c>
      <c r="D60" s="237" t="s">
        <v>111</v>
      </c>
      <c r="E60" s="237"/>
      <c r="F60" s="245">
        <v>300</v>
      </c>
      <c r="G60" s="268" t="s">
        <v>198</v>
      </c>
      <c r="H60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60" s="195" t="str">
        <f>IF(Sklop5[[#This Row],[ZAHTEVANA SHEMA KAKOVOSTI]]&lt;&gt;"",Sklop5[[#This Row],[Preračunana masa/volumen/kos na enoto kg]],"")</f>
        <v/>
      </c>
      <c r="J60" s="196"/>
      <c r="K60" s="197"/>
      <c r="L60" s="197"/>
      <c r="M60" s="247"/>
      <c r="N60" s="250"/>
      <c r="O60" s="250"/>
      <c r="P60" s="249"/>
      <c r="Q60" s="250">
        <f>+Sklop5[[#This Row],[cena/enota brez DDV v EUR]]*Sklop5[[#This Row],[Stopnja DDV (%)]]</f>
        <v>0</v>
      </c>
      <c r="R60" s="250">
        <f>+Sklop5[[#This Row],[cena/enota brez DDV v EUR]]+Sklop5[[#This Row],[Davek (EUR)]]</f>
        <v>0</v>
      </c>
      <c r="S60" s="250">
        <f>+Sklop5[[#This Row],[cena/enota brez DDV v EUR]]*Sklop5[[#This Row],[Okvirna količina]]</f>
        <v>0</v>
      </c>
      <c r="T60" s="251">
        <f>+Sklop5[[#This Row],[Končna cena/enoto mere (EUR) z DDV]]*Sklop5[[#This Row],[Okvirna količina]]</f>
        <v>0</v>
      </c>
      <c r="U60" s="252"/>
    </row>
    <row r="61" spans="1:21" s="55" customFormat="1" ht="13.5" customHeight="1">
      <c r="A61" s="79" t="s">
        <v>49</v>
      </c>
      <c r="B61" s="264" t="s">
        <v>851</v>
      </c>
      <c r="C61" s="237">
        <v>100</v>
      </c>
      <c r="D61" s="237" t="s">
        <v>111</v>
      </c>
      <c r="E61" s="237"/>
      <c r="F61" s="293">
        <v>1000</v>
      </c>
      <c r="G61" s="294" t="s">
        <v>198</v>
      </c>
      <c r="H61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1" s="195" t="str">
        <f>IF(Sklop5[[#This Row],[ZAHTEVANA SHEMA KAKOVOSTI]]&lt;&gt;"",Sklop5[[#This Row],[Preračunana masa/volumen/kos na enoto kg]],"")</f>
        <v/>
      </c>
      <c r="J61" s="196"/>
      <c r="K61" s="197"/>
      <c r="L61" s="197"/>
      <c r="M61" s="247"/>
      <c r="N61" s="250"/>
      <c r="O61" s="250"/>
      <c r="P61" s="249"/>
      <c r="Q61" s="250">
        <f>+Sklop5[[#This Row],[cena/enota brez DDV v EUR]]*Sklop5[[#This Row],[Stopnja DDV (%)]]</f>
        <v>0</v>
      </c>
      <c r="R61" s="250">
        <f>+Sklop5[[#This Row],[cena/enota brez DDV v EUR]]+Sklop5[[#This Row],[Davek (EUR)]]</f>
        <v>0</v>
      </c>
      <c r="S61" s="250">
        <f>+Sklop5[[#This Row],[cena/enota brez DDV v EUR]]*Sklop5[[#This Row],[Okvirna količina]]</f>
        <v>0</v>
      </c>
      <c r="T61" s="251">
        <f>+Sklop5[[#This Row],[Končna cena/enoto mere (EUR) z DDV]]*Sklop5[[#This Row],[Okvirna količina]]</f>
        <v>0</v>
      </c>
      <c r="U61" s="252"/>
    </row>
    <row r="62" spans="1:21" s="55" customFormat="1" ht="13.5" customHeight="1">
      <c r="A62" s="79" t="s">
        <v>50</v>
      </c>
      <c r="B62" s="264" t="s">
        <v>852</v>
      </c>
      <c r="C62" s="237">
        <v>100</v>
      </c>
      <c r="D62" s="237" t="s">
        <v>111</v>
      </c>
      <c r="E62" s="237"/>
      <c r="F62" s="293">
        <v>1000</v>
      </c>
      <c r="G62" s="294" t="s">
        <v>198</v>
      </c>
      <c r="H62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2" s="195" t="str">
        <f>IF(Sklop5[[#This Row],[ZAHTEVANA SHEMA KAKOVOSTI]]&lt;&gt;"",Sklop5[[#This Row],[Preračunana masa/volumen/kos na enoto kg]],"")</f>
        <v/>
      </c>
      <c r="J62" s="196"/>
      <c r="K62" s="197"/>
      <c r="L62" s="197"/>
      <c r="M62" s="247"/>
      <c r="N62" s="250"/>
      <c r="O62" s="250"/>
      <c r="P62" s="249"/>
      <c r="Q62" s="250">
        <f>+Sklop5[[#This Row],[cena/enota brez DDV v EUR]]*Sklop5[[#This Row],[Stopnja DDV (%)]]</f>
        <v>0</v>
      </c>
      <c r="R62" s="250">
        <f>+Sklop5[[#This Row],[cena/enota brez DDV v EUR]]+Sklop5[[#This Row],[Davek (EUR)]]</f>
        <v>0</v>
      </c>
      <c r="S62" s="250">
        <f>+Sklop5[[#This Row],[cena/enota brez DDV v EUR]]*Sklop5[[#This Row],[Okvirna količina]]</f>
        <v>0</v>
      </c>
      <c r="T62" s="251">
        <f>+Sklop5[[#This Row],[Končna cena/enoto mere (EUR) z DDV]]*Sklop5[[#This Row],[Okvirna količina]]</f>
        <v>0</v>
      </c>
      <c r="U62" s="252"/>
    </row>
    <row r="63" spans="1:21" s="55" customFormat="1" ht="13.5" customHeight="1">
      <c r="A63" s="426" t="s">
        <v>46</v>
      </c>
      <c r="B63" s="442" t="s">
        <v>1147</v>
      </c>
      <c r="C63" s="432">
        <v>100</v>
      </c>
      <c r="D63" s="432" t="s">
        <v>111</v>
      </c>
      <c r="E63" s="432"/>
      <c r="F63" s="443">
        <v>300</v>
      </c>
      <c r="G63" s="444" t="s">
        <v>198</v>
      </c>
      <c r="H63" s="4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3" s="434" t="str">
        <f>IF(Sklop5[[#This Row],[ZAHTEVANA SHEMA KAKOVOSTI]]&lt;&gt;"",Sklop5[[#This Row],[Preračunana masa/volumen/kos na enoto kg]],"")</f>
        <v/>
      </c>
      <c r="J63" s="435"/>
      <c r="K63" s="436"/>
      <c r="L63" s="436"/>
      <c r="M63" s="437"/>
      <c r="N63" s="438"/>
      <c r="O63" s="438"/>
      <c r="P63" s="439"/>
      <c r="Q63" s="438">
        <f>+Sklop5[[#This Row],[cena/enota brez DDV v EUR]]*Sklop5[[#This Row],[Stopnja DDV (%)]]</f>
        <v>0</v>
      </c>
      <c r="R63" s="438">
        <f>+Sklop5[[#This Row],[cena/enota brez DDV v EUR]]+Sklop5[[#This Row],[Davek (EUR)]]</f>
        <v>0</v>
      </c>
      <c r="S63" s="438">
        <f>+Sklop5[[#This Row],[cena/enota brez DDV v EUR]]*Sklop5[[#This Row],[Okvirna količina]]</f>
        <v>0</v>
      </c>
      <c r="T63" s="440">
        <f>+Sklop5[[#This Row],[Končna cena/enoto mere (EUR) z DDV]]*Sklop5[[#This Row],[Okvirna količina]]</f>
        <v>0</v>
      </c>
      <c r="U63" s="441"/>
    </row>
    <row r="64" spans="1:21">
      <c r="A64" s="393" t="s">
        <v>136</v>
      </c>
      <c r="B64" s="394"/>
      <c r="C64" s="395"/>
      <c r="D64" s="395"/>
      <c r="E64" s="396"/>
      <c r="F64" s="397"/>
      <c r="G64" s="398"/>
      <c r="H64" s="399">
        <f>SUBTOTAL(109,Sklop5[Preračunana masa/volumen/kos na enoto kg])</f>
        <v>28590</v>
      </c>
      <c r="I64" s="399">
        <f>SUBTOTAL(109,Sklop5[Živila iz shem kakovosti (kg)])</f>
        <v>0</v>
      </c>
      <c r="J64" s="397"/>
      <c r="K64" s="401"/>
      <c r="L64" s="401"/>
      <c r="M64" s="402"/>
      <c r="N64" s="403"/>
      <c r="O64" s="403"/>
      <c r="P64" s="403"/>
      <c r="Q64" s="404"/>
      <c r="R64" s="397"/>
      <c r="S64" s="404">
        <f>SUBTOTAL(109,Sklop5[Vrednost za okvirno količino (EUR) brez DDV])</f>
        <v>0</v>
      </c>
      <c r="T64" s="404">
        <f>SUBTOTAL(109,Sklop5[Vrednost za okvirno količino (EUR) z DDV])</f>
        <v>0</v>
      </c>
      <c r="U64" s="405">
        <f>SUBTOTAL(103,Sklop5[Shema kakovosti
(nacionalne, evropske)
])</f>
        <v>0</v>
      </c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A66" s="48" t="s">
        <v>131</v>
      </c>
      <c r="B66" s="16"/>
      <c r="C66" s="28"/>
      <c r="D66" s="28"/>
      <c r="E66" s="102"/>
      <c r="Q66" s="48"/>
      <c r="R66" s="48"/>
      <c r="S66" s="48"/>
      <c r="T66" s="48"/>
    </row>
    <row r="67" spans="1:22">
      <c r="A67" s="11" t="s">
        <v>133</v>
      </c>
      <c r="B67" s="16"/>
      <c r="C67" s="28"/>
      <c r="D67" s="28"/>
      <c r="E67" s="102"/>
    </row>
    <row r="68" spans="1:22">
      <c r="A68" s="97" t="s">
        <v>183</v>
      </c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2">
      <c r="A69" s="475" t="s">
        <v>745</v>
      </c>
      <c r="B69" s="475"/>
      <c r="C69" s="475"/>
      <c r="D69" s="475"/>
      <c r="E69" s="475"/>
      <c r="F69" s="475"/>
      <c r="G69" s="475"/>
      <c r="H69" s="475"/>
      <c r="I69" s="475"/>
      <c r="J69" s="475"/>
      <c r="K69" s="475"/>
      <c r="L69" s="475"/>
      <c r="M69" s="475"/>
      <c r="N69" s="475"/>
      <c r="O69" s="475"/>
      <c r="P69" s="475"/>
      <c r="Q69" s="475"/>
      <c r="R69" s="475"/>
      <c r="S69" s="475"/>
      <c r="T69" s="475"/>
      <c r="U69" s="475"/>
      <c r="V69" s="475"/>
    </row>
    <row r="70" spans="1:22" s="48" customFormat="1" ht="12" customHeight="1">
      <c r="A70" s="110" t="s">
        <v>734</v>
      </c>
      <c r="B70" s="427"/>
      <c r="C70" s="100"/>
      <c r="D70" s="100"/>
      <c r="E70" s="100"/>
      <c r="F70" s="68"/>
      <c r="G70" s="68"/>
      <c r="H70" s="68"/>
      <c r="I70" s="68"/>
      <c r="J70" s="68"/>
      <c r="K70" s="68"/>
      <c r="L70" s="428"/>
      <c r="M70" s="428"/>
      <c r="N70" s="68"/>
      <c r="O70" s="68"/>
      <c r="P70" s="68"/>
      <c r="Q70" s="68"/>
      <c r="R70" s="68"/>
      <c r="U70" s="68"/>
    </row>
    <row r="71" spans="1:22" s="48" customFormat="1">
      <c r="A71" s="110" t="s">
        <v>1146</v>
      </c>
      <c r="B71" s="427"/>
      <c r="C71" s="100"/>
      <c r="D71" s="100"/>
      <c r="E71" s="107"/>
      <c r="F71" s="103"/>
      <c r="G71" s="103"/>
      <c r="H71" s="103"/>
      <c r="I71" s="103"/>
      <c r="J71" s="103"/>
      <c r="K71" s="103"/>
      <c r="N71" s="68"/>
      <c r="O71" s="68"/>
      <c r="P71" s="68"/>
      <c r="Q71" s="68"/>
      <c r="R71" s="68"/>
      <c r="U71" s="68"/>
    </row>
    <row r="72" spans="1:22" s="48" customFormat="1">
      <c r="A72" s="110" t="s">
        <v>736</v>
      </c>
      <c r="B72" s="427"/>
      <c r="C72" s="100"/>
      <c r="D72" s="100"/>
      <c r="E72" s="107"/>
      <c r="F72" s="103"/>
      <c r="G72" s="103"/>
      <c r="H72" s="103"/>
      <c r="I72" s="103"/>
      <c r="J72" s="103"/>
      <c r="K72" s="103"/>
      <c r="N72" s="68"/>
      <c r="O72" s="68"/>
      <c r="P72" s="68"/>
      <c r="Q72" s="68"/>
      <c r="R72" s="68"/>
      <c r="U72" s="68"/>
    </row>
    <row r="73" spans="1:22" s="48" customFormat="1">
      <c r="A73" s="429" t="s">
        <v>1091</v>
      </c>
      <c r="B73" s="430"/>
      <c r="C73" s="102"/>
      <c r="D73" s="102"/>
      <c r="E73" s="102"/>
      <c r="F73" s="103"/>
      <c r="G73" s="103"/>
      <c r="H73" s="103"/>
      <c r="I73" s="103"/>
      <c r="J73" s="103"/>
      <c r="K73" s="103"/>
      <c r="U73" s="68"/>
    </row>
    <row r="74" spans="1:22" s="48" customFormat="1">
      <c r="A74" s="110" t="s">
        <v>1092</v>
      </c>
      <c r="B74" s="431"/>
      <c r="C74" s="100"/>
      <c r="D74" s="100"/>
      <c r="E74" s="100"/>
      <c r="F74" s="103"/>
      <c r="G74" s="103"/>
      <c r="H74" s="103"/>
      <c r="I74" s="103"/>
      <c r="J74" s="103"/>
      <c r="K74" s="103"/>
      <c r="U74" s="68"/>
    </row>
    <row r="75" spans="1:22" s="48" customFormat="1">
      <c r="A75" s="110" t="s">
        <v>1093</v>
      </c>
      <c r="B75" s="431"/>
      <c r="C75" s="100"/>
      <c r="D75" s="100"/>
      <c r="E75" s="100"/>
      <c r="F75" s="103"/>
      <c r="G75" s="103"/>
      <c r="H75" s="103"/>
      <c r="I75" s="103"/>
      <c r="J75" s="103"/>
      <c r="K75" s="103"/>
      <c r="U75" s="68"/>
    </row>
    <row r="76" spans="1:22">
      <c r="E76" s="107"/>
      <c r="N76" s="29"/>
      <c r="O76" s="29"/>
      <c r="P76" s="29"/>
      <c r="Q76" s="29"/>
      <c r="R76" s="29"/>
    </row>
    <row r="77" spans="1:22">
      <c r="A77" s="97" t="s">
        <v>65</v>
      </c>
      <c r="F77" s="68"/>
      <c r="G77" s="68" t="s">
        <v>66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67</v>
      </c>
      <c r="R77" s="29"/>
    </row>
    <row r="78" spans="1:22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2">
      <c r="B79" s="16"/>
      <c r="C79" s="28"/>
      <c r="D79" s="28"/>
      <c r="E79" s="102"/>
    </row>
    <row r="80" spans="1:22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>
      <c r="B83" s="16"/>
      <c r="C83" s="28"/>
      <c r="D83" s="28"/>
      <c r="E83" s="102"/>
    </row>
    <row r="84" spans="1:22">
      <c r="B84" s="16"/>
      <c r="C84" s="28"/>
      <c r="D84" s="28"/>
      <c r="E84" s="102"/>
    </row>
    <row r="85" spans="1:22">
      <c r="B85" s="16"/>
      <c r="C85" s="28"/>
      <c r="D85" s="28"/>
      <c r="E85" s="102"/>
    </row>
    <row r="86" spans="1:22">
      <c r="B86" s="16"/>
      <c r="C86" s="28"/>
      <c r="D86" s="28"/>
      <c r="E86" s="102"/>
    </row>
    <row r="87" spans="1:22">
      <c r="B87" s="16"/>
      <c r="C87" s="28"/>
      <c r="D87" s="28"/>
      <c r="E87" s="102"/>
    </row>
    <row r="88" spans="1:22">
      <c r="B88" s="16"/>
      <c r="C88" s="28"/>
      <c r="D88" s="28"/>
      <c r="E88" s="102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</sheetData>
  <sheetProtection insertRows="0" deleteRows="0"/>
  <protectedRanges>
    <protectedRange sqref="U1:U69 J1:P69 J76:P1048576 U76:U1048576" name="Obseg1"/>
    <protectedRange sqref="U70:U72 J70:P72" name="Obseg1_1"/>
    <protectedRange sqref="J73:P73 U73" name="Obseg1_4"/>
  </protectedRanges>
  <mergeCells count="8">
    <mergeCell ref="B13:K13"/>
    <mergeCell ref="A69:V6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2"/>
  <sheetViews>
    <sheetView topLeftCell="A46" zoomScaleNormal="100" zoomScaleSheetLayoutView="100" workbookViewId="0">
      <selection activeCell="E79" sqref="E79:E8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pred_rekapitulacija'!B19</f>
        <v>PEKOVSKI IN SLAŠČIČARSKI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8" t="s">
        <v>856</v>
      </c>
      <c r="C16" s="77">
        <v>70</v>
      </c>
      <c r="D16" s="77" t="s">
        <v>111</v>
      </c>
      <c r="E16" s="236"/>
      <c r="F16" s="237">
        <v>600</v>
      </c>
      <c r="G16" s="238" t="s">
        <v>289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42.000000000000007</v>
      </c>
      <c r="I16" s="80" t="str">
        <f>IF(Sklop6[[#This Row],[ZAHTEVANA SHEMA KAKOVOSTI]]&lt;&gt;"",Sklop6[[#This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3"/>
    </row>
    <row r="17" spans="1:21" s="55" customFormat="1" ht="12">
      <c r="A17" s="79" t="s">
        <v>3</v>
      </c>
      <c r="B17" s="264" t="s">
        <v>290</v>
      </c>
      <c r="C17" s="237">
        <v>80</v>
      </c>
      <c r="D17" s="259" t="s">
        <v>111</v>
      </c>
      <c r="E17" s="236"/>
      <c r="F17" s="245">
        <v>1000</v>
      </c>
      <c r="G17" s="243" t="s">
        <v>198</v>
      </c>
      <c r="H1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17" s="195" t="str">
        <f>IF(Sklop6[[#This Row],[ZAHTEVANA SHEMA KAKOVOSTI]]&lt;&gt;"",Sklop6[[#This Row],[Preračunana masa/volumen/kos na enoto kg]],"")</f>
        <v/>
      </c>
      <c r="J17" s="196"/>
      <c r="K17" s="197"/>
      <c r="L17" s="197"/>
      <c r="M17" s="247"/>
      <c r="N17" s="250"/>
      <c r="O17" s="250"/>
      <c r="P17" s="249"/>
      <c r="Q17" s="250">
        <f>+Sklop6[[#This Row],[cena/enota brez DDV v EUR]]*Sklop6[[#This Row],[Stopnja DDV (%)]]</f>
        <v>0</v>
      </c>
      <c r="R17" s="250">
        <f>+Sklop6[[#This Row],[cena/enota brez DDV v EUR]]+Sklop6[[#This Row],[Davek (EUR)]]</f>
        <v>0</v>
      </c>
      <c r="S17" s="250">
        <f>+Sklop6[[#This Row],[cena/enota brez DDV v EUR]]*Sklop6[[#This Row],[Okvirna količina]]</f>
        <v>0</v>
      </c>
      <c r="T17" s="251">
        <f>+Sklop6[[#This Row],[Končna cena/enoto mere (EUR) z DDV]]*Sklop6[[#This Row],[Okvirna količina]]</f>
        <v>0</v>
      </c>
      <c r="U17" s="252"/>
    </row>
    <row r="18" spans="1:21" s="55" customFormat="1" ht="12">
      <c r="A18" s="79" t="s">
        <v>4</v>
      </c>
      <c r="B18" s="264" t="s">
        <v>291</v>
      </c>
      <c r="C18" s="237">
        <v>130</v>
      </c>
      <c r="D18" s="259" t="s">
        <v>111</v>
      </c>
      <c r="E18" s="236"/>
      <c r="F18" s="245">
        <v>1500</v>
      </c>
      <c r="G18" s="243" t="s">
        <v>198</v>
      </c>
      <c r="H1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195</v>
      </c>
      <c r="I18" s="195" t="str">
        <f>IF(Sklop6[[#This Row],[ZAHTEVANA SHEMA KAKOVOSTI]]&lt;&gt;"",Sklop6[[#This Row],[Preračunana masa/volumen/kos na enoto kg]],"")</f>
        <v/>
      </c>
      <c r="J18" s="196"/>
      <c r="K18" s="197"/>
      <c r="L18" s="197"/>
      <c r="M18" s="247"/>
      <c r="N18" s="250"/>
      <c r="O18" s="250"/>
      <c r="P18" s="249"/>
      <c r="Q18" s="250">
        <f>+Sklop6[[#This Row],[cena/enota brez DDV v EUR]]*Sklop6[[#This Row],[Stopnja DDV (%)]]</f>
        <v>0</v>
      </c>
      <c r="R18" s="250">
        <f>+Sklop6[[#This Row],[cena/enota brez DDV v EUR]]+Sklop6[[#This Row],[Davek (EUR)]]</f>
        <v>0</v>
      </c>
      <c r="S18" s="250">
        <f>+Sklop6[[#This Row],[cena/enota brez DDV v EUR]]*Sklop6[[#This Row],[Okvirna količina]]</f>
        <v>0</v>
      </c>
      <c r="T18" s="251">
        <f>+Sklop6[[#This Row],[Končna cena/enoto mere (EUR) z DDV]]*Sklop6[[#This Row],[Okvirna količina]]</f>
        <v>0</v>
      </c>
      <c r="U18" s="252"/>
    </row>
    <row r="19" spans="1:21" s="55" customFormat="1" ht="12">
      <c r="A19" s="79" t="s">
        <v>5</v>
      </c>
      <c r="B19" s="264" t="s">
        <v>857</v>
      </c>
      <c r="C19" s="237">
        <v>130</v>
      </c>
      <c r="D19" s="259" t="s">
        <v>111</v>
      </c>
      <c r="E19" s="236"/>
      <c r="F19" s="245">
        <v>400</v>
      </c>
      <c r="G19" s="243" t="s">
        <v>198</v>
      </c>
      <c r="H1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</v>
      </c>
      <c r="I19" s="195" t="str">
        <f>IF(Sklop6[[#This Row],[ZAHTEVANA SHEMA KAKOVOSTI]]&lt;&gt;"",Sklop6[[#This Row],[Preračunana masa/volumen/kos na enoto kg]],"")</f>
        <v/>
      </c>
      <c r="J19" s="196"/>
      <c r="K19" s="197"/>
      <c r="L19" s="197"/>
      <c r="M19" s="247"/>
      <c r="N19" s="250"/>
      <c r="O19" s="250"/>
      <c r="P19" s="249"/>
      <c r="Q19" s="250">
        <f>+Sklop6[[#This Row],[cena/enota brez DDV v EUR]]*Sklop6[[#This Row],[Stopnja DDV (%)]]</f>
        <v>0</v>
      </c>
      <c r="R19" s="250">
        <f>+Sklop6[[#This Row],[cena/enota brez DDV v EUR]]+Sklop6[[#This Row],[Davek (EUR)]]</f>
        <v>0</v>
      </c>
      <c r="S19" s="250">
        <f>+Sklop6[[#This Row],[cena/enota brez DDV v EUR]]*Sklop6[[#This Row],[Okvirna količina]]</f>
        <v>0</v>
      </c>
      <c r="T19" s="251">
        <f>+Sklop6[[#This Row],[Končna cena/enoto mere (EUR) z DDV]]*Sklop6[[#This Row],[Okvirna količina]]</f>
        <v>0</v>
      </c>
      <c r="U19" s="252"/>
    </row>
    <row r="20" spans="1:21" s="55" customFormat="1" ht="12">
      <c r="A20" s="79" t="s">
        <v>6</v>
      </c>
      <c r="B20" s="264" t="s">
        <v>858</v>
      </c>
      <c r="C20" s="237">
        <v>220</v>
      </c>
      <c r="D20" s="259" t="s">
        <v>111</v>
      </c>
      <c r="E20" s="236"/>
      <c r="F20" s="245">
        <v>400</v>
      </c>
      <c r="G20" s="243" t="s">
        <v>198</v>
      </c>
      <c r="H2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</v>
      </c>
      <c r="I20" s="195" t="str">
        <f>IF(Sklop6[[#This Row],[ZAHTEVANA SHEMA KAKOVOSTI]]&lt;&gt;"",Sklop6[[#This Row],[Preračunana masa/volumen/kos na enoto kg]],"")</f>
        <v/>
      </c>
      <c r="J20" s="196"/>
      <c r="K20" s="197"/>
      <c r="L20" s="197"/>
      <c r="M20" s="247"/>
      <c r="N20" s="250"/>
      <c r="O20" s="250"/>
      <c r="P20" s="249"/>
      <c r="Q20" s="250">
        <f>+Sklop6[[#This Row],[cena/enota brez DDV v EUR]]*Sklop6[[#This Row],[Stopnja DDV (%)]]</f>
        <v>0</v>
      </c>
      <c r="R20" s="250">
        <f>+Sklop6[[#This Row],[cena/enota brez DDV v EUR]]+Sklop6[[#This Row],[Davek (EUR)]]</f>
        <v>0</v>
      </c>
      <c r="S20" s="250">
        <f>+Sklop6[[#This Row],[cena/enota brez DDV v EUR]]*Sklop6[[#This Row],[Okvirna količina]]</f>
        <v>0</v>
      </c>
      <c r="T20" s="251">
        <f>+Sklop6[[#This Row],[Končna cena/enoto mere (EUR) z DDV]]*Sklop6[[#This Row],[Okvirna količina]]</f>
        <v>0</v>
      </c>
      <c r="U20" s="252"/>
    </row>
    <row r="21" spans="1:21" s="55" customFormat="1" ht="12">
      <c r="A21" s="79" t="s">
        <v>7</v>
      </c>
      <c r="B21" s="264" t="s">
        <v>292</v>
      </c>
      <c r="C21" s="237">
        <v>130</v>
      </c>
      <c r="D21" s="259" t="s">
        <v>111</v>
      </c>
      <c r="E21" s="236"/>
      <c r="F21" s="245">
        <v>300</v>
      </c>
      <c r="G21" s="243" t="s">
        <v>198</v>
      </c>
      <c r="H2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</v>
      </c>
      <c r="I21" s="195" t="str">
        <f>IF(Sklop6[[#This Row],[ZAHTEVANA SHEMA KAKOVOSTI]]&lt;&gt;"",Sklop6[[#This Row],[Preračunana masa/volumen/kos na enoto kg]],"")</f>
        <v/>
      </c>
      <c r="J21" s="196"/>
      <c r="K21" s="197"/>
      <c r="L21" s="197"/>
      <c r="M21" s="247"/>
      <c r="N21" s="250"/>
      <c r="O21" s="250"/>
      <c r="P21" s="249"/>
      <c r="Q21" s="250">
        <f>+Sklop6[[#This Row],[cena/enota brez DDV v EUR]]*Sklop6[[#This Row],[Stopnja DDV (%)]]</f>
        <v>0</v>
      </c>
      <c r="R21" s="250">
        <f>+Sklop6[[#This Row],[cena/enota brez DDV v EUR]]+Sklop6[[#This Row],[Davek (EUR)]]</f>
        <v>0</v>
      </c>
      <c r="S21" s="250">
        <f>+Sklop6[[#This Row],[cena/enota brez DDV v EUR]]*Sklop6[[#This Row],[Okvirna količina]]</f>
        <v>0</v>
      </c>
      <c r="T21" s="251">
        <f>+Sklop6[[#This Row],[Končna cena/enoto mere (EUR) z DDV]]*Sklop6[[#This Row],[Okvirna količina]]</f>
        <v>0</v>
      </c>
      <c r="U21" s="252"/>
    </row>
    <row r="22" spans="1:21" s="55" customFormat="1" ht="12">
      <c r="A22" s="79" t="s">
        <v>8</v>
      </c>
      <c r="B22" s="264" t="s">
        <v>293</v>
      </c>
      <c r="C22" s="237">
        <v>100</v>
      </c>
      <c r="D22" s="259" t="s">
        <v>111</v>
      </c>
      <c r="E22" s="236"/>
      <c r="F22" s="245">
        <v>100</v>
      </c>
      <c r="G22" s="243" t="s">
        <v>198</v>
      </c>
      <c r="H2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2" s="195" t="str">
        <f>IF(Sklop6[[#This Row],[ZAHTEVANA SHEMA KAKOVOSTI]]&lt;&gt;"",Sklop6[[#This Row],[Preračunana masa/volumen/kos na enoto kg]],"")</f>
        <v/>
      </c>
      <c r="J22" s="196"/>
      <c r="K22" s="197"/>
      <c r="L22" s="197"/>
      <c r="M22" s="247"/>
      <c r="N22" s="250"/>
      <c r="O22" s="250"/>
      <c r="P22" s="249"/>
      <c r="Q22" s="250">
        <f>+Sklop6[[#This Row],[cena/enota brez DDV v EUR]]*Sklop6[[#This Row],[Stopnja DDV (%)]]</f>
        <v>0</v>
      </c>
      <c r="R22" s="250">
        <f>+Sklop6[[#This Row],[cena/enota brez DDV v EUR]]+Sklop6[[#This Row],[Davek (EUR)]]</f>
        <v>0</v>
      </c>
      <c r="S22" s="250">
        <f>+Sklop6[[#This Row],[cena/enota brez DDV v EUR]]*Sklop6[[#This Row],[Okvirna količina]]</f>
        <v>0</v>
      </c>
      <c r="T22" s="251">
        <f>+Sklop6[[#This Row],[Končna cena/enoto mere (EUR) z DDV]]*Sklop6[[#This Row],[Okvirna količina]]</f>
        <v>0</v>
      </c>
      <c r="U22" s="252"/>
    </row>
    <row r="23" spans="1:21" s="55" customFormat="1" ht="12">
      <c r="A23" s="79" t="s">
        <v>9</v>
      </c>
      <c r="B23" s="264" t="s">
        <v>859</v>
      </c>
      <c r="C23" s="237">
        <v>1</v>
      </c>
      <c r="D23" s="259" t="s">
        <v>0</v>
      </c>
      <c r="E23" s="236"/>
      <c r="F23" s="245">
        <v>20</v>
      </c>
      <c r="G23" s="243" t="s">
        <v>0</v>
      </c>
      <c r="H2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195" t="str">
        <f>IF(Sklop6[[#This Row],[ZAHTEVANA SHEMA KAKOVOSTI]]&lt;&gt;"",Sklop6[[#This Row],[Preračunana masa/volumen/kos na enoto kg]],"")</f>
        <v/>
      </c>
      <c r="J23" s="196"/>
      <c r="K23" s="197"/>
      <c r="L23" s="197"/>
      <c r="M23" s="247"/>
      <c r="N23" s="250"/>
      <c r="O23" s="250"/>
      <c r="P23" s="249"/>
      <c r="Q23" s="250">
        <f>+Sklop6[[#This Row],[cena/enota brez DDV v EUR]]*Sklop6[[#This Row],[Stopnja DDV (%)]]</f>
        <v>0</v>
      </c>
      <c r="R23" s="250">
        <f>+Sklop6[[#This Row],[cena/enota brez DDV v EUR]]+Sklop6[[#This Row],[Davek (EUR)]]</f>
        <v>0</v>
      </c>
      <c r="S23" s="250">
        <f>+Sklop6[[#This Row],[cena/enota brez DDV v EUR]]*Sklop6[[#This Row],[Okvirna količina]]</f>
        <v>0</v>
      </c>
      <c r="T23" s="251">
        <f>+Sklop6[[#This Row],[Končna cena/enoto mere (EUR) z DDV]]*Sklop6[[#This Row],[Okvirna količina]]</f>
        <v>0</v>
      </c>
      <c r="U23" s="252"/>
    </row>
    <row r="24" spans="1:21" s="55" customFormat="1" ht="12">
      <c r="A24" s="79" t="s">
        <v>10</v>
      </c>
      <c r="B24" s="264" t="s">
        <v>860</v>
      </c>
      <c r="C24" s="237">
        <v>1</v>
      </c>
      <c r="D24" s="259" t="s">
        <v>0</v>
      </c>
      <c r="E24" s="236"/>
      <c r="F24" s="245">
        <v>10</v>
      </c>
      <c r="G24" s="243" t="s">
        <v>0</v>
      </c>
      <c r="H2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195" t="str">
        <f>IF(Sklop6[[#This Row],[ZAHTEVANA SHEMA KAKOVOSTI]]&lt;&gt;"",Sklop6[[#This Row],[Preračunana masa/volumen/kos na enoto kg]],"")</f>
        <v/>
      </c>
      <c r="J24" s="196"/>
      <c r="K24" s="197"/>
      <c r="L24" s="197"/>
      <c r="M24" s="247"/>
      <c r="N24" s="250"/>
      <c r="O24" s="250"/>
      <c r="P24" s="249"/>
      <c r="Q24" s="250">
        <f>+Sklop6[[#This Row],[cena/enota brez DDV v EUR]]*Sklop6[[#This Row],[Stopnja DDV (%)]]</f>
        <v>0</v>
      </c>
      <c r="R24" s="250">
        <f>+Sklop6[[#This Row],[cena/enota brez DDV v EUR]]+Sklop6[[#This Row],[Davek (EUR)]]</f>
        <v>0</v>
      </c>
      <c r="S24" s="250">
        <f>+Sklop6[[#This Row],[cena/enota brez DDV v EUR]]*Sklop6[[#This Row],[Okvirna količina]]</f>
        <v>0</v>
      </c>
      <c r="T24" s="251">
        <f>+Sklop6[[#This Row],[Končna cena/enoto mere (EUR) z DDV]]*Sklop6[[#This Row],[Okvirna količina]]</f>
        <v>0</v>
      </c>
      <c r="U24" s="252"/>
    </row>
    <row r="25" spans="1:21" s="55" customFormat="1" ht="12">
      <c r="A25" s="79" t="s">
        <v>11</v>
      </c>
      <c r="B25" s="264" t="s">
        <v>294</v>
      </c>
      <c r="C25" s="237">
        <v>1</v>
      </c>
      <c r="D25" s="259" t="s">
        <v>0</v>
      </c>
      <c r="E25" s="236"/>
      <c r="F25" s="245">
        <v>30</v>
      </c>
      <c r="G25" s="243" t="s">
        <v>0</v>
      </c>
      <c r="H2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5" s="195" t="str">
        <f>IF(Sklop6[[#This Row],[ZAHTEVANA SHEMA KAKOVOSTI]]&lt;&gt;"",Sklop6[[#This Row],[Preračunana masa/volumen/kos na enoto kg]],"")</f>
        <v/>
      </c>
      <c r="J25" s="196"/>
      <c r="K25" s="197"/>
      <c r="L25" s="197"/>
      <c r="M25" s="247"/>
      <c r="N25" s="250"/>
      <c r="O25" s="250"/>
      <c r="P25" s="249"/>
      <c r="Q25" s="250">
        <f>+Sklop6[[#This Row],[cena/enota brez DDV v EUR]]*Sklop6[[#This Row],[Stopnja DDV (%)]]</f>
        <v>0</v>
      </c>
      <c r="R25" s="250">
        <f>+Sklop6[[#This Row],[cena/enota brez DDV v EUR]]+Sklop6[[#This Row],[Davek (EUR)]]</f>
        <v>0</v>
      </c>
      <c r="S25" s="250">
        <f>+Sklop6[[#This Row],[cena/enota brez DDV v EUR]]*Sklop6[[#This Row],[Okvirna količina]]</f>
        <v>0</v>
      </c>
      <c r="T25" s="251">
        <f>+Sklop6[[#This Row],[Končna cena/enoto mere (EUR) z DDV]]*Sklop6[[#This Row],[Okvirna količina]]</f>
        <v>0</v>
      </c>
      <c r="U25" s="252"/>
    </row>
    <row r="26" spans="1:21" s="55" customFormat="1" ht="12">
      <c r="A26" s="79" t="s">
        <v>12</v>
      </c>
      <c r="B26" s="264" t="s">
        <v>295</v>
      </c>
      <c r="C26" s="237">
        <v>1</v>
      </c>
      <c r="D26" s="259" t="s">
        <v>0</v>
      </c>
      <c r="E26" s="236"/>
      <c r="F26" s="245">
        <v>70</v>
      </c>
      <c r="G26" s="243" t="s">
        <v>0</v>
      </c>
      <c r="H2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6" s="195" t="str">
        <f>IF(Sklop6[[#This Row],[ZAHTEVANA SHEMA KAKOVOSTI]]&lt;&gt;"",Sklop6[[#This Row],[Preračunana masa/volumen/kos na enoto kg]],"")</f>
        <v/>
      </c>
      <c r="J26" s="196"/>
      <c r="K26" s="197"/>
      <c r="L26" s="197"/>
      <c r="M26" s="247"/>
      <c r="N26" s="250"/>
      <c r="O26" s="250"/>
      <c r="P26" s="249"/>
      <c r="Q26" s="250">
        <f>+Sklop6[[#This Row],[cena/enota brez DDV v EUR]]*Sklop6[[#This Row],[Stopnja DDV (%)]]</f>
        <v>0</v>
      </c>
      <c r="R26" s="250">
        <f>+Sklop6[[#This Row],[cena/enota brez DDV v EUR]]+Sklop6[[#This Row],[Davek (EUR)]]</f>
        <v>0</v>
      </c>
      <c r="S26" s="250">
        <f>+Sklop6[[#This Row],[cena/enota brez DDV v EUR]]*Sklop6[[#This Row],[Okvirna količina]]</f>
        <v>0</v>
      </c>
      <c r="T26" s="251">
        <f>+Sklop6[[#This Row],[Končna cena/enoto mere (EUR) z DDV]]*Sklop6[[#This Row],[Okvirna količina]]</f>
        <v>0</v>
      </c>
      <c r="U26" s="252"/>
    </row>
    <row r="27" spans="1:21" s="55" customFormat="1" ht="12">
      <c r="A27" s="79" t="s">
        <v>13</v>
      </c>
      <c r="B27" s="264" t="s">
        <v>296</v>
      </c>
      <c r="C27" s="237">
        <v>1</v>
      </c>
      <c r="D27" s="259" t="s">
        <v>0</v>
      </c>
      <c r="E27" s="236"/>
      <c r="F27" s="245">
        <v>30</v>
      </c>
      <c r="G27" s="243" t="s">
        <v>0</v>
      </c>
      <c r="H2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7" s="195" t="str">
        <f>IF(Sklop6[[#This Row],[ZAHTEVANA SHEMA KAKOVOSTI]]&lt;&gt;"",Sklop6[[#This Row],[Preračunana masa/volumen/kos na enoto kg]],"")</f>
        <v/>
      </c>
      <c r="J27" s="196"/>
      <c r="K27" s="197"/>
      <c r="L27" s="197"/>
      <c r="M27" s="247"/>
      <c r="N27" s="250"/>
      <c r="O27" s="250"/>
      <c r="P27" s="249"/>
      <c r="Q27" s="250">
        <f>+Sklop6[[#This Row],[cena/enota brez DDV v EUR]]*Sklop6[[#This Row],[Stopnja DDV (%)]]</f>
        <v>0</v>
      </c>
      <c r="R27" s="250">
        <f>+Sklop6[[#This Row],[cena/enota brez DDV v EUR]]+Sklop6[[#This Row],[Davek (EUR)]]</f>
        <v>0</v>
      </c>
      <c r="S27" s="250">
        <f>+Sklop6[[#This Row],[cena/enota brez DDV v EUR]]*Sklop6[[#This Row],[Okvirna količina]]</f>
        <v>0</v>
      </c>
      <c r="T27" s="251">
        <f>+Sklop6[[#This Row],[Končna cena/enoto mere (EUR) z DDV]]*Sklop6[[#This Row],[Okvirna količina]]</f>
        <v>0</v>
      </c>
      <c r="U27" s="252"/>
    </row>
    <row r="28" spans="1:21" s="55" customFormat="1" ht="12">
      <c r="A28" s="79" t="s">
        <v>14</v>
      </c>
      <c r="B28" s="264" t="s">
        <v>297</v>
      </c>
      <c r="C28" s="237">
        <v>1</v>
      </c>
      <c r="D28" s="259" t="s">
        <v>0</v>
      </c>
      <c r="E28" s="236"/>
      <c r="F28" s="245">
        <v>70</v>
      </c>
      <c r="G28" s="243" t="s">
        <v>0</v>
      </c>
      <c r="H2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8" s="195" t="str">
        <f>IF(Sklop6[[#This Row],[ZAHTEVANA SHEMA KAKOVOSTI]]&lt;&gt;"",Sklop6[[#This Row],[Preračunana masa/volumen/kos na enoto kg]],"")</f>
        <v/>
      </c>
      <c r="J28" s="196"/>
      <c r="K28" s="197"/>
      <c r="L28" s="197"/>
      <c r="M28" s="247"/>
      <c r="N28" s="250"/>
      <c r="O28" s="250"/>
      <c r="P28" s="249"/>
      <c r="Q28" s="250">
        <f>+Sklop6[[#This Row],[cena/enota brez DDV v EUR]]*Sklop6[[#This Row],[Stopnja DDV (%)]]</f>
        <v>0</v>
      </c>
      <c r="R28" s="250">
        <f>+Sklop6[[#This Row],[cena/enota brez DDV v EUR]]+Sklop6[[#This Row],[Davek (EUR)]]</f>
        <v>0</v>
      </c>
      <c r="S28" s="250">
        <f>+Sklop6[[#This Row],[cena/enota brez DDV v EUR]]*Sklop6[[#This Row],[Okvirna količina]]</f>
        <v>0</v>
      </c>
      <c r="T28" s="251">
        <f>+Sklop6[[#This Row],[Končna cena/enoto mere (EUR) z DDV]]*Sklop6[[#This Row],[Okvirna količina]]</f>
        <v>0</v>
      </c>
      <c r="U28" s="252"/>
    </row>
    <row r="29" spans="1:21" s="55" customFormat="1" ht="12">
      <c r="A29" s="79" t="s">
        <v>15</v>
      </c>
      <c r="B29" s="264" t="s">
        <v>861</v>
      </c>
      <c r="C29" s="237">
        <v>1</v>
      </c>
      <c r="D29" s="259" t="s">
        <v>0</v>
      </c>
      <c r="E29" s="236"/>
      <c r="F29" s="245">
        <v>50</v>
      </c>
      <c r="G29" s="243" t="s">
        <v>0</v>
      </c>
      <c r="H2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195" t="str">
        <f>IF(Sklop6[[#This Row],[ZAHTEVANA SHEMA KAKOVOSTI]]&lt;&gt;"",Sklop6[[#This Row],[Preračunana masa/volumen/kos na enoto kg]],"")</f>
        <v/>
      </c>
      <c r="J29" s="196"/>
      <c r="K29" s="197"/>
      <c r="L29" s="197"/>
      <c r="M29" s="247"/>
      <c r="N29" s="250"/>
      <c r="O29" s="250"/>
      <c r="P29" s="249"/>
      <c r="Q29" s="250">
        <f>+Sklop6[[#This Row],[cena/enota brez DDV v EUR]]*Sklop6[[#This Row],[Stopnja DDV (%)]]</f>
        <v>0</v>
      </c>
      <c r="R29" s="250">
        <f>+Sklop6[[#This Row],[cena/enota brez DDV v EUR]]+Sklop6[[#This Row],[Davek (EUR)]]</f>
        <v>0</v>
      </c>
      <c r="S29" s="250">
        <f>+Sklop6[[#This Row],[cena/enota brez DDV v EUR]]*Sklop6[[#This Row],[Okvirna količina]]</f>
        <v>0</v>
      </c>
      <c r="T29" s="251">
        <f>+Sklop6[[#This Row],[Končna cena/enoto mere (EUR) z DDV]]*Sklop6[[#This Row],[Okvirna količina]]</f>
        <v>0</v>
      </c>
      <c r="U29" s="252"/>
    </row>
    <row r="30" spans="1:21" s="55" customFormat="1" ht="12">
      <c r="A30" s="79" t="s">
        <v>16</v>
      </c>
      <c r="B30" s="264" t="s">
        <v>298</v>
      </c>
      <c r="C30" s="237">
        <v>1</v>
      </c>
      <c r="D30" s="259" t="s">
        <v>0</v>
      </c>
      <c r="E30" s="236"/>
      <c r="F30" s="245">
        <v>50</v>
      </c>
      <c r="G30" s="243" t="s">
        <v>0</v>
      </c>
      <c r="H3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95" t="str">
        <f>IF(Sklop6[[#This Row],[ZAHTEVANA SHEMA KAKOVOSTI]]&lt;&gt;"",Sklop6[[#This Row],[Preračunana masa/volumen/kos na enoto kg]],"")</f>
        <v/>
      </c>
      <c r="J30" s="196"/>
      <c r="K30" s="197"/>
      <c r="L30" s="197"/>
      <c r="M30" s="247"/>
      <c r="N30" s="250"/>
      <c r="O30" s="250"/>
      <c r="P30" s="249"/>
      <c r="Q30" s="250">
        <f>+Sklop6[[#This Row],[cena/enota brez DDV v EUR]]*Sklop6[[#This Row],[Stopnja DDV (%)]]</f>
        <v>0</v>
      </c>
      <c r="R30" s="250">
        <f>+Sklop6[[#This Row],[cena/enota brez DDV v EUR]]+Sklop6[[#This Row],[Davek (EUR)]]</f>
        <v>0</v>
      </c>
      <c r="S30" s="250">
        <f>+Sklop6[[#This Row],[cena/enota brez DDV v EUR]]*Sklop6[[#This Row],[Okvirna količina]]</f>
        <v>0</v>
      </c>
      <c r="T30" s="251">
        <f>+Sklop6[[#This Row],[Končna cena/enoto mere (EUR) z DDV]]*Sklop6[[#This Row],[Okvirna količina]]</f>
        <v>0</v>
      </c>
      <c r="U30" s="252"/>
    </row>
    <row r="31" spans="1:21" s="55" customFormat="1" ht="12">
      <c r="A31" s="79" t="s">
        <v>17</v>
      </c>
      <c r="B31" s="264" t="s">
        <v>299</v>
      </c>
      <c r="C31" s="237">
        <v>4</v>
      </c>
      <c r="D31" s="259" t="s">
        <v>0</v>
      </c>
      <c r="E31" s="236"/>
      <c r="F31" s="245">
        <v>300</v>
      </c>
      <c r="G31" s="243" t="s">
        <v>198</v>
      </c>
      <c r="H3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31" s="195" t="str">
        <f>IF(Sklop6[[#This Row],[ZAHTEVANA SHEMA KAKOVOSTI]]&lt;&gt;"",Sklop6[[#This Row],[Preračunana masa/volumen/kos na enoto kg]],"")</f>
        <v/>
      </c>
      <c r="J31" s="196"/>
      <c r="K31" s="197"/>
      <c r="L31" s="197"/>
      <c r="M31" s="247"/>
      <c r="N31" s="250"/>
      <c r="O31" s="250"/>
      <c r="P31" s="249"/>
      <c r="Q31" s="250">
        <f>+Sklop6[[#This Row],[cena/enota brez DDV v EUR]]*Sklop6[[#This Row],[Stopnja DDV (%)]]</f>
        <v>0</v>
      </c>
      <c r="R31" s="250">
        <f>+Sklop6[[#This Row],[cena/enota brez DDV v EUR]]+Sklop6[[#This Row],[Davek (EUR)]]</f>
        <v>0</v>
      </c>
      <c r="S31" s="250">
        <f>+Sklop6[[#This Row],[cena/enota brez DDV v EUR]]*Sklop6[[#This Row],[Okvirna količina]]</f>
        <v>0</v>
      </c>
      <c r="T31" s="251">
        <f>+Sklop6[[#This Row],[Končna cena/enoto mere (EUR) z DDV]]*Sklop6[[#This Row],[Okvirna količina]]</f>
        <v>0</v>
      </c>
      <c r="U31" s="252"/>
    </row>
    <row r="32" spans="1:21" s="55" customFormat="1" ht="12.75" customHeight="1">
      <c r="A32" s="79" t="s">
        <v>18</v>
      </c>
      <c r="B32" s="264" t="s">
        <v>862</v>
      </c>
      <c r="C32" s="237">
        <v>1</v>
      </c>
      <c r="D32" s="259" t="s">
        <v>0</v>
      </c>
      <c r="E32" s="236"/>
      <c r="F32" s="245">
        <v>50</v>
      </c>
      <c r="G32" s="243" t="s">
        <v>0</v>
      </c>
      <c r="H3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195" t="str">
        <f>IF(Sklop6[[#This Row],[ZAHTEVANA SHEMA KAKOVOSTI]]&lt;&gt;"",Sklop6[[#This Row],[Preračunana masa/volumen/kos na enoto kg]],"")</f>
        <v/>
      </c>
      <c r="J32" s="196"/>
      <c r="K32" s="197"/>
      <c r="L32" s="197"/>
      <c r="M32" s="247"/>
      <c r="N32" s="250"/>
      <c r="O32" s="250"/>
      <c r="P32" s="249"/>
      <c r="Q32" s="250">
        <f>+Sklop6[[#This Row],[cena/enota brez DDV v EUR]]*Sklop6[[#This Row],[Stopnja DDV (%)]]</f>
        <v>0</v>
      </c>
      <c r="R32" s="250">
        <f>+Sklop6[[#This Row],[cena/enota brez DDV v EUR]]+Sklop6[[#This Row],[Davek (EUR)]]</f>
        <v>0</v>
      </c>
      <c r="S32" s="250">
        <f>+Sklop6[[#This Row],[cena/enota brez DDV v EUR]]*Sklop6[[#This Row],[Okvirna količina]]</f>
        <v>0</v>
      </c>
      <c r="T32" s="251">
        <f>+Sklop6[[#This Row],[Končna cena/enoto mere (EUR) z DDV]]*Sklop6[[#This Row],[Okvirna količina]]</f>
        <v>0</v>
      </c>
      <c r="U32" s="252"/>
    </row>
    <row r="33" spans="1:21" s="55" customFormat="1" ht="12">
      <c r="A33" s="79" t="s">
        <v>19</v>
      </c>
      <c r="B33" s="264" t="s">
        <v>863</v>
      </c>
      <c r="C33" s="237">
        <v>80</v>
      </c>
      <c r="D33" s="259" t="s">
        <v>111</v>
      </c>
      <c r="E33" s="236"/>
      <c r="F33" s="245">
        <v>800</v>
      </c>
      <c r="G33" s="243" t="s">
        <v>198</v>
      </c>
      <c r="H3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33" s="195" t="str">
        <f>IF(Sklop6[[#This Row],[ZAHTEVANA SHEMA KAKOVOSTI]]&lt;&gt;"",Sklop6[[#This Row],[Preračunana masa/volumen/kos na enoto kg]],"")</f>
        <v/>
      </c>
      <c r="J33" s="196"/>
      <c r="K33" s="197"/>
      <c r="L33" s="197"/>
      <c r="M33" s="247"/>
      <c r="N33" s="250"/>
      <c r="O33" s="250"/>
      <c r="P33" s="249"/>
      <c r="Q33" s="250">
        <f>+Sklop6[[#This Row],[cena/enota brez DDV v EUR]]*Sklop6[[#This Row],[Stopnja DDV (%)]]</f>
        <v>0</v>
      </c>
      <c r="R33" s="250">
        <f>+Sklop6[[#This Row],[cena/enota brez DDV v EUR]]+Sklop6[[#This Row],[Davek (EUR)]]</f>
        <v>0</v>
      </c>
      <c r="S33" s="250">
        <f>+Sklop6[[#This Row],[cena/enota brez DDV v EUR]]*Sklop6[[#This Row],[Okvirna količina]]</f>
        <v>0</v>
      </c>
      <c r="T33" s="251">
        <f>+Sklop6[[#This Row],[Končna cena/enoto mere (EUR) z DDV]]*Sklop6[[#This Row],[Okvirna količina]]</f>
        <v>0</v>
      </c>
      <c r="U33" s="252"/>
    </row>
    <row r="34" spans="1:21" s="55" customFormat="1" ht="12">
      <c r="A34" s="79" t="s">
        <v>20</v>
      </c>
      <c r="B34" s="264" t="s">
        <v>300</v>
      </c>
      <c r="C34" s="237">
        <v>100</v>
      </c>
      <c r="D34" s="259" t="s">
        <v>111</v>
      </c>
      <c r="E34" s="236"/>
      <c r="F34" s="245">
        <v>800</v>
      </c>
      <c r="G34" s="243" t="s">
        <v>198</v>
      </c>
      <c r="H3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195" t="str">
        <f>IF(Sklop6[[#This Row],[ZAHTEVANA SHEMA KAKOVOSTI]]&lt;&gt;"",Sklop6[[#This Row],[Preračunana masa/volumen/kos na enoto kg]],"")</f>
        <v/>
      </c>
      <c r="J34" s="196"/>
      <c r="K34" s="197"/>
      <c r="L34" s="197"/>
      <c r="M34" s="247"/>
      <c r="N34" s="250"/>
      <c r="O34" s="250"/>
      <c r="P34" s="249"/>
      <c r="Q34" s="250">
        <f>+Sklop6[[#This Row],[cena/enota brez DDV v EUR]]*Sklop6[[#This Row],[Stopnja DDV (%)]]</f>
        <v>0</v>
      </c>
      <c r="R34" s="250">
        <f>+Sklop6[[#This Row],[cena/enota brez DDV v EUR]]+Sklop6[[#This Row],[Davek (EUR)]]</f>
        <v>0</v>
      </c>
      <c r="S34" s="250">
        <f>+Sklop6[[#This Row],[cena/enota brez DDV v EUR]]*Sklop6[[#This Row],[Okvirna količina]]</f>
        <v>0</v>
      </c>
      <c r="T34" s="251">
        <f>+Sklop6[[#This Row],[Končna cena/enoto mere (EUR) z DDV]]*Sklop6[[#This Row],[Okvirna količina]]</f>
        <v>0</v>
      </c>
      <c r="U34" s="252"/>
    </row>
    <row r="35" spans="1:21" s="55" customFormat="1" ht="12">
      <c r="A35" s="79" t="s">
        <v>21</v>
      </c>
      <c r="B35" s="264" t="s">
        <v>301</v>
      </c>
      <c r="C35" s="237">
        <v>100</v>
      </c>
      <c r="D35" s="259" t="s">
        <v>111</v>
      </c>
      <c r="E35" s="236"/>
      <c r="F35" s="245">
        <v>800</v>
      </c>
      <c r="G35" s="243" t="s">
        <v>198</v>
      </c>
      <c r="H3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5" s="195" t="str">
        <f>IF(Sklop6[[#This Row],[ZAHTEVANA SHEMA KAKOVOSTI]]&lt;&gt;"",Sklop6[[#This Row],[Preračunana masa/volumen/kos na enoto kg]],"")</f>
        <v/>
      </c>
      <c r="J35" s="196"/>
      <c r="K35" s="197"/>
      <c r="L35" s="197"/>
      <c r="M35" s="247"/>
      <c r="N35" s="250"/>
      <c r="O35" s="250"/>
      <c r="P35" s="249"/>
      <c r="Q35" s="250">
        <f>+Sklop6[[#This Row],[cena/enota brez DDV v EUR]]*Sklop6[[#This Row],[Stopnja DDV (%)]]</f>
        <v>0</v>
      </c>
      <c r="R35" s="250">
        <f>+Sklop6[[#This Row],[cena/enota brez DDV v EUR]]+Sklop6[[#This Row],[Davek (EUR)]]</f>
        <v>0</v>
      </c>
      <c r="S35" s="250">
        <f>+Sklop6[[#This Row],[cena/enota brez DDV v EUR]]*Sklop6[[#This Row],[Okvirna količina]]</f>
        <v>0</v>
      </c>
      <c r="T35" s="251">
        <f>+Sklop6[[#This Row],[Končna cena/enoto mere (EUR) z DDV]]*Sklop6[[#This Row],[Okvirna količina]]</f>
        <v>0</v>
      </c>
      <c r="U35" s="252"/>
    </row>
    <row r="36" spans="1:21" s="55" customFormat="1" ht="12">
      <c r="A36" s="79" t="s">
        <v>22</v>
      </c>
      <c r="B36" s="264" t="s">
        <v>864</v>
      </c>
      <c r="C36" s="237">
        <v>50</v>
      </c>
      <c r="D36" s="259" t="s">
        <v>111</v>
      </c>
      <c r="E36" s="236"/>
      <c r="F36" s="245">
        <v>300</v>
      </c>
      <c r="G36" s="243" t="s">
        <v>198</v>
      </c>
      <c r="H3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6" s="195" t="str">
        <f>IF(Sklop6[[#This Row],[ZAHTEVANA SHEMA KAKOVOSTI]]&lt;&gt;"",Sklop6[[#This Row],[Preračunana masa/volumen/kos na enoto kg]],"")</f>
        <v/>
      </c>
      <c r="J36" s="196"/>
      <c r="K36" s="197"/>
      <c r="L36" s="197"/>
      <c r="M36" s="247"/>
      <c r="N36" s="250"/>
      <c r="O36" s="250"/>
      <c r="P36" s="249"/>
      <c r="Q36" s="250">
        <f>+Sklop6[[#This Row],[cena/enota brez DDV v EUR]]*Sklop6[[#This Row],[Stopnja DDV (%)]]</f>
        <v>0</v>
      </c>
      <c r="R36" s="250">
        <f>+Sklop6[[#This Row],[cena/enota brez DDV v EUR]]+Sklop6[[#This Row],[Davek (EUR)]]</f>
        <v>0</v>
      </c>
      <c r="S36" s="250">
        <f>+Sklop6[[#This Row],[cena/enota brez DDV v EUR]]*Sklop6[[#This Row],[Okvirna količina]]</f>
        <v>0</v>
      </c>
      <c r="T36" s="251">
        <f>+Sklop6[[#This Row],[Končna cena/enoto mere (EUR) z DDV]]*Sklop6[[#This Row],[Okvirna količina]]</f>
        <v>0</v>
      </c>
      <c r="U36" s="252"/>
    </row>
    <row r="37" spans="1:21" s="55" customFormat="1" ht="12">
      <c r="A37" s="79" t="s">
        <v>23</v>
      </c>
      <c r="B37" s="264" t="s">
        <v>865</v>
      </c>
      <c r="C37" s="237">
        <v>50</v>
      </c>
      <c r="D37" s="259" t="s">
        <v>111</v>
      </c>
      <c r="E37" s="236"/>
      <c r="F37" s="245">
        <v>300</v>
      </c>
      <c r="G37" s="243" t="s">
        <v>198</v>
      </c>
      <c r="H3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7" s="195" t="str">
        <f>IF(Sklop6[[#This Row],[ZAHTEVANA SHEMA KAKOVOSTI]]&lt;&gt;"",Sklop6[[#This Row],[Preračunana masa/volumen/kos na enoto kg]],"")</f>
        <v/>
      </c>
      <c r="J37" s="196"/>
      <c r="K37" s="197"/>
      <c r="L37" s="197"/>
      <c r="M37" s="247"/>
      <c r="N37" s="250"/>
      <c r="O37" s="250"/>
      <c r="P37" s="249"/>
      <c r="Q37" s="250">
        <f>+Sklop6[[#This Row],[cena/enota brez DDV v EUR]]*Sklop6[[#This Row],[Stopnja DDV (%)]]</f>
        <v>0</v>
      </c>
      <c r="R37" s="250">
        <f>+Sklop6[[#This Row],[cena/enota brez DDV v EUR]]+Sklop6[[#This Row],[Davek (EUR)]]</f>
        <v>0</v>
      </c>
      <c r="S37" s="250">
        <f>+Sklop6[[#This Row],[cena/enota brez DDV v EUR]]*Sklop6[[#This Row],[Okvirna količina]]</f>
        <v>0</v>
      </c>
      <c r="T37" s="251">
        <f>+Sklop6[[#This Row],[Končna cena/enoto mere (EUR) z DDV]]*Sklop6[[#This Row],[Okvirna količina]]</f>
        <v>0</v>
      </c>
      <c r="U37" s="252"/>
    </row>
    <row r="38" spans="1:21" s="55" customFormat="1" ht="12">
      <c r="A38" s="79" t="s">
        <v>24</v>
      </c>
      <c r="B38" s="264" t="s">
        <v>866</v>
      </c>
      <c r="C38" s="237">
        <v>80</v>
      </c>
      <c r="D38" s="259" t="s">
        <v>111</v>
      </c>
      <c r="E38" s="236"/>
      <c r="F38" s="245">
        <v>600</v>
      </c>
      <c r="G38" s="243" t="s">
        <v>198</v>
      </c>
      <c r="H3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38" s="195" t="str">
        <f>IF(Sklop6[[#This Row],[ZAHTEVANA SHEMA KAKOVOSTI]]&lt;&gt;"",Sklop6[[#This Row],[Preračunana masa/volumen/kos na enoto kg]],"")</f>
        <v/>
      </c>
      <c r="J38" s="196"/>
      <c r="K38" s="197"/>
      <c r="L38" s="197"/>
      <c r="M38" s="247"/>
      <c r="N38" s="250"/>
      <c r="O38" s="250"/>
      <c r="P38" s="249"/>
      <c r="Q38" s="250">
        <f>+Sklop6[[#This Row],[cena/enota brez DDV v EUR]]*Sklop6[[#This Row],[Stopnja DDV (%)]]</f>
        <v>0</v>
      </c>
      <c r="R38" s="250">
        <f>+Sklop6[[#This Row],[cena/enota brez DDV v EUR]]+Sklop6[[#This Row],[Davek (EUR)]]</f>
        <v>0</v>
      </c>
      <c r="S38" s="250">
        <f>+Sklop6[[#This Row],[cena/enota brez DDV v EUR]]*Sklop6[[#This Row],[Okvirna količina]]</f>
        <v>0</v>
      </c>
      <c r="T38" s="251">
        <f>+Sklop6[[#This Row],[Končna cena/enoto mere (EUR) z DDV]]*Sklop6[[#This Row],[Okvirna količina]]</f>
        <v>0</v>
      </c>
      <c r="U38" s="252"/>
    </row>
    <row r="39" spans="1:21" s="55" customFormat="1" ht="24">
      <c r="A39" s="79" t="s">
        <v>25</v>
      </c>
      <c r="B39" s="355" t="s">
        <v>302</v>
      </c>
      <c r="C39" s="314">
        <v>80</v>
      </c>
      <c r="D39" s="259" t="s">
        <v>111</v>
      </c>
      <c r="E39" s="315"/>
      <c r="F39" s="359">
        <v>1800</v>
      </c>
      <c r="G39" s="356" t="s">
        <v>198</v>
      </c>
      <c r="H3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</v>
      </c>
      <c r="I39" s="317" t="str">
        <f>IF(Sklop6[[#This Row],[ZAHTEVANA SHEMA KAKOVOSTI]]&lt;&gt;"",Sklop6[[#This Row],[Preračunana masa/volumen/kos na enoto kg]],"")</f>
        <v/>
      </c>
      <c r="J39" s="318"/>
      <c r="K39" s="319"/>
      <c r="L39" s="319"/>
      <c r="M39" s="320"/>
      <c r="N39" s="321"/>
      <c r="O39" s="321"/>
      <c r="P39" s="322"/>
      <c r="Q39" s="321">
        <f>+Sklop6[[#This Row],[cena/enota brez DDV v EUR]]*Sklop6[[#This Row],[Stopnja DDV (%)]]</f>
        <v>0</v>
      </c>
      <c r="R39" s="321">
        <f>+Sklop6[[#This Row],[cena/enota brez DDV v EUR]]+Sklop6[[#This Row],[Davek (EUR)]]</f>
        <v>0</v>
      </c>
      <c r="S39" s="321">
        <f>+Sklop6[[#This Row],[cena/enota brez DDV v EUR]]*Sklop6[[#This Row],[Okvirna količina]]</f>
        <v>0</v>
      </c>
      <c r="T39" s="251">
        <f>+Sklop6[[#This Row],[Končna cena/enoto mere (EUR) z DDV]]*Sklop6[[#This Row],[Okvirna količina]]</f>
        <v>0</v>
      </c>
      <c r="U39" s="252"/>
    </row>
    <row r="40" spans="1:21" s="55" customFormat="1" ht="12">
      <c r="A40" s="79" t="s">
        <v>26</v>
      </c>
      <c r="B40" s="355" t="s">
        <v>303</v>
      </c>
      <c r="C40" s="314">
        <v>80</v>
      </c>
      <c r="D40" s="259" t="s">
        <v>111</v>
      </c>
      <c r="E40" s="315"/>
      <c r="F40" s="359">
        <v>350</v>
      </c>
      <c r="G40" s="356" t="s">
        <v>198</v>
      </c>
      <c r="H4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</v>
      </c>
      <c r="I40" s="317" t="str">
        <f>IF(Sklop6[[#This Row],[ZAHTEVANA SHEMA KAKOVOSTI]]&lt;&gt;"",Sklop6[[#This Row],[Preračunana masa/volumen/kos na enoto kg]],"")</f>
        <v/>
      </c>
      <c r="J40" s="318"/>
      <c r="K40" s="319"/>
      <c r="L40" s="319"/>
      <c r="M40" s="320"/>
      <c r="N40" s="321"/>
      <c r="O40" s="321"/>
      <c r="P40" s="322"/>
      <c r="Q40" s="321">
        <f>+Sklop6[[#This Row],[cena/enota brez DDV v EUR]]*Sklop6[[#This Row],[Stopnja DDV (%)]]</f>
        <v>0</v>
      </c>
      <c r="R40" s="321">
        <f>+Sklop6[[#This Row],[cena/enota brez DDV v EUR]]+Sklop6[[#This Row],[Davek (EUR)]]</f>
        <v>0</v>
      </c>
      <c r="S40" s="321">
        <f>+Sklop6[[#This Row],[cena/enota brez DDV v EUR]]*Sklop6[[#This Row],[Okvirna količina]]</f>
        <v>0</v>
      </c>
      <c r="T40" s="251">
        <f>+Sklop6[[#This Row],[Končna cena/enoto mere (EUR) z DDV]]*Sklop6[[#This Row],[Okvirna količina]]</f>
        <v>0</v>
      </c>
      <c r="U40" s="252"/>
    </row>
    <row r="41" spans="1:21" s="55" customFormat="1" ht="12">
      <c r="A41" s="79" t="s">
        <v>27</v>
      </c>
      <c r="B41" s="355" t="s">
        <v>304</v>
      </c>
      <c r="C41" s="314">
        <v>70</v>
      </c>
      <c r="D41" s="259" t="s">
        <v>111</v>
      </c>
      <c r="E41" s="315"/>
      <c r="F41" s="359">
        <v>3000</v>
      </c>
      <c r="G41" s="356" t="s">
        <v>198</v>
      </c>
      <c r="H4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210.00000000000003</v>
      </c>
      <c r="I41" s="317" t="str">
        <f>IF(Sklop6[[#This Row],[ZAHTEVANA SHEMA KAKOVOSTI]]&lt;&gt;"",Sklop6[[#This Row],[Preračunana masa/volumen/kos na enoto kg]],"")</f>
        <v/>
      </c>
      <c r="J41" s="318"/>
      <c r="K41" s="319"/>
      <c r="L41" s="319"/>
      <c r="M41" s="320"/>
      <c r="N41" s="321"/>
      <c r="O41" s="321"/>
      <c r="P41" s="322"/>
      <c r="Q41" s="321">
        <f>+Sklop6[[#This Row],[cena/enota brez DDV v EUR]]*Sklop6[[#This Row],[Stopnja DDV (%)]]</f>
        <v>0</v>
      </c>
      <c r="R41" s="321">
        <f>+Sklop6[[#This Row],[cena/enota brez DDV v EUR]]+Sklop6[[#This Row],[Davek (EUR)]]</f>
        <v>0</v>
      </c>
      <c r="S41" s="321">
        <f>+Sklop6[[#This Row],[cena/enota brez DDV v EUR]]*Sklop6[[#This Row],[Okvirna količina]]</f>
        <v>0</v>
      </c>
      <c r="T41" s="251">
        <f>+Sklop6[[#This Row],[Končna cena/enoto mere (EUR) z DDV]]*Sklop6[[#This Row],[Okvirna količina]]</f>
        <v>0</v>
      </c>
      <c r="U41" s="252"/>
    </row>
    <row r="42" spans="1:21" s="55" customFormat="1" ht="12">
      <c r="A42" s="79" t="s">
        <v>28</v>
      </c>
      <c r="B42" s="355" t="s">
        <v>305</v>
      </c>
      <c r="C42" s="314">
        <v>100</v>
      </c>
      <c r="D42" s="259" t="s">
        <v>111</v>
      </c>
      <c r="E42" s="315"/>
      <c r="F42" s="359">
        <v>600</v>
      </c>
      <c r="G42" s="356" t="s">
        <v>198</v>
      </c>
      <c r="H4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2" s="317" t="str">
        <f>IF(Sklop6[[#This Row],[ZAHTEVANA SHEMA KAKOVOSTI]]&lt;&gt;"",Sklop6[[#This Row],[Preračunana masa/volumen/kos na enoto kg]],"")</f>
        <v/>
      </c>
      <c r="J42" s="318"/>
      <c r="K42" s="319"/>
      <c r="L42" s="319"/>
      <c r="M42" s="320"/>
      <c r="N42" s="321"/>
      <c r="O42" s="321"/>
      <c r="P42" s="322"/>
      <c r="Q42" s="321">
        <f>+Sklop6[[#This Row],[cena/enota brez DDV v EUR]]*Sklop6[[#This Row],[Stopnja DDV (%)]]</f>
        <v>0</v>
      </c>
      <c r="R42" s="321">
        <f>+Sklop6[[#This Row],[cena/enota brez DDV v EUR]]+Sklop6[[#This Row],[Davek (EUR)]]</f>
        <v>0</v>
      </c>
      <c r="S42" s="321">
        <f>+Sklop6[[#This Row],[cena/enota brez DDV v EUR]]*Sklop6[[#This Row],[Okvirna količina]]</f>
        <v>0</v>
      </c>
      <c r="T42" s="251">
        <f>+Sklop6[[#This Row],[Končna cena/enoto mere (EUR) z DDV]]*Sklop6[[#This Row],[Okvirna količina]]</f>
        <v>0</v>
      </c>
      <c r="U42" s="252"/>
    </row>
    <row r="43" spans="1:21" s="55" customFormat="1" ht="12">
      <c r="A43" s="79" t="s">
        <v>29</v>
      </c>
      <c r="B43" s="355" t="s">
        <v>306</v>
      </c>
      <c r="C43" s="314">
        <v>110</v>
      </c>
      <c r="D43" s="259" t="s">
        <v>111</v>
      </c>
      <c r="E43" s="315"/>
      <c r="F43" s="359">
        <v>600</v>
      </c>
      <c r="G43" s="356" t="s">
        <v>198</v>
      </c>
      <c r="H4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43" s="317" t="str">
        <f>IF(Sklop6[[#This Row],[ZAHTEVANA SHEMA KAKOVOSTI]]&lt;&gt;"",Sklop6[[#This Row],[Preračunana masa/volumen/kos na enoto kg]],"")</f>
        <v/>
      </c>
      <c r="J43" s="318"/>
      <c r="K43" s="319"/>
      <c r="L43" s="319"/>
      <c r="M43" s="320"/>
      <c r="N43" s="321"/>
      <c r="O43" s="321"/>
      <c r="P43" s="322"/>
      <c r="Q43" s="321">
        <f>+Sklop6[[#This Row],[cena/enota brez DDV v EUR]]*Sklop6[[#This Row],[Stopnja DDV (%)]]</f>
        <v>0</v>
      </c>
      <c r="R43" s="321">
        <f>+Sklop6[[#This Row],[cena/enota brez DDV v EUR]]+Sklop6[[#This Row],[Davek (EUR)]]</f>
        <v>0</v>
      </c>
      <c r="S43" s="321">
        <f>+Sklop6[[#This Row],[cena/enota brez DDV v EUR]]*Sklop6[[#This Row],[Okvirna količina]]</f>
        <v>0</v>
      </c>
      <c r="T43" s="251">
        <f>+Sklop6[[#This Row],[Končna cena/enoto mere (EUR) z DDV]]*Sklop6[[#This Row],[Okvirna količina]]</f>
        <v>0</v>
      </c>
      <c r="U43" s="252"/>
    </row>
    <row r="44" spans="1:21" s="55" customFormat="1" ht="12">
      <c r="A44" s="79" t="s">
        <v>30</v>
      </c>
      <c r="B44" s="355" t="s">
        <v>867</v>
      </c>
      <c r="C44" s="314">
        <v>140</v>
      </c>
      <c r="D44" s="259" t="s">
        <v>111</v>
      </c>
      <c r="E44" s="315"/>
      <c r="F44" s="359">
        <v>1000</v>
      </c>
      <c r="G44" s="356" t="s">
        <v>198</v>
      </c>
      <c r="H4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4" s="317" t="str">
        <f>IF(Sklop6[[#This Row],[ZAHTEVANA SHEMA KAKOVOSTI]]&lt;&gt;"",Sklop6[[#This Row],[Preračunana masa/volumen/kos na enoto kg]],"")</f>
        <v/>
      </c>
      <c r="J44" s="318"/>
      <c r="K44" s="319"/>
      <c r="L44" s="319"/>
      <c r="M44" s="320"/>
      <c r="N44" s="321"/>
      <c r="O44" s="321"/>
      <c r="P44" s="322"/>
      <c r="Q44" s="321">
        <f>+Sklop6[[#This Row],[cena/enota brez DDV v EUR]]*Sklop6[[#This Row],[Stopnja DDV (%)]]</f>
        <v>0</v>
      </c>
      <c r="R44" s="321">
        <f>+Sklop6[[#This Row],[cena/enota brez DDV v EUR]]+Sklop6[[#This Row],[Davek (EUR)]]</f>
        <v>0</v>
      </c>
      <c r="S44" s="321">
        <f>+Sklop6[[#This Row],[cena/enota brez DDV v EUR]]*Sklop6[[#This Row],[Okvirna količina]]</f>
        <v>0</v>
      </c>
      <c r="T44" s="251">
        <f>+Sklop6[[#This Row],[Končna cena/enoto mere (EUR) z DDV]]*Sklop6[[#This Row],[Okvirna količina]]</f>
        <v>0</v>
      </c>
      <c r="U44" s="252"/>
    </row>
    <row r="45" spans="1:21" s="55" customFormat="1" ht="12">
      <c r="A45" s="79" t="s">
        <v>31</v>
      </c>
      <c r="B45" s="355" t="s">
        <v>868</v>
      </c>
      <c r="C45" s="314">
        <v>140</v>
      </c>
      <c r="D45" s="259" t="s">
        <v>111</v>
      </c>
      <c r="E45" s="315"/>
      <c r="F45" s="359">
        <v>1000</v>
      </c>
      <c r="G45" s="356" t="s">
        <v>198</v>
      </c>
      <c r="H4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5" s="317" t="str">
        <f>IF(Sklop6[[#This Row],[ZAHTEVANA SHEMA KAKOVOSTI]]&lt;&gt;"",Sklop6[[#This Row],[Preračunana masa/volumen/kos na enoto kg]],"")</f>
        <v/>
      </c>
      <c r="J45" s="318"/>
      <c r="K45" s="319"/>
      <c r="L45" s="319"/>
      <c r="M45" s="320"/>
      <c r="N45" s="321"/>
      <c r="O45" s="321"/>
      <c r="P45" s="322"/>
      <c r="Q45" s="321">
        <f>+Sklop6[[#This Row],[cena/enota brez DDV v EUR]]*Sklop6[[#This Row],[Stopnja DDV (%)]]</f>
        <v>0</v>
      </c>
      <c r="R45" s="321">
        <f>+Sklop6[[#This Row],[cena/enota brez DDV v EUR]]+Sklop6[[#This Row],[Davek (EUR)]]</f>
        <v>0</v>
      </c>
      <c r="S45" s="321">
        <f>+Sklop6[[#This Row],[cena/enota brez DDV v EUR]]*Sklop6[[#This Row],[Okvirna količina]]</f>
        <v>0</v>
      </c>
      <c r="T45" s="251">
        <f>+Sklop6[[#This Row],[Končna cena/enoto mere (EUR) z DDV]]*Sklop6[[#This Row],[Okvirna količina]]</f>
        <v>0</v>
      </c>
      <c r="U45" s="252"/>
    </row>
    <row r="46" spans="1:21" s="55" customFormat="1" ht="12">
      <c r="A46" s="79" t="s">
        <v>32</v>
      </c>
      <c r="B46" s="355" t="s">
        <v>307</v>
      </c>
      <c r="C46" s="314">
        <v>1</v>
      </c>
      <c r="D46" s="259" t="s">
        <v>0</v>
      </c>
      <c r="E46" s="315"/>
      <c r="F46" s="359">
        <v>10</v>
      </c>
      <c r="G46" s="356" t="s">
        <v>0</v>
      </c>
      <c r="H4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317" t="str">
        <f>IF(Sklop6[[#This Row],[ZAHTEVANA SHEMA KAKOVOSTI]]&lt;&gt;"",Sklop6[[#This Row],[Preračunana masa/volumen/kos na enoto kg]],"")</f>
        <v/>
      </c>
      <c r="J46" s="318"/>
      <c r="K46" s="319"/>
      <c r="L46" s="319"/>
      <c r="M46" s="320"/>
      <c r="N46" s="321"/>
      <c r="O46" s="321"/>
      <c r="P46" s="322"/>
      <c r="Q46" s="321">
        <f>+Sklop6[[#This Row],[cena/enota brez DDV v EUR]]*Sklop6[[#This Row],[Stopnja DDV (%)]]</f>
        <v>0</v>
      </c>
      <c r="R46" s="321">
        <f>+Sklop6[[#This Row],[cena/enota brez DDV v EUR]]+Sklop6[[#This Row],[Davek (EUR)]]</f>
        <v>0</v>
      </c>
      <c r="S46" s="321">
        <f>+Sklop6[[#This Row],[cena/enota brez DDV v EUR]]*Sklop6[[#This Row],[Okvirna količina]]</f>
        <v>0</v>
      </c>
      <c r="T46" s="251">
        <f>+Sklop6[[#This Row],[Končna cena/enoto mere (EUR) z DDV]]*Sklop6[[#This Row],[Okvirna količina]]</f>
        <v>0</v>
      </c>
      <c r="U46" s="252"/>
    </row>
    <row r="47" spans="1:21" s="55" customFormat="1" ht="12">
      <c r="A47" s="79" t="s">
        <v>33</v>
      </c>
      <c r="B47" s="355" t="s">
        <v>308</v>
      </c>
      <c r="C47" s="314">
        <v>1</v>
      </c>
      <c r="D47" s="259" t="s">
        <v>0</v>
      </c>
      <c r="E47" s="315"/>
      <c r="F47" s="359">
        <v>10</v>
      </c>
      <c r="G47" s="356" t="s">
        <v>0</v>
      </c>
      <c r="H4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7" s="317" t="str">
        <f>IF(Sklop6[[#This Row],[ZAHTEVANA SHEMA KAKOVOSTI]]&lt;&gt;"",Sklop6[[#This Row],[Preračunana masa/volumen/kos na enoto kg]],"")</f>
        <v/>
      </c>
      <c r="J47" s="318"/>
      <c r="K47" s="319"/>
      <c r="L47" s="319"/>
      <c r="M47" s="320"/>
      <c r="N47" s="321"/>
      <c r="O47" s="321"/>
      <c r="P47" s="322"/>
      <c r="Q47" s="321">
        <f>+Sklop6[[#This Row],[cena/enota brez DDV v EUR]]*Sklop6[[#This Row],[Stopnja DDV (%)]]</f>
        <v>0</v>
      </c>
      <c r="R47" s="321">
        <f>+Sklop6[[#This Row],[cena/enota brez DDV v EUR]]+Sklop6[[#This Row],[Davek (EUR)]]</f>
        <v>0</v>
      </c>
      <c r="S47" s="321">
        <f>+Sklop6[[#This Row],[cena/enota brez DDV v EUR]]*Sklop6[[#This Row],[Okvirna količina]]</f>
        <v>0</v>
      </c>
      <c r="T47" s="251">
        <f>+Sklop6[[#This Row],[Končna cena/enoto mere (EUR) z DDV]]*Sklop6[[#This Row],[Okvirna količina]]</f>
        <v>0</v>
      </c>
      <c r="U47" s="252"/>
    </row>
    <row r="48" spans="1:21" s="55" customFormat="1" ht="12">
      <c r="A48" s="79" t="s">
        <v>34</v>
      </c>
      <c r="B48" s="355" t="s">
        <v>309</v>
      </c>
      <c r="C48" s="314">
        <v>1</v>
      </c>
      <c r="D48" s="259" t="s">
        <v>0</v>
      </c>
      <c r="E48" s="315"/>
      <c r="F48" s="359">
        <v>10</v>
      </c>
      <c r="G48" s="356" t="s">
        <v>0</v>
      </c>
      <c r="H4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8" s="317" t="str">
        <f>IF(Sklop6[[#This Row],[ZAHTEVANA SHEMA KAKOVOSTI]]&lt;&gt;"",Sklop6[[#This Row],[Preračunana masa/volumen/kos na enoto kg]],"")</f>
        <v/>
      </c>
      <c r="J48" s="318"/>
      <c r="K48" s="319"/>
      <c r="L48" s="319"/>
      <c r="M48" s="320"/>
      <c r="N48" s="321"/>
      <c r="O48" s="321"/>
      <c r="P48" s="322"/>
      <c r="Q48" s="321">
        <f>+Sklop6[[#This Row],[cena/enota brez DDV v EUR]]*Sklop6[[#This Row],[Stopnja DDV (%)]]</f>
        <v>0</v>
      </c>
      <c r="R48" s="321">
        <f>+Sklop6[[#This Row],[cena/enota brez DDV v EUR]]+Sklop6[[#This Row],[Davek (EUR)]]</f>
        <v>0</v>
      </c>
      <c r="S48" s="321">
        <f>+Sklop6[[#This Row],[cena/enota brez DDV v EUR]]*Sklop6[[#This Row],[Okvirna količina]]</f>
        <v>0</v>
      </c>
      <c r="T48" s="251">
        <f>+Sklop6[[#This Row],[Končna cena/enoto mere (EUR) z DDV]]*Sklop6[[#This Row],[Okvirna količina]]</f>
        <v>0</v>
      </c>
      <c r="U48" s="252"/>
    </row>
    <row r="49" spans="1:21" s="55" customFormat="1" ht="24">
      <c r="A49" s="79" t="s">
        <v>35</v>
      </c>
      <c r="B49" s="355" t="s">
        <v>869</v>
      </c>
      <c r="C49" s="314">
        <v>80</v>
      </c>
      <c r="D49" s="259" t="s">
        <v>111</v>
      </c>
      <c r="E49" s="315"/>
      <c r="F49" s="359">
        <v>100</v>
      </c>
      <c r="G49" s="356" t="s">
        <v>198</v>
      </c>
      <c r="H4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49" s="317" t="str">
        <f>IF(Sklop6[[#This Row],[ZAHTEVANA SHEMA KAKOVOSTI]]&lt;&gt;"",Sklop6[[#This Row],[Preračunana masa/volumen/kos na enoto kg]],"")</f>
        <v/>
      </c>
      <c r="J49" s="318"/>
      <c r="K49" s="319"/>
      <c r="L49" s="319"/>
      <c r="M49" s="320"/>
      <c r="N49" s="321"/>
      <c r="O49" s="321"/>
      <c r="P49" s="322"/>
      <c r="Q49" s="321">
        <f>+Sklop6[[#This Row],[cena/enota brez DDV v EUR]]*Sklop6[[#This Row],[Stopnja DDV (%)]]</f>
        <v>0</v>
      </c>
      <c r="R49" s="321">
        <f>+Sklop6[[#This Row],[cena/enota brez DDV v EUR]]+Sklop6[[#This Row],[Davek (EUR)]]</f>
        <v>0</v>
      </c>
      <c r="S49" s="321">
        <f>+Sklop6[[#This Row],[cena/enota brez DDV v EUR]]*Sklop6[[#This Row],[Okvirna količina]]</f>
        <v>0</v>
      </c>
      <c r="T49" s="251">
        <f>+Sklop6[[#This Row],[Končna cena/enoto mere (EUR) z DDV]]*Sklop6[[#This Row],[Okvirna količina]]</f>
        <v>0</v>
      </c>
      <c r="U49" s="252"/>
    </row>
    <row r="50" spans="1:21" s="55" customFormat="1" ht="12">
      <c r="A50" s="79" t="s">
        <v>36</v>
      </c>
      <c r="B50" s="355" t="s">
        <v>310</v>
      </c>
      <c r="C50" s="314">
        <v>70</v>
      </c>
      <c r="D50" s="259" t="s">
        <v>111</v>
      </c>
      <c r="E50" s="315"/>
      <c r="F50" s="359">
        <v>1200</v>
      </c>
      <c r="G50" s="356" t="s">
        <v>198</v>
      </c>
      <c r="H5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84.000000000000014</v>
      </c>
      <c r="I50" s="317" t="str">
        <f>IF(Sklop6[[#This Row],[ZAHTEVANA SHEMA KAKOVOSTI]]&lt;&gt;"",Sklop6[[#This Row],[Preračunana masa/volumen/kos na enoto kg]],"")</f>
        <v/>
      </c>
      <c r="J50" s="318"/>
      <c r="K50" s="319"/>
      <c r="L50" s="319"/>
      <c r="M50" s="320"/>
      <c r="N50" s="321"/>
      <c r="O50" s="321"/>
      <c r="P50" s="322"/>
      <c r="Q50" s="321">
        <f>+Sklop6[[#This Row],[cena/enota brez DDV v EUR]]*Sklop6[[#This Row],[Stopnja DDV (%)]]</f>
        <v>0</v>
      </c>
      <c r="R50" s="321">
        <f>+Sklop6[[#This Row],[cena/enota brez DDV v EUR]]+Sklop6[[#This Row],[Davek (EUR)]]</f>
        <v>0</v>
      </c>
      <c r="S50" s="321">
        <f>+Sklop6[[#This Row],[cena/enota brez DDV v EUR]]*Sklop6[[#This Row],[Okvirna količina]]</f>
        <v>0</v>
      </c>
      <c r="T50" s="251">
        <f>+Sklop6[[#This Row],[Končna cena/enoto mere (EUR) z DDV]]*Sklop6[[#This Row],[Okvirna količina]]</f>
        <v>0</v>
      </c>
      <c r="U50" s="252"/>
    </row>
    <row r="51" spans="1:21" s="55" customFormat="1" ht="24">
      <c r="A51" s="79" t="s">
        <v>37</v>
      </c>
      <c r="B51" s="355" t="s">
        <v>311</v>
      </c>
      <c r="C51" s="314">
        <v>90</v>
      </c>
      <c r="D51" s="259" t="s">
        <v>111</v>
      </c>
      <c r="E51" s="315"/>
      <c r="F51" s="359">
        <v>4500</v>
      </c>
      <c r="G51" s="356" t="s">
        <v>198</v>
      </c>
      <c r="H5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405</v>
      </c>
      <c r="I51" s="317" t="str">
        <f>IF(Sklop6[[#This Row],[ZAHTEVANA SHEMA KAKOVOSTI]]&lt;&gt;"",Sklop6[[#This Row],[Preračunana masa/volumen/kos na enoto kg]],"")</f>
        <v/>
      </c>
      <c r="J51" s="318"/>
      <c r="K51" s="319"/>
      <c r="L51" s="319"/>
      <c r="M51" s="320"/>
      <c r="N51" s="321"/>
      <c r="O51" s="321"/>
      <c r="P51" s="322"/>
      <c r="Q51" s="321">
        <f>+Sklop6[[#This Row],[cena/enota brez DDV v EUR]]*Sklop6[[#This Row],[Stopnja DDV (%)]]</f>
        <v>0</v>
      </c>
      <c r="R51" s="321">
        <f>+Sklop6[[#This Row],[cena/enota brez DDV v EUR]]+Sklop6[[#This Row],[Davek (EUR)]]</f>
        <v>0</v>
      </c>
      <c r="S51" s="321">
        <f>+Sklop6[[#This Row],[cena/enota brez DDV v EUR]]*Sklop6[[#This Row],[Okvirna količina]]</f>
        <v>0</v>
      </c>
      <c r="T51" s="251">
        <f>+Sklop6[[#This Row],[Končna cena/enoto mere (EUR) z DDV]]*Sklop6[[#This Row],[Okvirna količina]]</f>
        <v>0</v>
      </c>
      <c r="U51" s="252"/>
    </row>
    <row r="52" spans="1:21" s="55" customFormat="1" ht="12">
      <c r="A52" s="79" t="s">
        <v>38</v>
      </c>
      <c r="B52" s="355" t="s">
        <v>870</v>
      </c>
      <c r="C52" s="314">
        <v>70</v>
      </c>
      <c r="D52" s="259" t="s">
        <v>111</v>
      </c>
      <c r="E52" s="315"/>
      <c r="F52" s="359">
        <v>1700</v>
      </c>
      <c r="G52" s="356" t="s">
        <v>198</v>
      </c>
      <c r="H5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119.00000000000001</v>
      </c>
      <c r="I52" s="317" t="str">
        <f>IF(Sklop6[[#This Row],[ZAHTEVANA SHEMA KAKOVOSTI]]&lt;&gt;"",Sklop6[[#This Row],[Preračunana masa/volumen/kos na enoto kg]],"")</f>
        <v/>
      </c>
      <c r="J52" s="318"/>
      <c r="K52" s="319"/>
      <c r="L52" s="319"/>
      <c r="M52" s="320"/>
      <c r="N52" s="321"/>
      <c r="O52" s="321"/>
      <c r="P52" s="322"/>
      <c r="Q52" s="321">
        <f>+Sklop6[[#This Row],[cena/enota brez DDV v EUR]]*Sklop6[[#This Row],[Stopnja DDV (%)]]</f>
        <v>0</v>
      </c>
      <c r="R52" s="321">
        <f>+Sklop6[[#This Row],[cena/enota brez DDV v EUR]]+Sklop6[[#This Row],[Davek (EUR)]]</f>
        <v>0</v>
      </c>
      <c r="S52" s="321">
        <f>+Sklop6[[#This Row],[cena/enota brez DDV v EUR]]*Sklop6[[#This Row],[Okvirna količina]]</f>
        <v>0</v>
      </c>
      <c r="T52" s="251">
        <f>+Sklop6[[#This Row],[Končna cena/enoto mere (EUR) z DDV]]*Sklop6[[#This Row],[Okvirna količina]]</f>
        <v>0</v>
      </c>
      <c r="U52" s="252"/>
    </row>
    <row r="53" spans="1:21" s="55" customFormat="1" ht="12">
      <c r="A53" s="79" t="s">
        <v>39</v>
      </c>
      <c r="B53" s="355" t="s">
        <v>312</v>
      </c>
      <c r="C53" s="314">
        <v>90</v>
      </c>
      <c r="D53" s="259" t="s">
        <v>111</v>
      </c>
      <c r="E53" s="315"/>
      <c r="F53" s="359">
        <v>2000</v>
      </c>
      <c r="G53" s="356" t="s">
        <v>198</v>
      </c>
      <c r="H5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53" s="317" t="str">
        <f>IF(Sklop6[[#This Row],[ZAHTEVANA SHEMA KAKOVOSTI]]&lt;&gt;"",Sklop6[[#This Row],[Preračunana masa/volumen/kos na enoto kg]],"")</f>
        <v/>
      </c>
      <c r="J53" s="318"/>
      <c r="K53" s="319"/>
      <c r="L53" s="319"/>
      <c r="M53" s="320"/>
      <c r="N53" s="321"/>
      <c r="O53" s="321"/>
      <c r="P53" s="322"/>
      <c r="Q53" s="321">
        <f>+Sklop6[[#This Row],[cena/enota brez DDV v EUR]]*Sklop6[[#This Row],[Stopnja DDV (%)]]</f>
        <v>0</v>
      </c>
      <c r="R53" s="321">
        <f>+Sklop6[[#This Row],[cena/enota brez DDV v EUR]]+Sklop6[[#This Row],[Davek (EUR)]]</f>
        <v>0</v>
      </c>
      <c r="S53" s="321">
        <f>+Sklop6[[#This Row],[cena/enota brez DDV v EUR]]*Sklop6[[#This Row],[Okvirna količina]]</f>
        <v>0</v>
      </c>
      <c r="T53" s="251">
        <f>+Sklop6[[#This Row],[Končna cena/enoto mere (EUR) z DDV]]*Sklop6[[#This Row],[Okvirna količina]]</f>
        <v>0</v>
      </c>
      <c r="U53" s="252"/>
    </row>
    <row r="54" spans="1:21" s="55" customFormat="1" ht="12">
      <c r="A54" s="79" t="s">
        <v>40</v>
      </c>
      <c r="B54" s="355" t="s">
        <v>871</v>
      </c>
      <c r="C54" s="314">
        <v>1</v>
      </c>
      <c r="D54" s="259" t="s">
        <v>0</v>
      </c>
      <c r="E54" s="315"/>
      <c r="F54" s="359">
        <v>100</v>
      </c>
      <c r="G54" s="356" t="s">
        <v>0</v>
      </c>
      <c r="H5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4" s="317" t="str">
        <f>IF(Sklop6[[#This Row],[ZAHTEVANA SHEMA KAKOVOSTI]]&lt;&gt;"",Sklop6[[#This Row],[Preračunana masa/volumen/kos na enoto kg]],"")</f>
        <v/>
      </c>
      <c r="J54" s="318"/>
      <c r="K54" s="319"/>
      <c r="L54" s="319"/>
      <c r="M54" s="320"/>
      <c r="N54" s="321"/>
      <c r="O54" s="321"/>
      <c r="P54" s="322"/>
      <c r="Q54" s="321">
        <f>+Sklop6[[#This Row],[cena/enota brez DDV v EUR]]*Sklop6[[#This Row],[Stopnja DDV (%)]]</f>
        <v>0</v>
      </c>
      <c r="R54" s="321">
        <f>+Sklop6[[#This Row],[cena/enota brez DDV v EUR]]+Sklop6[[#This Row],[Davek (EUR)]]</f>
        <v>0</v>
      </c>
      <c r="S54" s="321">
        <f>+Sklop6[[#This Row],[cena/enota brez DDV v EUR]]*Sklop6[[#This Row],[Okvirna količina]]</f>
        <v>0</v>
      </c>
      <c r="T54" s="251">
        <f>+Sklop6[[#This Row],[Končna cena/enoto mere (EUR) z DDV]]*Sklop6[[#This Row],[Okvirna količina]]</f>
        <v>0</v>
      </c>
      <c r="U54" s="252"/>
    </row>
    <row r="55" spans="1:21" s="55" customFormat="1" ht="24">
      <c r="A55" s="79" t="s">
        <v>41</v>
      </c>
      <c r="B55" s="355" t="s">
        <v>872</v>
      </c>
      <c r="C55" s="314">
        <v>1</v>
      </c>
      <c r="D55" s="259" t="s">
        <v>0</v>
      </c>
      <c r="E55" s="315"/>
      <c r="F55" s="359">
        <v>100</v>
      </c>
      <c r="G55" s="356" t="s">
        <v>0</v>
      </c>
      <c r="H5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5" s="317" t="str">
        <f>IF(Sklop6[[#This Row],[ZAHTEVANA SHEMA KAKOVOSTI]]&lt;&gt;"",Sklop6[[#This Row],[Preračunana masa/volumen/kos na enoto kg]],"")</f>
        <v/>
      </c>
      <c r="J55" s="318"/>
      <c r="K55" s="319"/>
      <c r="L55" s="319"/>
      <c r="M55" s="320"/>
      <c r="N55" s="321"/>
      <c r="O55" s="321"/>
      <c r="P55" s="322"/>
      <c r="Q55" s="321">
        <f>+Sklop6[[#This Row],[cena/enota brez DDV v EUR]]*Sklop6[[#This Row],[Stopnja DDV (%)]]</f>
        <v>0</v>
      </c>
      <c r="R55" s="321">
        <f>+Sklop6[[#This Row],[cena/enota brez DDV v EUR]]+Sklop6[[#This Row],[Davek (EUR)]]</f>
        <v>0</v>
      </c>
      <c r="S55" s="321">
        <f>+Sklop6[[#This Row],[cena/enota brez DDV v EUR]]*Sklop6[[#This Row],[Okvirna količina]]</f>
        <v>0</v>
      </c>
      <c r="T55" s="251">
        <f>+Sklop6[[#This Row],[Končna cena/enoto mere (EUR) z DDV]]*Sklop6[[#This Row],[Okvirna količina]]</f>
        <v>0</v>
      </c>
      <c r="U55" s="252"/>
    </row>
    <row r="56" spans="1:21" s="55" customFormat="1" ht="12">
      <c r="A56" s="79" t="s">
        <v>42</v>
      </c>
      <c r="B56" s="355" t="s">
        <v>873</v>
      </c>
      <c r="C56" s="314">
        <v>1</v>
      </c>
      <c r="D56" s="259" t="s">
        <v>0</v>
      </c>
      <c r="E56" s="315"/>
      <c r="F56" s="359">
        <v>30</v>
      </c>
      <c r="G56" s="356" t="s">
        <v>0</v>
      </c>
      <c r="H5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6" s="317" t="str">
        <f>IF(Sklop6[[#This Row],[ZAHTEVANA SHEMA KAKOVOSTI]]&lt;&gt;"",Sklop6[[#This Row],[Preračunana masa/volumen/kos na enoto kg]],"")</f>
        <v/>
      </c>
      <c r="J56" s="318"/>
      <c r="K56" s="319"/>
      <c r="L56" s="319"/>
      <c r="M56" s="320"/>
      <c r="N56" s="321"/>
      <c r="O56" s="321"/>
      <c r="P56" s="322"/>
      <c r="Q56" s="321">
        <f>+Sklop6[[#This Row],[cena/enota brez DDV v EUR]]*Sklop6[[#This Row],[Stopnja DDV (%)]]</f>
        <v>0</v>
      </c>
      <c r="R56" s="321">
        <f>+Sklop6[[#This Row],[cena/enota brez DDV v EUR]]+Sklop6[[#This Row],[Davek (EUR)]]</f>
        <v>0</v>
      </c>
      <c r="S56" s="321">
        <f>+Sklop6[[#This Row],[cena/enota brez DDV v EUR]]*Sklop6[[#This Row],[Okvirna količina]]</f>
        <v>0</v>
      </c>
      <c r="T56" s="251">
        <f>+Sklop6[[#This Row],[Končna cena/enoto mere (EUR) z DDV]]*Sklop6[[#This Row],[Okvirna količina]]</f>
        <v>0</v>
      </c>
      <c r="U56" s="252"/>
    </row>
    <row r="57" spans="1:21" s="55" customFormat="1" ht="12">
      <c r="A57" s="79" t="s">
        <v>43</v>
      </c>
      <c r="B57" s="355" t="s">
        <v>874</v>
      </c>
      <c r="C57" s="314">
        <v>1</v>
      </c>
      <c r="D57" s="259" t="s">
        <v>0</v>
      </c>
      <c r="E57" s="315"/>
      <c r="F57" s="359">
        <v>30</v>
      </c>
      <c r="G57" s="356" t="s">
        <v>0</v>
      </c>
      <c r="H5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7" s="317" t="str">
        <f>IF(Sklop6[[#This Row],[ZAHTEVANA SHEMA KAKOVOSTI]]&lt;&gt;"",Sklop6[[#This Row],[Preračunana masa/volumen/kos na enoto kg]],"")</f>
        <v/>
      </c>
      <c r="J57" s="318"/>
      <c r="K57" s="319"/>
      <c r="L57" s="319"/>
      <c r="M57" s="320"/>
      <c r="N57" s="321"/>
      <c r="O57" s="321"/>
      <c r="P57" s="322"/>
      <c r="Q57" s="321">
        <f>+Sklop6[[#This Row],[cena/enota brez DDV v EUR]]*Sklop6[[#This Row],[Stopnja DDV (%)]]</f>
        <v>0</v>
      </c>
      <c r="R57" s="321">
        <f>+Sklop6[[#This Row],[cena/enota brez DDV v EUR]]+Sklop6[[#This Row],[Davek (EUR)]]</f>
        <v>0</v>
      </c>
      <c r="S57" s="321">
        <f>+Sklop6[[#This Row],[cena/enota brez DDV v EUR]]*Sklop6[[#This Row],[Okvirna količina]]</f>
        <v>0</v>
      </c>
      <c r="T57" s="251">
        <f>+Sklop6[[#This Row],[Končna cena/enoto mere (EUR) z DDV]]*Sklop6[[#This Row],[Okvirna količina]]</f>
        <v>0</v>
      </c>
      <c r="U57" s="252"/>
    </row>
    <row r="58" spans="1:21" s="55" customFormat="1" ht="12">
      <c r="A58" s="79" t="s">
        <v>48</v>
      </c>
      <c r="B58" s="264" t="s">
        <v>288</v>
      </c>
      <c r="C58" s="237">
        <v>80</v>
      </c>
      <c r="D58" s="259" t="s">
        <v>111</v>
      </c>
      <c r="E58" s="236"/>
      <c r="F58" s="245">
        <v>800</v>
      </c>
      <c r="G58" s="243" t="s">
        <v>198</v>
      </c>
      <c r="H5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58" s="195" t="str">
        <f>IF(Sklop6[[#This Row],[ZAHTEVANA SHEMA KAKOVOSTI]]&lt;&gt;"",Sklop6[[#This Row],[Preračunana masa/volumen/kos na enoto kg]],"")</f>
        <v/>
      </c>
      <c r="J58" s="196"/>
      <c r="K58" s="197"/>
      <c r="L58" s="197"/>
      <c r="M58" s="247"/>
      <c r="N58" s="250"/>
      <c r="O58" s="250"/>
      <c r="P58" s="249"/>
      <c r="Q58" s="250">
        <f>+Sklop6[[#This Row],[cena/enota brez DDV v EUR]]*Sklop6[[#This Row],[Stopnja DDV (%)]]</f>
        <v>0</v>
      </c>
      <c r="R58" s="250">
        <f>+Sklop6[[#This Row],[cena/enota brez DDV v EUR]]+Sklop6[[#This Row],[Davek (EUR)]]</f>
        <v>0</v>
      </c>
      <c r="S58" s="250">
        <f>+Sklop6[[#This Row],[cena/enota brez DDV v EUR]]*Sklop6[[#This Row],[Okvirna količina]]</f>
        <v>0</v>
      </c>
      <c r="T58" s="251">
        <f>+Sklop6[[#This Row],[Končna cena/enoto mere (EUR) z DDV]]*Sklop6[[#This Row],[Okvirna količina]]</f>
        <v>0</v>
      </c>
      <c r="U58" s="252"/>
    </row>
    <row r="59" spans="1:21" s="55" customFormat="1" ht="12">
      <c r="A59" s="79" t="s">
        <v>44</v>
      </c>
      <c r="B59" s="264" t="s">
        <v>875</v>
      </c>
      <c r="C59" s="237">
        <v>80</v>
      </c>
      <c r="D59" s="259" t="s">
        <v>111</v>
      </c>
      <c r="E59" s="236"/>
      <c r="F59" s="245">
        <v>800</v>
      </c>
      <c r="G59" s="243" t="s">
        <v>198</v>
      </c>
      <c r="H5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59" s="195" t="str">
        <f>IF(Sklop6[[#This Row],[ZAHTEVANA SHEMA KAKOVOSTI]]&lt;&gt;"",Sklop6[[#This Row],[Preračunana masa/volumen/kos na enoto kg]],"")</f>
        <v/>
      </c>
      <c r="J59" s="196"/>
      <c r="K59" s="197"/>
      <c r="L59" s="197"/>
      <c r="M59" s="247"/>
      <c r="N59" s="250"/>
      <c r="O59" s="250"/>
      <c r="P59" s="249"/>
      <c r="Q59" s="250">
        <f>+Sklop6[[#This Row],[cena/enota brez DDV v EUR]]*Sklop6[[#This Row],[Stopnja DDV (%)]]</f>
        <v>0</v>
      </c>
      <c r="R59" s="250">
        <f>+Sklop6[[#This Row],[cena/enota brez DDV v EUR]]+Sklop6[[#This Row],[Davek (EUR)]]</f>
        <v>0</v>
      </c>
      <c r="S59" s="250">
        <f>+Sklop6[[#This Row],[cena/enota brez DDV v EUR]]*Sklop6[[#This Row],[Okvirna količina]]</f>
        <v>0</v>
      </c>
      <c r="T59" s="251">
        <f>+Sklop6[[#This Row],[Končna cena/enoto mere (EUR) z DDV]]*Sklop6[[#This Row],[Okvirna količina]]</f>
        <v>0</v>
      </c>
      <c r="U59" s="252"/>
    </row>
    <row r="60" spans="1:21" s="55" customFormat="1" ht="12">
      <c r="A60" s="79" t="s">
        <v>45</v>
      </c>
      <c r="B60" s="264" t="s">
        <v>876</v>
      </c>
      <c r="C60" s="237">
        <v>80</v>
      </c>
      <c r="D60" s="259" t="s">
        <v>111</v>
      </c>
      <c r="E60" s="236"/>
      <c r="F60" s="245">
        <v>1000</v>
      </c>
      <c r="G60" s="243" t="s">
        <v>198</v>
      </c>
      <c r="H60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60" s="195" t="str">
        <f>IF(Sklop6[[#This Row],[ZAHTEVANA SHEMA KAKOVOSTI]]&lt;&gt;"",Sklop6[[#This Row],[Preračunana masa/volumen/kos na enoto kg]],"")</f>
        <v/>
      </c>
      <c r="J60" s="196"/>
      <c r="K60" s="197"/>
      <c r="L60" s="197"/>
      <c r="M60" s="247"/>
      <c r="N60" s="250"/>
      <c r="O60" s="250"/>
      <c r="P60" s="249"/>
      <c r="Q60" s="250">
        <f>+Sklop6[[#This Row],[cena/enota brez DDV v EUR]]*Sklop6[[#This Row],[Stopnja DDV (%)]]</f>
        <v>0</v>
      </c>
      <c r="R60" s="250">
        <f>+Sklop6[[#This Row],[cena/enota brez DDV v EUR]]+Sklop6[[#This Row],[Davek (EUR)]]</f>
        <v>0</v>
      </c>
      <c r="S60" s="250">
        <f>+Sklop6[[#This Row],[cena/enota brez DDV v EUR]]*Sklop6[[#This Row],[Okvirna količina]]</f>
        <v>0</v>
      </c>
      <c r="T60" s="251">
        <f>+Sklop6[[#This Row],[Končna cena/enoto mere (EUR) z DDV]]*Sklop6[[#This Row],[Okvirna količina]]</f>
        <v>0</v>
      </c>
      <c r="U60" s="252"/>
    </row>
    <row r="61" spans="1:21" s="55" customFormat="1" ht="12">
      <c r="A61" s="79" t="s">
        <v>49</v>
      </c>
      <c r="B61" s="264" t="s">
        <v>877</v>
      </c>
      <c r="C61" s="237">
        <v>1</v>
      </c>
      <c r="D61" s="259" t="s">
        <v>0</v>
      </c>
      <c r="E61" s="236"/>
      <c r="F61" s="245">
        <v>600</v>
      </c>
      <c r="G61" s="243" t="s">
        <v>0</v>
      </c>
      <c r="H61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61" s="195" t="str">
        <f>IF(Sklop6[[#This Row],[ZAHTEVANA SHEMA KAKOVOSTI]]&lt;&gt;"",Sklop6[[#This Row],[Preračunana masa/volumen/kos na enoto kg]],"")</f>
        <v/>
      </c>
      <c r="J61" s="196"/>
      <c r="K61" s="197"/>
      <c r="L61" s="197"/>
      <c r="M61" s="247"/>
      <c r="N61" s="250"/>
      <c r="O61" s="250"/>
      <c r="P61" s="249"/>
      <c r="Q61" s="250">
        <f>+Sklop6[[#This Row],[cena/enota brez DDV v EUR]]*Sklop6[[#This Row],[Stopnja DDV (%)]]</f>
        <v>0</v>
      </c>
      <c r="R61" s="250">
        <f>+Sklop6[[#This Row],[cena/enota brez DDV v EUR]]+Sklop6[[#This Row],[Davek (EUR)]]</f>
        <v>0</v>
      </c>
      <c r="S61" s="250">
        <f>+Sklop6[[#This Row],[cena/enota brez DDV v EUR]]*Sklop6[[#This Row],[Okvirna količina]]</f>
        <v>0</v>
      </c>
      <c r="T61" s="251">
        <f>+Sklop6[[#This Row],[Končna cena/enoto mere (EUR) z DDV]]*Sklop6[[#This Row],[Okvirna količina]]</f>
        <v>0</v>
      </c>
      <c r="U61" s="252"/>
    </row>
    <row r="62" spans="1:21" s="55" customFormat="1" ht="12">
      <c r="A62" s="79" t="s">
        <v>50</v>
      </c>
      <c r="B62" s="264" t="s">
        <v>313</v>
      </c>
      <c r="C62" s="237">
        <v>70</v>
      </c>
      <c r="D62" s="259" t="s">
        <v>111</v>
      </c>
      <c r="E62" s="236"/>
      <c r="F62" s="245">
        <v>1000</v>
      </c>
      <c r="G62" s="243" t="s">
        <v>198</v>
      </c>
      <c r="H62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62" s="195" t="str">
        <f>IF(Sklop6[[#This Row],[ZAHTEVANA SHEMA KAKOVOSTI]]&lt;&gt;"",Sklop6[[#This Row],[Preračunana masa/volumen/kos na enoto kg]],"")</f>
        <v/>
      </c>
      <c r="J62" s="196"/>
      <c r="K62" s="197"/>
      <c r="L62" s="197"/>
      <c r="M62" s="247"/>
      <c r="N62" s="250"/>
      <c r="O62" s="250"/>
      <c r="P62" s="249"/>
      <c r="Q62" s="250">
        <f>+Sklop6[[#This Row],[cena/enota brez DDV v EUR]]*Sklop6[[#This Row],[Stopnja DDV (%)]]</f>
        <v>0</v>
      </c>
      <c r="R62" s="250">
        <f>+Sklop6[[#This Row],[cena/enota brez DDV v EUR]]+Sklop6[[#This Row],[Davek (EUR)]]</f>
        <v>0</v>
      </c>
      <c r="S62" s="250">
        <f>+Sklop6[[#This Row],[cena/enota brez DDV v EUR]]*Sklop6[[#This Row],[Okvirna količina]]</f>
        <v>0</v>
      </c>
      <c r="T62" s="251">
        <f>+Sklop6[[#This Row],[Končna cena/enoto mere (EUR) z DDV]]*Sklop6[[#This Row],[Okvirna količina]]</f>
        <v>0</v>
      </c>
      <c r="U62" s="252"/>
    </row>
    <row r="63" spans="1:21" s="55" customFormat="1" ht="12">
      <c r="A63" s="79" t="s">
        <v>46</v>
      </c>
      <c r="B63" s="264" t="s">
        <v>878</v>
      </c>
      <c r="C63" s="237">
        <v>1</v>
      </c>
      <c r="D63" s="259" t="s">
        <v>0</v>
      </c>
      <c r="E63" s="236"/>
      <c r="F63" s="245">
        <v>70</v>
      </c>
      <c r="G63" s="243" t="s">
        <v>198</v>
      </c>
      <c r="H6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63" s="195" t="str">
        <f>IF(Sklop6[[#This Row],[ZAHTEVANA SHEMA KAKOVOSTI]]&lt;&gt;"",Sklop6[[#This Row],[Preračunana masa/volumen/kos na enoto kg]],"")</f>
        <v/>
      </c>
      <c r="J63" s="196"/>
      <c r="K63" s="197"/>
      <c r="L63" s="197"/>
      <c r="M63" s="247"/>
      <c r="N63" s="250"/>
      <c r="O63" s="250"/>
      <c r="P63" s="249"/>
      <c r="Q63" s="250">
        <f>+Sklop6[[#This Row],[cena/enota brez DDV v EUR]]*Sklop6[[#This Row],[Stopnja DDV (%)]]</f>
        <v>0</v>
      </c>
      <c r="R63" s="250">
        <f>+Sklop6[[#This Row],[cena/enota brez DDV v EUR]]+Sklop6[[#This Row],[Davek (EUR)]]</f>
        <v>0</v>
      </c>
      <c r="S63" s="250">
        <f>+Sklop6[[#This Row],[cena/enota brez DDV v EUR]]*Sklop6[[#This Row],[Okvirna količina]]</f>
        <v>0</v>
      </c>
      <c r="T63" s="251">
        <f>+Sklop6[[#This Row],[Končna cena/enoto mere (EUR) z DDV]]*Sklop6[[#This Row],[Okvirna količina]]</f>
        <v>0</v>
      </c>
      <c r="U63" s="252"/>
    </row>
    <row r="64" spans="1:21" s="55" customFormat="1" ht="12" customHeight="1">
      <c r="A64" s="79" t="s">
        <v>51</v>
      </c>
      <c r="B64" s="264" t="s">
        <v>314</v>
      </c>
      <c r="C64" s="237">
        <v>1</v>
      </c>
      <c r="D64" s="259" t="s">
        <v>0</v>
      </c>
      <c r="E64" s="236"/>
      <c r="F64" s="245">
        <v>50</v>
      </c>
      <c r="G64" s="243" t="s">
        <v>198</v>
      </c>
      <c r="H64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4" s="195" t="str">
        <f>IF(Sklop6[[#This Row],[ZAHTEVANA SHEMA KAKOVOSTI]]&lt;&gt;"",Sklop6[[#This Row],[Preračunana masa/volumen/kos na enoto kg]],"")</f>
        <v/>
      </c>
      <c r="J64" s="196"/>
      <c r="K64" s="197"/>
      <c r="L64" s="197"/>
      <c r="M64" s="247"/>
      <c r="N64" s="250"/>
      <c r="O64" s="250"/>
      <c r="P64" s="249"/>
      <c r="Q64" s="250">
        <f>+Sklop6[[#This Row],[cena/enota brez DDV v EUR]]*Sklop6[[#This Row],[Stopnja DDV (%)]]</f>
        <v>0</v>
      </c>
      <c r="R64" s="250">
        <f>+Sklop6[[#This Row],[cena/enota brez DDV v EUR]]+Sklop6[[#This Row],[Davek (EUR)]]</f>
        <v>0</v>
      </c>
      <c r="S64" s="250">
        <f>+Sklop6[[#This Row],[cena/enota brez DDV v EUR]]*Sklop6[[#This Row],[Okvirna količina]]</f>
        <v>0</v>
      </c>
      <c r="T64" s="251">
        <f>+Sklop6[[#This Row],[Končna cena/enoto mere (EUR) z DDV]]*Sklop6[[#This Row],[Okvirna količina]]</f>
        <v>0</v>
      </c>
      <c r="U64" s="252"/>
    </row>
    <row r="65" spans="1:22" s="55" customFormat="1" ht="12">
      <c r="A65" s="79" t="s">
        <v>47</v>
      </c>
      <c r="B65" s="264" t="s">
        <v>879</v>
      </c>
      <c r="C65" s="237">
        <v>100</v>
      </c>
      <c r="D65" s="259" t="s">
        <v>111</v>
      </c>
      <c r="E65" s="236"/>
      <c r="F65" s="245">
        <v>1000</v>
      </c>
      <c r="G65" s="243" t="s">
        <v>198</v>
      </c>
      <c r="H6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5" s="195" t="str">
        <f>IF(Sklop6[[#This Row],[ZAHTEVANA SHEMA KAKOVOSTI]]&lt;&gt;"",Sklop6[[#This Row],[Preračunana masa/volumen/kos na enoto kg]],"")</f>
        <v/>
      </c>
      <c r="J65" s="196"/>
      <c r="K65" s="197"/>
      <c r="L65" s="197"/>
      <c r="M65" s="247"/>
      <c r="N65" s="250"/>
      <c r="O65" s="250"/>
      <c r="P65" s="249"/>
      <c r="Q65" s="250">
        <f>+Sklop6[[#This Row],[cena/enota brez DDV v EUR]]*Sklop6[[#This Row],[Stopnja DDV (%)]]</f>
        <v>0</v>
      </c>
      <c r="R65" s="250">
        <f>+Sklop6[[#This Row],[cena/enota brez DDV v EUR]]+Sklop6[[#This Row],[Davek (EUR)]]</f>
        <v>0</v>
      </c>
      <c r="S65" s="250">
        <f>+Sklop6[[#This Row],[cena/enota brez DDV v EUR]]*Sklop6[[#This Row],[Okvirna količina]]</f>
        <v>0</v>
      </c>
      <c r="T65" s="251">
        <f>+Sklop6[[#This Row],[Končna cena/enoto mere (EUR) z DDV]]*Sklop6[[#This Row],[Okvirna količina]]</f>
        <v>0</v>
      </c>
      <c r="U65" s="252"/>
    </row>
    <row r="66" spans="1:22" s="55" customFormat="1" ht="12">
      <c r="A66" s="79" t="s">
        <v>52</v>
      </c>
      <c r="B66" s="264" t="s">
        <v>880</v>
      </c>
      <c r="C66" s="237">
        <v>130</v>
      </c>
      <c r="D66" s="259" t="s">
        <v>111</v>
      </c>
      <c r="E66" s="236"/>
      <c r="F66" s="245">
        <v>1000</v>
      </c>
      <c r="G66" s="243" t="s">
        <v>198</v>
      </c>
      <c r="H66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66" s="195" t="str">
        <f>IF(Sklop6[[#This Row],[ZAHTEVANA SHEMA KAKOVOSTI]]&lt;&gt;"",Sklop6[[#This Row],[Preračunana masa/volumen/kos na enoto kg]],"")</f>
        <v/>
      </c>
      <c r="J66" s="196"/>
      <c r="K66" s="197"/>
      <c r="L66" s="197"/>
      <c r="M66" s="247"/>
      <c r="N66" s="250"/>
      <c r="O66" s="250"/>
      <c r="P66" s="249"/>
      <c r="Q66" s="250">
        <f>+Sklop6[[#This Row],[cena/enota brez DDV v EUR]]*Sklop6[[#This Row],[Stopnja DDV (%)]]</f>
        <v>0</v>
      </c>
      <c r="R66" s="250">
        <f>+Sklop6[[#This Row],[cena/enota brez DDV v EUR]]+Sklop6[[#This Row],[Davek (EUR)]]</f>
        <v>0</v>
      </c>
      <c r="S66" s="250">
        <f>+Sklop6[[#This Row],[cena/enota brez DDV v EUR]]*Sklop6[[#This Row],[Okvirna količina]]</f>
        <v>0</v>
      </c>
      <c r="T66" s="251">
        <f>+Sklop6[[#This Row],[Končna cena/enoto mere (EUR) z DDV]]*Sklop6[[#This Row],[Okvirna količina]]</f>
        <v>0</v>
      </c>
      <c r="U66" s="252"/>
    </row>
    <row r="67" spans="1:22" s="55" customFormat="1" ht="12">
      <c r="A67" s="79" t="s">
        <v>53</v>
      </c>
      <c r="B67" s="264" t="s">
        <v>881</v>
      </c>
      <c r="C67" s="237">
        <v>130</v>
      </c>
      <c r="D67" s="259" t="s">
        <v>111</v>
      </c>
      <c r="E67" s="236"/>
      <c r="F67" s="245">
        <v>1000</v>
      </c>
      <c r="G67" s="243" t="s">
        <v>198</v>
      </c>
      <c r="H6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67" s="195" t="str">
        <f>IF(Sklop6[[#This Row],[ZAHTEVANA SHEMA KAKOVOSTI]]&lt;&gt;"",Sklop6[[#This Row],[Preračunana masa/volumen/kos na enoto kg]],"")</f>
        <v/>
      </c>
      <c r="J67" s="196"/>
      <c r="K67" s="197"/>
      <c r="L67" s="197"/>
      <c r="M67" s="247"/>
      <c r="N67" s="250"/>
      <c r="O67" s="250"/>
      <c r="P67" s="249"/>
      <c r="Q67" s="250">
        <f>+Sklop6[[#This Row],[cena/enota brez DDV v EUR]]*Sklop6[[#This Row],[Stopnja DDV (%)]]</f>
        <v>0</v>
      </c>
      <c r="R67" s="250">
        <f>+Sklop6[[#This Row],[cena/enota brez DDV v EUR]]+Sklop6[[#This Row],[Davek (EUR)]]</f>
        <v>0</v>
      </c>
      <c r="S67" s="250">
        <f>+Sklop6[[#This Row],[cena/enota brez DDV v EUR]]*Sklop6[[#This Row],[Okvirna količina]]</f>
        <v>0</v>
      </c>
      <c r="T67" s="251">
        <f>+Sklop6[[#This Row],[Končna cena/enoto mere (EUR) z DDV]]*Sklop6[[#This Row],[Okvirna količina]]</f>
        <v>0</v>
      </c>
      <c r="U67" s="252"/>
    </row>
    <row r="68" spans="1:22" s="55" customFormat="1" ht="12">
      <c r="A68" s="79" t="s">
        <v>54</v>
      </c>
      <c r="B68" s="264" t="s">
        <v>315</v>
      </c>
      <c r="C68" s="237">
        <v>100</v>
      </c>
      <c r="D68" s="259" t="s">
        <v>111</v>
      </c>
      <c r="E68" s="236"/>
      <c r="F68" s="245">
        <v>1000</v>
      </c>
      <c r="G68" s="243" t="s">
        <v>198</v>
      </c>
      <c r="H6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8" s="195" t="str">
        <f>IF(Sklop6[[#This Row],[ZAHTEVANA SHEMA KAKOVOSTI]]&lt;&gt;"",Sklop6[[#This Row],[Preračunana masa/volumen/kos na enoto kg]],"")</f>
        <v/>
      </c>
      <c r="J68" s="196"/>
      <c r="K68" s="197"/>
      <c r="L68" s="197"/>
      <c r="M68" s="247"/>
      <c r="N68" s="250"/>
      <c r="O68" s="250"/>
      <c r="P68" s="249"/>
      <c r="Q68" s="250">
        <f>+Sklop6[[#This Row],[cena/enota brez DDV v EUR]]*Sklop6[[#This Row],[Stopnja DDV (%)]]</f>
        <v>0</v>
      </c>
      <c r="R68" s="250">
        <f>+Sklop6[[#This Row],[cena/enota brez DDV v EUR]]+Sklop6[[#This Row],[Davek (EUR)]]</f>
        <v>0</v>
      </c>
      <c r="S68" s="250">
        <f>+Sklop6[[#This Row],[cena/enota brez DDV v EUR]]*Sklop6[[#This Row],[Okvirna količina]]</f>
        <v>0</v>
      </c>
      <c r="T68" s="251">
        <f>+Sklop6[[#This Row],[Končna cena/enoto mere (EUR) z DDV]]*Sklop6[[#This Row],[Okvirna količina]]</f>
        <v>0</v>
      </c>
      <c r="U68" s="252"/>
    </row>
    <row r="69" spans="1:22">
      <c r="A69" s="209" t="s">
        <v>136</v>
      </c>
      <c r="B69" s="210"/>
      <c r="C69" s="211"/>
      <c r="D69" s="211"/>
      <c r="E69" s="212"/>
      <c r="F69" s="213"/>
      <c r="G69" s="214"/>
      <c r="H69" s="215">
        <f>SUBTOTAL(109,Sklop6[Preračunana masa/volumen/kos na enoto kg])</f>
        <v>5720</v>
      </c>
      <c r="I69" s="215">
        <f>SUBTOTAL(109,Sklop6[Živila iz shem kakovosti (kg)])</f>
        <v>0</v>
      </c>
      <c r="J69" s="213"/>
      <c r="K69" s="216"/>
      <c r="L69" s="216"/>
      <c r="M69" s="217"/>
      <c r="N69" s="218"/>
      <c r="O69" s="218"/>
      <c r="P69" s="218"/>
      <c r="Q69" s="219"/>
      <c r="R69" s="213"/>
      <c r="S69" s="219">
        <f>SUBTOTAL(109,Sklop6[Vrednost za okvirno količino (EUR) brez DDV])</f>
        <v>0</v>
      </c>
      <c r="T69" s="219">
        <f>SUBTOTAL(109,Sklop6[Vrednost za okvirno količino (EUR) z DDV])</f>
        <v>0</v>
      </c>
      <c r="U69" s="220">
        <f>SUBTOTAL(103,Sklop6[Shema kakovosti
(nacionalne, evropske)
])</f>
        <v>0</v>
      </c>
    </row>
    <row r="70" spans="1:22" s="354" customFormat="1">
      <c r="A70" s="341"/>
      <c r="B70" s="342"/>
      <c r="C70" s="343"/>
      <c r="D70" s="343"/>
      <c r="E70" s="344"/>
      <c r="F70" s="345"/>
      <c r="G70" s="346"/>
      <c r="H70" s="347"/>
      <c r="I70" s="347"/>
      <c r="J70" s="345"/>
      <c r="K70" s="349"/>
      <c r="L70" s="349"/>
      <c r="M70" s="350"/>
      <c r="N70" s="351"/>
      <c r="O70" s="351"/>
      <c r="P70" s="351"/>
      <c r="Q70" s="352"/>
      <c r="R70" s="345"/>
      <c r="S70" s="352"/>
      <c r="T70" s="352"/>
      <c r="U70" s="353"/>
    </row>
    <row r="71" spans="1:22">
      <c r="A71" s="48" t="s">
        <v>131</v>
      </c>
      <c r="B71" s="16"/>
      <c r="C71" s="28"/>
      <c r="D71" s="28"/>
      <c r="E71" s="102"/>
      <c r="Q71" s="48"/>
      <c r="R71" s="48"/>
      <c r="S71" s="48"/>
      <c r="T71" s="48"/>
    </row>
    <row r="72" spans="1:22">
      <c r="A72" s="11" t="s">
        <v>133</v>
      </c>
      <c r="B72" s="16"/>
      <c r="C72" s="28"/>
      <c r="D72" s="28"/>
      <c r="E72" s="102"/>
    </row>
    <row r="73" spans="1:22">
      <c r="A73" s="97" t="s">
        <v>183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>
      <c r="A74" s="475" t="s">
        <v>745</v>
      </c>
      <c r="B74" s="475"/>
      <c r="C74" s="475"/>
      <c r="D74" s="475"/>
      <c r="E74" s="475"/>
      <c r="F74" s="475"/>
      <c r="G74" s="475"/>
      <c r="H74" s="475"/>
      <c r="I74" s="475"/>
      <c r="J74" s="475"/>
      <c r="K74" s="475"/>
      <c r="L74" s="475"/>
      <c r="M74" s="114"/>
      <c r="N74" s="114"/>
      <c r="O74" s="114"/>
      <c r="P74" s="114"/>
      <c r="Q74" s="114"/>
      <c r="R74" s="114"/>
      <c r="S74" s="114"/>
      <c r="T74" s="114"/>
      <c r="U74" s="114"/>
      <c r="V74" s="113"/>
    </row>
    <row r="75" spans="1:22">
      <c r="A75" s="463" t="s">
        <v>736</v>
      </c>
      <c r="B75" s="463"/>
      <c r="C75" s="463"/>
      <c r="D75" s="463"/>
      <c r="E75" s="463"/>
      <c r="F75" s="463"/>
      <c r="G75" s="463"/>
      <c r="H75" s="463"/>
      <c r="I75" s="463"/>
      <c r="J75" s="463"/>
      <c r="K75" s="463"/>
      <c r="L75" s="113"/>
      <c r="M75" s="113"/>
      <c r="N75" s="113"/>
      <c r="O75" s="113"/>
      <c r="P75" s="113"/>
      <c r="Q75" s="113"/>
      <c r="R75" s="113"/>
      <c r="S75" s="113"/>
      <c r="T75" s="113"/>
      <c r="U75" s="113"/>
    </row>
    <row r="76" spans="1:22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</row>
    <row r="77" spans="1:22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</row>
    <row r="78" spans="1:22">
      <c r="A78" s="97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>
      <c r="B83" s="16"/>
      <c r="C83" s="28"/>
      <c r="D83" s="28"/>
      <c r="E83" s="102"/>
    </row>
    <row r="84" spans="1:22">
      <c r="B84" s="16"/>
      <c r="C84" s="28"/>
      <c r="D84" s="28"/>
      <c r="E84" s="102"/>
    </row>
    <row r="85" spans="1:22">
      <c r="B85" s="16"/>
      <c r="C85" s="28"/>
      <c r="D85" s="28"/>
      <c r="E85" s="102"/>
    </row>
    <row r="86" spans="1:22">
      <c r="B86" s="16"/>
      <c r="C86" s="28"/>
      <c r="D86" s="28"/>
      <c r="E86" s="102"/>
    </row>
    <row r="87" spans="1:22">
      <c r="B87" s="16"/>
      <c r="C87" s="28"/>
      <c r="D87" s="28"/>
      <c r="E87" s="102"/>
    </row>
    <row r="88" spans="1:22">
      <c r="B88" s="16"/>
      <c r="C88" s="28"/>
      <c r="D88" s="28"/>
      <c r="E88" s="102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>
      <c r="B302" s="16"/>
      <c r="C302" s="28"/>
      <c r="D302" s="28"/>
      <c r="E302" s="102"/>
    </row>
  </sheetData>
  <sheetProtection insertRows="0" deleteRows="0"/>
  <protectedRanges>
    <protectedRange sqref="U78:U1048576 J78:P1048576 U1:U73 J1:P68 J69:P73" name="Obseg1"/>
    <protectedRange sqref="J74:P77 U74:U77" name="Obseg1_2"/>
  </protectedRanges>
  <mergeCells count="9">
    <mergeCell ref="A75:K75"/>
    <mergeCell ref="A74:L7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1"/>
  <sheetViews>
    <sheetView topLeftCell="A28" zoomScale="106" zoomScaleNormal="106" zoomScaleSheetLayoutView="100" workbookViewId="0">
      <selection activeCell="C62" sqref="C62"/>
    </sheetView>
  </sheetViews>
  <sheetFormatPr defaultColWidth="8.85546875" defaultRowHeight="12.75"/>
  <cols>
    <col min="1" max="1" width="3.5703125" style="11" customWidth="1"/>
    <col min="2" max="2" width="50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pred_rekapitulacija'!B20</f>
        <v>ŽITA, MLEVSKI IZDELKI IN TESTENINE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37" t="s">
        <v>1</v>
      </c>
      <c r="B16" s="198" t="s">
        <v>882</v>
      </c>
      <c r="C16" s="155" t="s">
        <v>743</v>
      </c>
      <c r="D16" s="77" t="s">
        <v>0</v>
      </c>
      <c r="E16" s="162"/>
      <c r="F16" s="195">
        <v>30</v>
      </c>
      <c r="G16" s="238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0" t="str">
        <f>IF(Sklop7[[#This Row],[ZAHTEVANA SHEMA KAKOVOSTI]]&lt;&gt;"",Sklop7[[#This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1" s="55" customFormat="1" ht="12">
      <c r="A17" s="237" t="s">
        <v>3</v>
      </c>
      <c r="B17" s="264" t="s">
        <v>330</v>
      </c>
      <c r="C17" s="237">
        <v>1</v>
      </c>
      <c r="D17" s="77" t="s">
        <v>0</v>
      </c>
      <c r="E17" s="162"/>
      <c r="F17" s="195">
        <v>30</v>
      </c>
      <c r="G17" s="243" t="s">
        <v>0</v>
      </c>
      <c r="H1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195" t="str">
        <f>IF(Sklop7[[#This Row],[ZAHTEVANA SHEMA KAKOVOSTI]]&lt;&gt;"",Sklop7[[#This Row],[Preračunana masa/volumen/kos na enoto kg]],"")</f>
        <v/>
      </c>
      <c r="J17" s="196"/>
      <c r="K17" s="197"/>
      <c r="L17" s="197"/>
      <c r="M17" s="247"/>
      <c r="N17" s="250"/>
      <c r="O17" s="250"/>
      <c r="P17" s="249"/>
      <c r="Q17" s="250">
        <f>+Sklop7[[#This Row],[cena/enota brez DDV v EUR]]*Sklop7[[#This Row],[Stopnja DDV (%)]]</f>
        <v>0</v>
      </c>
      <c r="R17" s="250">
        <f>+Sklop7[[#This Row],[cena/enota brez DDV v EUR]]+Sklop7[[#This Row],[Davek (EUR)]]</f>
        <v>0</v>
      </c>
      <c r="S17" s="250">
        <f>+Sklop7[[#This Row],[cena/enota brez DDV v EUR]]*Sklop7[[#This Row],[Okvirna količina]]</f>
        <v>0</v>
      </c>
      <c r="T17" s="250">
        <f>+Sklop7[[#This Row],[Končna cena/enoto mere (EUR) z DDV]]*Sklop7[[#This Row],[Okvirna količina]]</f>
        <v>0</v>
      </c>
      <c r="U17" s="266"/>
    </row>
    <row r="18" spans="1:21" s="55" customFormat="1" ht="12">
      <c r="A18" s="237" t="s">
        <v>4</v>
      </c>
      <c r="B18" s="264" t="s">
        <v>331</v>
      </c>
      <c r="C18" s="237">
        <v>1</v>
      </c>
      <c r="D18" s="77" t="s">
        <v>0</v>
      </c>
      <c r="E18" s="162"/>
      <c r="F18" s="195">
        <v>50</v>
      </c>
      <c r="G18" s="243" t="s">
        <v>0</v>
      </c>
      <c r="H1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195" t="str">
        <f>IF(Sklop7[[#This Row],[ZAHTEVANA SHEMA KAKOVOSTI]]&lt;&gt;"",Sklop7[[#This Row],[Preračunana masa/volumen/kos na enoto kg]],"")</f>
        <v/>
      </c>
      <c r="J18" s="196"/>
      <c r="K18" s="197"/>
      <c r="L18" s="197"/>
      <c r="M18" s="247"/>
      <c r="N18" s="250"/>
      <c r="O18" s="250"/>
      <c r="P18" s="249"/>
      <c r="Q18" s="250">
        <f>+Sklop7[[#This Row],[cena/enota brez DDV v EUR]]*Sklop7[[#This Row],[Stopnja DDV (%)]]</f>
        <v>0</v>
      </c>
      <c r="R18" s="250">
        <f>+Sklop7[[#This Row],[cena/enota brez DDV v EUR]]+Sklop7[[#This Row],[Davek (EUR)]]</f>
        <v>0</v>
      </c>
      <c r="S18" s="250">
        <f>+Sklop7[[#This Row],[cena/enota brez DDV v EUR]]*Sklop7[[#This Row],[Okvirna količina]]</f>
        <v>0</v>
      </c>
      <c r="T18" s="250">
        <f>+Sklop7[[#This Row],[Končna cena/enoto mere (EUR) z DDV]]*Sklop7[[#This Row],[Okvirna količina]]</f>
        <v>0</v>
      </c>
      <c r="U18" s="266"/>
    </row>
    <row r="19" spans="1:21" s="55" customFormat="1" ht="12">
      <c r="A19" s="237" t="s">
        <v>5</v>
      </c>
      <c r="B19" s="264" t="s">
        <v>332</v>
      </c>
      <c r="C19" s="237">
        <v>1</v>
      </c>
      <c r="D19" s="77" t="s">
        <v>0</v>
      </c>
      <c r="E19" s="162"/>
      <c r="F19" s="195">
        <v>50</v>
      </c>
      <c r="G19" s="243" t="s">
        <v>0</v>
      </c>
      <c r="H1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195" t="str">
        <f>IF(Sklop7[[#This Row],[ZAHTEVANA SHEMA KAKOVOSTI]]&lt;&gt;"",Sklop7[[#This Row],[Preračunana masa/volumen/kos na enoto kg]],"")</f>
        <v/>
      </c>
      <c r="J19" s="196"/>
      <c r="K19" s="197"/>
      <c r="L19" s="197"/>
      <c r="M19" s="247"/>
      <c r="N19" s="250"/>
      <c r="O19" s="250"/>
      <c r="P19" s="249"/>
      <c r="Q19" s="250">
        <f>+Sklop7[[#This Row],[cena/enota brez DDV v EUR]]*Sklop7[[#This Row],[Stopnja DDV (%)]]</f>
        <v>0</v>
      </c>
      <c r="R19" s="250">
        <f>+Sklop7[[#This Row],[cena/enota brez DDV v EUR]]+Sklop7[[#This Row],[Davek (EUR)]]</f>
        <v>0</v>
      </c>
      <c r="S19" s="250">
        <f>+Sklop7[[#This Row],[cena/enota brez DDV v EUR]]*Sklop7[[#This Row],[Okvirna količina]]</f>
        <v>0</v>
      </c>
      <c r="T19" s="250">
        <f>+Sklop7[[#This Row],[Končna cena/enoto mere (EUR) z DDV]]*Sklop7[[#This Row],[Okvirna količina]]</f>
        <v>0</v>
      </c>
      <c r="U19" s="266"/>
    </row>
    <row r="20" spans="1:21" s="55" customFormat="1" ht="12">
      <c r="A20" s="237" t="s">
        <v>6</v>
      </c>
      <c r="B20" s="264" t="s">
        <v>333</v>
      </c>
      <c r="C20" s="237">
        <v>1</v>
      </c>
      <c r="D20" s="77" t="s">
        <v>0</v>
      </c>
      <c r="E20" s="162"/>
      <c r="F20" s="195">
        <v>150</v>
      </c>
      <c r="G20" s="243" t="s">
        <v>0</v>
      </c>
      <c r="H2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195" t="str">
        <f>IF(Sklop7[[#This Row],[ZAHTEVANA SHEMA KAKOVOSTI]]&lt;&gt;"",Sklop7[[#This Row],[Preračunana masa/volumen/kos na enoto kg]],"")</f>
        <v/>
      </c>
      <c r="J20" s="196"/>
      <c r="K20" s="197"/>
      <c r="L20" s="197"/>
      <c r="M20" s="247"/>
      <c r="N20" s="250"/>
      <c r="O20" s="250"/>
      <c r="P20" s="249"/>
      <c r="Q20" s="250">
        <f>+Sklop7[[#This Row],[cena/enota brez DDV v EUR]]*Sklop7[[#This Row],[Stopnja DDV (%)]]</f>
        <v>0</v>
      </c>
      <c r="R20" s="250">
        <f>+Sklop7[[#This Row],[cena/enota brez DDV v EUR]]+Sklop7[[#This Row],[Davek (EUR)]]</f>
        <v>0</v>
      </c>
      <c r="S20" s="250">
        <f>+Sklop7[[#This Row],[cena/enota brez DDV v EUR]]*Sklop7[[#This Row],[Okvirna količina]]</f>
        <v>0</v>
      </c>
      <c r="T20" s="250">
        <f>+Sklop7[[#This Row],[Končna cena/enoto mere (EUR) z DDV]]*Sklop7[[#This Row],[Okvirna količina]]</f>
        <v>0</v>
      </c>
      <c r="U20" s="266"/>
    </row>
    <row r="21" spans="1:21" s="55" customFormat="1" ht="12">
      <c r="A21" s="237" t="s">
        <v>7</v>
      </c>
      <c r="B21" s="264" t="s">
        <v>334</v>
      </c>
      <c r="C21" s="237">
        <v>1</v>
      </c>
      <c r="D21" s="77" t="s">
        <v>0</v>
      </c>
      <c r="E21" s="162"/>
      <c r="F21" s="195">
        <v>90</v>
      </c>
      <c r="G21" s="243" t="s">
        <v>0</v>
      </c>
      <c r="H2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1" s="195" t="str">
        <f>IF(Sklop7[[#This Row],[ZAHTEVANA SHEMA KAKOVOSTI]]&lt;&gt;"",Sklop7[[#This Row],[Preračunana masa/volumen/kos na enoto kg]],"")</f>
        <v/>
      </c>
      <c r="J21" s="196"/>
      <c r="K21" s="197"/>
      <c r="L21" s="197"/>
      <c r="M21" s="247"/>
      <c r="N21" s="250"/>
      <c r="O21" s="250"/>
      <c r="P21" s="249"/>
      <c r="Q21" s="250">
        <f>+Sklop7[[#This Row],[cena/enota brez DDV v EUR]]*Sklop7[[#This Row],[Stopnja DDV (%)]]</f>
        <v>0</v>
      </c>
      <c r="R21" s="250">
        <f>+Sklop7[[#This Row],[cena/enota brez DDV v EUR]]+Sklop7[[#This Row],[Davek (EUR)]]</f>
        <v>0</v>
      </c>
      <c r="S21" s="250">
        <f>+Sklop7[[#This Row],[cena/enota brez DDV v EUR]]*Sklop7[[#This Row],[Okvirna količina]]</f>
        <v>0</v>
      </c>
      <c r="T21" s="250">
        <f>+Sklop7[[#This Row],[Končna cena/enoto mere (EUR) z DDV]]*Sklop7[[#This Row],[Okvirna količina]]</f>
        <v>0</v>
      </c>
      <c r="U21" s="266"/>
    </row>
    <row r="22" spans="1:21" s="55" customFormat="1" ht="12">
      <c r="A22" s="237" t="s">
        <v>8</v>
      </c>
      <c r="B22" s="264" t="s">
        <v>335</v>
      </c>
      <c r="C22" s="237">
        <v>2</v>
      </c>
      <c r="D22" s="77" t="s">
        <v>0</v>
      </c>
      <c r="E22" s="162"/>
      <c r="F22" s="195">
        <v>10</v>
      </c>
      <c r="G22" s="243" t="s">
        <v>198</v>
      </c>
      <c r="H2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195" t="str">
        <f>IF(Sklop7[[#This Row],[ZAHTEVANA SHEMA KAKOVOSTI]]&lt;&gt;"",Sklop7[[#This Row],[Preračunana masa/volumen/kos na enoto kg]],"")</f>
        <v/>
      </c>
      <c r="J22" s="196"/>
      <c r="K22" s="197"/>
      <c r="L22" s="197"/>
      <c r="M22" s="247"/>
      <c r="N22" s="250"/>
      <c r="O22" s="250"/>
      <c r="P22" s="249"/>
      <c r="Q22" s="250">
        <f>+Sklop7[[#This Row],[cena/enota brez DDV v EUR]]*Sklop7[[#This Row],[Stopnja DDV (%)]]</f>
        <v>0</v>
      </c>
      <c r="R22" s="250">
        <f>+Sklop7[[#This Row],[cena/enota brez DDV v EUR]]+Sklop7[[#This Row],[Davek (EUR)]]</f>
        <v>0</v>
      </c>
      <c r="S22" s="250">
        <f>+Sklop7[[#This Row],[cena/enota brez DDV v EUR]]*Sklop7[[#This Row],[Okvirna količina]]</f>
        <v>0</v>
      </c>
      <c r="T22" s="250">
        <f>+Sklop7[[#This Row],[Končna cena/enoto mere (EUR) z DDV]]*Sklop7[[#This Row],[Okvirna količina]]</f>
        <v>0</v>
      </c>
      <c r="U22" s="266"/>
    </row>
    <row r="23" spans="1:21" s="55" customFormat="1" ht="12">
      <c r="A23" s="237" t="s">
        <v>9</v>
      </c>
      <c r="B23" s="264" t="s">
        <v>336</v>
      </c>
      <c r="C23" s="237">
        <v>5</v>
      </c>
      <c r="D23" s="77" t="s">
        <v>0</v>
      </c>
      <c r="E23" s="162"/>
      <c r="F23" s="195">
        <v>200</v>
      </c>
      <c r="G23" s="243" t="s">
        <v>198</v>
      </c>
      <c r="H2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3" s="195" t="str">
        <f>IF(Sklop7[[#This Row],[ZAHTEVANA SHEMA KAKOVOSTI]]&lt;&gt;"",Sklop7[[#This Row],[Preračunana masa/volumen/kos na enoto kg]],"")</f>
        <v/>
      </c>
      <c r="J23" s="196"/>
      <c r="K23" s="197"/>
      <c r="L23" s="197"/>
      <c r="M23" s="247"/>
      <c r="N23" s="250"/>
      <c r="O23" s="250"/>
      <c r="P23" s="249"/>
      <c r="Q23" s="250">
        <f>+Sklop7[[#This Row],[cena/enota brez DDV v EUR]]*Sklop7[[#This Row],[Stopnja DDV (%)]]</f>
        <v>0</v>
      </c>
      <c r="R23" s="250">
        <f>+Sklop7[[#This Row],[cena/enota brez DDV v EUR]]+Sklop7[[#This Row],[Davek (EUR)]]</f>
        <v>0</v>
      </c>
      <c r="S23" s="250">
        <f>+Sklop7[[#This Row],[cena/enota brez DDV v EUR]]*Sklop7[[#This Row],[Okvirna količina]]</f>
        <v>0</v>
      </c>
      <c r="T23" s="250">
        <f>+Sklop7[[#This Row],[Končna cena/enoto mere (EUR) z DDV]]*Sklop7[[#This Row],[Okvirna količina]]</f>
        <v>0</v>
      </c>
      <c r="U23" s="266"/>
    </row>
    <row r="24" spans="1:21" s="55" customFormat="1" ht="12">
      <c r="A24" s="237" t="s">
        <v>10</v>
      </c>
      <c r="B24" s="264" t="s">
        <v>337</v>
      </c>
      <c r="C24" s="237">
        <v>5</v>
      </c>
      <c r="D24" s="77" t="s">
        <v>0</v>
      </c>
      <c r="E24" s="162"/>
      <c r="F24" s="195">
        <v>400</v>
      </c>
      <c r="G24" s="243" t="s">
        <v>198</v>
      </c>
      <c r="H2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24" s="195" t="str">
        <f>IF(Sklop7[[#This Row],[ZAHTEVANA SHEMA KAKOVOSTI]]&lt;&gt;"",Sklop7[[#This Row],[Preračunana masa/volumen/kos na enoto kg]],"")</f>
        <v/>
      </c>
      <c r="J24" s="196"/>
      <c r="K24" s="197"/>
      <c r="L24" s="197"/>
      <c r="M24" s="247"/>
      <c r="N24" s="250"/>
      <c r="O24" s="250"/>
      <c r="P24" s="249"/>
      <c r="Q24" s="250">
        <f>+Sklop7[[#This Row],[cena/enota brez DDV v EUR]]*Sklop7[[#This Row],[Stopnja DDV (%)]]</f>
        <v>0</v>
      </c>
      <c r="R24" s="250">
        <f>+Sklop7[[#This Row],[cena/enota brez DDV v EUR]]+Sklop7[[#This Row],[Davek (EUR)]]</f>
        <v>0</v>
      </c>
      <c r="S24" s="250">
        <f>+Sklop7[[#This Row],[cena/enota brez DDV v EUR]]*Sklop7[[#This Row],[Okvirna količina]]</f>
        <v>0</v>
      </c>
      <c r="T24" s="250">
        <f>+Sklop7[[#This Row],[Končna cena/enoto mere (EUR) z DDV]]*Sklop7[[#This Row],[Okvirna količina]]</f>
        <v>0</v>
      </c>
      <c r="U24" s="266"/>
    </row>
    <row r="25" spans="1:21" s="55" customFormat="1" ht="12">
      <c r="A25" s="237" t="s">
        <v>11</v>
      </c>
      <c r="B25" s="264" t="s">
        <v>338</v>
      </c>
      <c r="C25" s="237">
        <v>1</v>
      </c>
      <c r="D25" s="77" t="s">
        <v>0</v>
      </c>
      <c r="E25" s="162"/>
      <c r="F25" s="195">
        <v>100</v>
      </c>
      <c r="G25" s="243" t="s">
        <v>0</v>
      </c>
      <c r="H2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195" t="str">
        <f>IF(Sklop7[[#This Row],[ZAHTEVANA SHEMA KAKOVOSTI]]&lt;&gt;"",Sklop7[[#This Row],[Preračunana masa/volumen/kos na enoto kg]],"")</f>
        <v/>
      </c>
      <c r="J25" s="196"/>
      <c r="K25" s="197"/>
      <c r="L25" s="197"/>
      <c r="M25" s="247"/>
      <c r="N25" s="250"/>
      <c r="O25" s="250"/>
      <c r="P25" s="249"/>
      <c r="Q25" s="250">
        <f>+Sklop7[[#This Row],[cena/enota brez DDV v EUR]]*Sklop7[[#This Row],[Stopnja DDV (%)]]</f>
        <v>0</v>
      </c>
      <c r="R25" s="250">
        <f>+Sklop7[[#This Row],[cena/enota brez DDV v EUR]]+Sklop7[[#This Row],[Davek (EUR)]]</f>
        <v>0</v>
      </c>
      <c r="S25" s="250">
        <f>+Sklop7[[#This Row],[cena/enota brez DDV v EUR]]*Sklop7[[#This Row],[Okvirna količina]]</f>
        <v>0</v>
      </c>
      <c r="T25" s="250">
        <f>+Sklop7[[#This Row],[Končna cena/enoto mere (EUR) z DDV]]*Sklop7[[#This Row],[Okvirna količina]]</f>
        <v>0</v>
      </c>
      <c r="U25" s="266"/>
    </row>
    <row r="26" spans="1:21" s="55" customFormat="1" ht="12">
      <c r="A26" s="237" t="s">
        <v>12</v>
      </c>
      <c r="B26" s="264" t="s">
        <v>339</v>
      </c>
      <c r="C26" s="237">
        <v>1</v>
      </c>
      <c r="D26" s="77" t="s">
        <v>0</v>
      </c>
      <c r="E26" s="162"/>
      <c r="F26" s="195">
        <v>100</v>
      </c>
      <c r="G26" s="243" t="s">
        <v>0</v>
      </c>
      <c r="H2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95" t="str">
        <f>IF(Sklop7[[#This Row],[ZAHTEVANA SHEMA KAKOVOSTI]]&lt;&gt;"",Sklop7[[#This Row],[Preračunana masa/volumen/kos na enoto kg]],"")</f>
        <v/>
      </c>
      <c r="J26" s="196"/>
      <c r="K26" s="197"/>
      <c r="L26" s="197"/>
      <c r="M26" s="247"/>
      <c r="N26" s="250"/>
      <c r="O26" s="250"/>
      <c r="P26" s="249"/>
      <c r="Q26" s="250">
        <f>+Sklop7[[#This Row],[cena/enota brez DDV v EUR]]*Sklop7[[#This Row],[Stopnja DDV (%)]]</f>
        <v>0</v>
      </c>
      <c r="R26" s="250">
        <f>+Sklop7[[#This Row],[cena/enota brez DDV v EUR]]+Sklop7[[#This Row],[Davek (EUR)]]</f>
        <v>0</v>
      </c>
      <c r="S26" s="250">
        <f>+Sklop7[[#This Row],[cena/enota brez DDV v EUR]]*Sklop7[[#This Row],[Okvirna količina]]</f>
        <v>0</v>
      </c>
      <c r="T26" s="250">
        <f>+Sklop7[[#This Row],[Končna cena/enoto mere (EUR) z DDV]]*Sklop7[[#This Row],[Okvirna količina]]</f>
        <v>0</v>
      </c>
      <c r="U26" s="266"/>
    </row>
    <row r="27" spans="1:21" s="55" customFormat="1" ht="12">
      <c r="A27" s="237" t="s">
        <v>13</v>
      </c>
      <c r="B27" s="264" t="s">
        <v>340</v>
      </c>
      <c r="C27" s="237">
        <v>1</v>
      </c>
      <c r="D27" s="77" t="s">
        <v>0</v>
      </c>
      <c r="E27" s="162"/>
      <c r="F27" s="195">
        <v>130</v>
      </c>
      <c r="G27" s="243" t="s">
        <v>0</v>
      </c>
      <c r="H2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7" s="195" t="str">
        <f>IF(Sklop7[[#This Row],[ZAHTEVANA SHEMA KAKOVOSTI]]&lt;&gt;"",Sklop7[[#This Row],[Preračunana masa/volumen/kos na enoto kg]],"")</f>
        <v/>
      </c>
      <c r="J27" s="196"/>
      <c r="K27" s="197"/>
      <c r="L27" s="197"/>
      <c r="M27" s="247"/>
      <c r="N27" s="250"/>
      <c r="O27" s="250"/>
      <c r="P27" s="249"/>
      <c r="Q27" s="250">
        <f>+Sklop7[[#This Row],[cena/enota brez DDV v EUR]]*Sklop7[[#This Row],[Stopnja DDV (%)]]</f>
        <v>0</v>
      </c>
      <c r="R27" s="250">
        <f>+Sklop7[[#This Row],[cena/enota brez DDV v EUR]]+Sklop7[[#This Row],[Davek (EUR)]]</f>
        <v>0</v>
      </c>
      <c r="S27" s="250">
        <f>+Sklop7[[#This Row],[cena/enota brez DDV v EUR]]*Sklop7[[#This Row],[Okvirna količina]]</f>
        <v>0</v>
      </c>
      <c r="T27" s="250">
        <f>+Sklop7[[#This Row],[Končna cena/enoto mere (EUR) z DDV]]*Sklop7[[#This Row],[Okvirna količina]]</f>
        <v>0</v>
      </c>
      <c r="U27" s="266"/>
    </row>
    <row r="28" spans="1:21" s="55" customFormat="1" ht="12">
      <c r="A28" s="237" t="s">
        <v>14</v>
      </c>
      <c r="B28" s="264" t="s">
        <v>341</v>
      </c>
      <c r="C28" s="237">
        <v>1</v>
      </c>
      <c r="D28" s="77" t="s">
        <v>0</v>
      </c>
      <c r="E28" s="162"/>
      <c r="F28" s="195">
        <v>500</v>
      </c>
      <c r="G28" s="243" t="s">
        <v>0</v>
      </c>
      <c r="H2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8" s="195" t="str">
        <f>IF(Sklop7[[#This Row],[ZAHTEVANA SHEMA KAKOVOSTI]]&lt;&gt;"",Sklop7[[#This Row],[Preračunana masa/volumen/kos na enoto kg]],"")</f>
        <v/>
      </c>
      <c r="J28" s="196"/>
      <c r="K28" s="197"/>
      <c r="L28" s="197"/>
      <c r="M28" s="247"/>
      <c r="N28" s="250"/>
      <c r="O28" s="250"/>
      <c r="P28" s="249"/>
      <c r="Q28" s="250">
        <f>+Sklop7[[#This Row],[cena/enota brez DDV v EUR]]*Sklop7[[#This Row],[Stopnja DDV (%)]]</f>
        <v>0</v>
      </c>
      <c r="R28" s="250">
        <f>+Sklop7[[#This Row],[cena/enota brez DDV v EUR]]+Sklop7[[#This Row],[Davek (EUR)]]</f>
        <v>0</v>
      </c>
      <c r="S28" s="250">
        <f>+Sklop7[[#This Row],[cena/enota brez DDV v EUR]]*Sklop7[[#This Row],[Okvirna količina]]</f>
        <v>0</v>
      </c>
      <c r="T28" s="250">
        <f>+Sklop7[[#This Row],[Končna cena/enoto mere (EUR) z DDV]]*Sklop7[[#This Row],[Okvirna količina]]</f>
        <v>0</v>
      </c>
      <c r="U28" s="266"/>
    </row>
    <row r="29" spans="1:21" s="55" customFormat="1" ht="12">
      <c r="A29" s="237" t="s">
        <v>15</v>
      </c>
      <c r="B29" s="264" t="s">
        <v>342</v>
      </c>
      <c r="C29" s="237">
        <v>1</v>
      </c>
      <c r="D29" s="77" t="s">
        <v>0</v>
      </c>
      <c r="E29" s="162"/>
      <c r="F29" s="195">
        <v>10</v>
      </c>
      <c r="G29" s="243" t="s">
        <v>0</v>
      </c>
      <c r="H2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9" s="195" t="str">
        <f>IF(Sklop7[[#This Row],[ZAHTEVANA SHEMA KAKOVOSTI]]&lt;&gt;"",Sklop7[[#This Row],[Preračunana masa/volumen/kos na enoto kg]],"")</f>
        <v/>
      </c>
      <c r="J29" s="196"/>
      <c r="K29" s="197"/>
      <c r="L29" s="197"/>
      <c r="M29" s="247"/>
      <c r="N29" s="250"/>
      <c r="O29" s="250"/>
      <c r="P29" s="249"/>
      <c r="Q29" s="250">
        <f>+Sklop7[[#This Row],[cena/enota brez DDV v EUR]]*Sklop7[[#This Row],[Stopnja DDV (%)]]</f>
        <v>0</v>
      </c>
      <c r="R29" s="250">
        <f>+Sklop7[[#This Row],[cena/enota brez DDV v EUR]]+Sklop7[[#This Row],[Davek (EUR)]]</f>
        <v>0</v>
      </c>
      <c r="S29" s="250">
        <f>+Sklop7[[#This Row],[cena/enota brez DDV v EUR]]*Sklop7[[#This Row],[Okvirna količina]]</f>
        <v>0</v>
      </c>
      <c r="T29" s="250">
        <f>+Sklop7[[#This Row],[Končna cena/enoto mere (EUR) z DDV]]*Sklop7[[#This Row],[Okvirna količina]]</f>
        <v>0</v>
      </c>
      <c r="U29" s="266"/>
    </row>
    <row r="30" spans="1:21" s="55" customFormat="1" ht="12">
      <c r="A30" s="237" t="s">
        <v>16</v>
      </c>
      <c r="B30" s="264" t="s">
        <v>343</v>
      </c>
      <c r="C30" s="237">
        <v>5</v>
      </c>
      <c r="D30" s="77" t="s">
        <v>0</v>
      </c>
      <c r="E30" s="162"/>
      <c r="F30" s="195">
        <v>200</v>
      </c>
      <c r="G30" s="243" t="s">
        <v>198</v>
      </c>
      <c r="H3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0" s="195" t="str">
        <f>IF(Sklop7[[#This Row],[ZAHTEVANA SHEMA KAKOVOSTI]]&lt;&gt;"",Sklop7[[#This Row],[Preračunana masa/volumen/kos na enoto kg]],"")</f>
        <v/>
      </c>
      <c r="J30" s="196"/>
      <c r="K30" s="197"/>
      <c r="L30" s="197"/>
      <c r="M30" s="247"/>
      <c r="N30" s="250"/>
      <c r="O30" s="250"/>
      <c r="P30" s="249"/>
      <c r="Q30" s="250">
        <f>+Sklop7[[#This Row],[cena/enota brez DDV v EUR]]*Sklop7[[#This Row],[Stopnja DDV (%)]]</f>
        <v>0</v>
      </c>
      <c r="R30" s="250">
        <f>+Sklop7[[#This Row],[cena/enota brez DDV v EUR]]+Sklop7[[#This Row],[Davek (EUR)]]</f>
        <v>0</v>
      </c>
      <c r="S30" s="250">
        <f>+Sklop7[[#This Row],[cena/enota brez DDV v EUR]]*Sklop7[[#This Row],[Okvirna količina]]</f>
        <v>0</v>
      </c>
      <c r="T30" s="250">
        <f>+Sklop7[[#This Row],[Končna cena/enoto mere (EUR) z DDV]]*Sklop7[[#This Row],[Okvirna količina]]</f>
        <v>0</v>
      </c>
      <c r="U30" s="266"/>
    </row>
    <row r="31" spans="1:21" s="55" customFormat="1" ht="12">
      <c r="A31" s="237" t="s">
        <v>17</v>
      </c>
      <c r="B31" s="264" t="s">
        <v>344</v>
      </c>
      <c r="C31" s="237" t="s">
        <v>748</v>
      </c>
      <c r="D31" s="77" t="s">
        <v>0</v>
      </c>
      <c r="E31" s="162"/>
      <c r="F31" s="195">
        <v>200</v>
      </c>
      <c r="G31" s="243" t="s">
        <v>0</v>
      </c>
      <c r="H3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1" s="195" t="str">
        <f>IF(Sklop7[[#This Row],[ZAHTEVANA SHEMA KAKOVOSTI]]&lt;&gt;"",Sklop7[[#This Row],[Preračunana masa/volumen/kos na enoto kg]],"")</f>
        <v/>
      </c>
      <c r="J31" s="196"/>
      <c r="K31" s="197"/>
      <c r="L31" s="197"/>
      <c r="M31" s="247"/>
      <c r="N31" s="250"/>
      <c r="O31" s="250"/>
      <c r="P31" s="249"/>
      <c r="Q31" s="250">
        <f>+Sklop7[[#This Row],[cena/enota brez DDV v EUR]]*Sklop7[[#This Row],[Stopnja DDV (%)]]</f>
        <v>0</v>
      </c>
      <c r="R31" s="250">
        <f>+Sklop7[[#This Row],[cena/enota brez DDV v EUR]]+Sklop7[[#This Row],[Davek (EUR)]]</f>
        <v>0</v>
      </c>
      <c r="S31" s="250">
        <f>+Sklop7[[#This Row],[cena/enota brez DDV v EUR]]*Sklop7[[#This Row],[Okvirna količina]]</f>
        <v>0</v>
      </c>
      <c r="T31" s="250">
        <f>+Sklop7[[#This Row],[Končna cena/enoto mere (EUR) z DDV]]*Sklop7[[#This Row],[Okvirna količina]]</f>
        <v>0</v>
      </c>
      <c r="U31" s="266"/>
    </row>
    <row r="32" spans="1:21" s="55" customFormat="1" ht="12">
      <c r="A32" s="237" t="s">
        <v>18</v>
      </c>
      <c r="B32" s="264" t="s">
        <v>345</v>
      </c>
      <c r="C32" s="237" t="s">
        <v>748</v>
      </c>
      <c r="D32" s="77" t="s">
        <v>0</v>
      </c>
      <c r="E32" s="162"/>
      <c r="F32" s="195">
        <v>30</v>
      </c>
      <c r="G32" s="243" t="s">
        <v>0</v>
      </c>
      <c r="H3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195" t="str">
        <f>IF(Sklop7[[#This Row],[ZAHTEVANA SHEMA KAKOVOSTI]]&lt;&gt;"",Sklop7[[#This Row],[Preračunana masa/volumen/kos na enoto kg]],"")</f>
        <v/>
      </c>
      <c r="J32" s="196"/>
      <c r="K32" s="197"/>
      <c r="L32" s="197"/>
      <c r="M32" s="247"/>
      <c r="N32" s="250"/>
      <c r="O32" s="250"/>
      <c r="P32" s="249"/>
      <c r="Q32" s="250">
        <f>+Sklop7[[#This Row],[cena/enota brez DDV v EUR]]*Sklop7[[#This Row],[Stopnja DDV (%)]]</f>
        <v>0</v>
      </c>
      <c r="R32" s="250">
        <f>+Sklop7[[#This Row],[cena/enota brez DDV v EUR]]+Sklop7[[#This Row],[Davek (EUR)]]</f>
        <v>0</v>
      </c>
      <c r="S32" s="250">
        <f>+Sklop7[[#This Row],[cena/enota brez DDV v EUR]]*Sklop7[[#This Row],[Okvirna količina]]</f>
        <v>0</v>
      </c>
      <c r="T32" s="250">
        <f>+Sklop7[[#This Row],[Končna cena/enoto mere (EUR) z DDV]]*Sklop7[[#This Row],[Okvirna količina]]</f>
        <v>0</v>
      </c>
      <c r="U32" s="266"/>
    </row>
    <row r="33" spans="1:21" s="55" customFormat="1" ht="12">
      <c r="A33" s="237" t="s">
        <v>19</v>
      </c>
      <c r="B33" s="264" t="s">
        <v>747</v>
      </c>
      <c r="C33" s="237" t="s">
        <v>748</v>
      </c>
      <c r="D33" s="77" t="s">
        <v>0</v>
      </c>
      <c r="E33" s="162"/>
      <c r="F33" s="195">
        <v>35</v>
      </c>
      <c r="G33" s="243" t="s">
        <v>0</v>
      </c>
      <c r="H3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33" s="195" t="str">
        <f>IF(Sklop7[[#This Row],[ZAHTEVANA SHEMA KAKOVOSTI]]&lt;&gt;"",Sklop7[[#This Row],[Preračunana masa/volumen/kos na enoto kg]],"")</f>
        <v/>
      </c>
      <c r="J33" s="196"/>
      <c r="K33" s="197"/>
      <c r="L33" s="197"/>
      <c r="M33" s="247"/>
      <c r="N33" s="250"/>
      <c r="O33" s="250"/>
      <c r="P33" s="249"/>
      <c r="Q33" s="250">
        <f>+Sklop7[[#This Row],[cena/enota brez DDV v EUR]]*Sklop7[[#This Row],[Stopnja DDV (%)]]</f>
        <v>0</v>
      </c>
      <c r="R33" s="250">
        <f>+Sklop7[[#This Row],[cena/enota brez DDV v EUR]]+Sklop7[[#This Row],[Davek (EUR)]]</f>
        <v>0</v>
      </c>
      <c r="S33" s="250">
        <f>+Sklop7[[#This Row],[cena/enota brez DDV v EUR]]*Sklop7[[#This Row],[Okvirna količina]]</f>
        <v>0</v>
      </c>
      <c r="T33" s="250">
        <f>+Sklop7[[#This Row],[Končna cena/enoto mere (EUR) z DDV]]*Sklop7[[#This Row],[Okvirna količina]]</f>
        <v>0</v>
      </c>
      <c r="U33" s="266"/>
    </row>
    <row r="34" spans="1:21" s="55" customFormat="1" ht="12">
      <c r="A34" s="237" t="s">
        <v>20</v>
      </c>
      <c r="B34" s="264" t="s">
        <v>347</v>
      </c>
      <c r="C34" s="237" t="s">
        <v>743</v>
      </c>
      <c r="D34" s="77" t="s">
        <v>0</v>
      </c>
      <c r="E34" s="162"/>
      <c r="F34" s="195">
        <v>10</v>
      </c>
      <c r="G34" s="243" t="s">
        <v>0</v>
      </c>
      <c r="H3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4" s="195" t="str">
        <f>IF(Sklop7[[#This Row],[ZAHTEVANA SHEMA KAKOVOSTI]]&lt;&gt;"",Sklop7[[#This Row],[Preračunana masa/volumen/kos na enoto kg]],"")</f>
        <v/>
      </c>
      <c r="J34" s="196"/>
      <c r="K34" s="197"/>
      <c r="L34" s="197"/>
      <c r="M34" s="247"/>
      <c r="N34" s="250"/>
      <c r="O34" s="250"/>
      <c r="P34" s="249"/>
      <c r="Q34" s="250">
        <f>+Sklop7[[#This Row],[cena/enota brez DDV v EUR]]*Sklop7[[#This Row],[Stopnja DDV (%)]]</f>
        <v>0</v>
      </c>
      <c r="R34" s="250">
        <f>+Sklop7[[#This Row],[cena/enota brez DDV v EUR]]+Sklop7[[#This Row],[Davek (EUR)]]</f>
        <v>0</v>
      </c>
      <c r="S34" s="250">
        <f>+Sklop7[[#This Row],[cena/enota brez DDV v EUR]]*Sklop7[[#This Row],[Okvirna količina]]</f>
        <v>0</v>
      </c>
      <c r="T34" s="250">
        <f>+Sklop7[[#This Row],[Končna cena/enoto mere (EUR) z DDV]]*Sklop7[[#This Row],[Okvirna količina]]</f>
        <v>0</v>
      </c>
      <c r="U34" s="266"/>
    </row>
    <row r="35" spans="1:21" s="55" customFormat="1" ht="12">
      <c r="A35" s="237" t="s">
        <v>21</v>
      </c>
      <c r="B35" s="264" t="s">
        <v>346</v>
      </c>
      <c r="C35" s="237" t="s">
        <v>898</v>
      </c>
      <c r="D35" s="77" t="s">
        <v>0</v>
      </c>
      <c r="E35" s="162"/>
      <c r="F35" s="195">
        <v>5</v>
      </c>
      <c r="G35" s="243" t="s">
        <v>0</v>
      </c>
      <c r="H3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195" t="str">
        <f>IF(Sklop7[[#This Row],[ZAHTEVANA SHEMA KAKOVOSTI]]&lt;&gt;"",Sklop7[[#This Row],[Preračunana masa/volumen/kos na enoto kg]],"")</f>
        <v/>
      </c>
      <c r="J35" s="196"/>
      <c r="K35" s="197"/>
      <c r="L35" s="197"/>
      <c r="M35" s="247"/>
      <c r="N35" s="250"/>
      <c r="O35" s="250"/>
      <c r="P35" s="249"/>
      <c r="Q35" s="250">
        <f>+Sklop7[[#This Row],[cena/enota brez DDV v EUR]]*Sklop7[[#This Row],[Stopnja DDV (%)]]</f>
        <v>0</v>
      </c>
      <c r="R35" s="250">
        <f>+Sklop7[[#This Row],[cena/enota brez DDV v EUR]]+Sklop7[[#This Row],[Davek (EUR)]]</f>
        <v>0</v>
      </c>
      <c r="S35" s="250">
        <f>+Sklop7[[#This Row],[cena/enota brez DDV v EUR]]*Sklop7[[#This Row],[Okvirna količina]]</f>
        <v>0</v>
      </c>
      <c r="T35" s="250">
        <f>+Sklop7[[#This Row],[Končna cena/enoto mere (EUR) z DDV]]*Sklop7[[#This Row],[Okvirna količina]]</f>
        <v>0</v>
      </c>
      <c r="U35" s="266"/>
    </row>
    <row r="36" spans="1:21" s="55" customFormat="1" ht="12">
      <c r="A36" s="237" t="s">
        <v>22</v>
      </c>
      <c r="B36" s="264" t="s">
        <v>883</v>
      </c>
      <c r="C36" s="237">
        <v>4</v>
      </c>
      <c r="D36" s="77" t="s">
        <v>0</v>
      </c>
      <c r="E36" s="162"/>
      <c r="F36" s="195">
        <v>15</v>
      </c>
      <c r="G36" s="243" t="s">
        <v>0</v>
      </c>
      <c r="H3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6" s="195" t="str">
        <f>IF(Sklop7[[#This Row],[ZAHTEVANA SHEMA KAKOVOSTI]]&lt;&gt;"",Sklop7[[#This Row],[Preračunana masa/volumen/kos na enoto kg]],"")</f>
        <v/>
      </c>
      <c r="J36" s="196"/>
      <c r="K36" s="197"/>
      <c r="L36" s="197"/>
      <c r="M36" s="247"/>
      <c r="N36" s="250"/>
      <c r="O36" s="250"/>
      <c r="P36" s="249"/>
      <c r="Q36" s="250">
        <f>+Sklop7[[#This Row],[cena/enota brez DDV v EUR]]*Sklop7[[#This Row],[Stopnja DDV (%)]]</f>
        <v>0</v>
      </c>
      <c r="R36" s="250">
        <f>+Sklop7[[#This Row],[cena/enota brez DDV v EUR]]+Sklop7[[#This Row],[Davek (EUR)]]</f>
        <v>0</v>
      </c>
      <c r="S36" s="250">
        <f>+Sklop7[[#This Row],[cena/enota brez DDV v EUR]]*Sklop7[[#This Row],[Okvirna količina]]</f>
        <v>0</v>
      </c>
      <c r="T36" s="250">
        <f>+Sklop7[[#This Row],[Končna cena/enoto mere (EUR) z DDV]]*Sklop7[[#This Row],[Okvirna količina]]</f>
        <v>0</v>
      </c>
      <c r="U36" s="266"/>
    </row>
    <row r="37" spans="1:21" s="55" customFormat="1" ht="12">
      <c r="A37" s="237" t="s">
        <v>23</v>
      </c>
      <c r="B37" s="264" t="s">
        <v>348</v>
      </c>
      <c r="C37" s="237" t="s">
        <v>748</v>
      </c>
      <c r="D37" s="77" t="s">
        <v>0</v>
      </c>
      <c r="E37" s="162"/>
      <c r="F37" s="195">
        <v>50</v>
      </c>
      <c r="G37" s="243" t="s">
        <v>0</v>
      </c>
      <c r="H3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7" s="195" t="str">
        <f>IF(Sklop7[[#This Row],[ZAHTEVANA SHEMA KAKOVOSTI]]&lt;&gt;"",Sklop7[[#This Row],[Preračunana masa/volumen/kos na enoto kg]],"")</f>
        <v/>
      </c>
      <c r="J37" s="196"/>
      <c r="K37" s="197"/>
      <c r="L37" s="197"/>
      <c r="M37" s="247"/>
      <c r="N37" s="250"/>
      <c r="O37" s="250"/>
      <c r="P37" s="249"/>
      <c r="Q37" s="250">
        <f>+Sklop7[[#This Row],[cena/enota brez DDV v EUR]]*Sklop7[[#This Row],[Stopnja DDV (%)]]</f>
        <v>0</v>
      </c>
      <c r="R37" s="250">
        <f>+Sklop7[[#This Row],[cena/enota brez DDV v EUR]]+Sklop7[[#This Row],[Davek (EUR)]]</f>
        <v>0</v>
      </c>
      <c r="S37" s="250">
        <f>+Sklop7[[#This Row],[cena/enota brez DDV v EUR]]*Sklop7[[#This Row],[Okvirna količina]]</f>
        <v>0</v>
      </c>
      <c r="T37" s="250">
        <f>+Sklop7[[#This Row],[Končna cena/enoto mere (EUR) z DDV]]*Sklop7[[#This Row],[Okvirna količina]]</f>
        <v>0</v>
      </c>
      <c r="U37" s="266"/>
    </row>
    <row r="38" spans="1:21" s="55" customFormat="1" ht="12">
      <c r="A38" s="237" t="s">
        <v>24</v>
      </c>
      <c r="B38" s="264" t="s">
        <v>349</v>
      </c>
      <c r="C38" s="237" t="s">
        <v>748</v>
      </c>
      <c r="D38" s="77" t="s">
        <v>0</v>
      </c>
      <c r="E38" s="162"/>
      <c r="F38" s="195">
        <v>50</v>
      </c>
      <c r="G38" s="243" t="s">
        <v>0</v>
      </c>
      <c r="H3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195" t="str">
        <f>IF(Sklop7[[#This Row],[ZAHTEVANA SHEMA KAKOVOSTI]]&lt;&gt;"",Sklop7[[#This Row],[Preračunana masa/volumen/kos na enoto kg]],"")</f>
        <v/>
      </c>
      <c r="J38" s="196"/>
      <c r="K38" s="197"/>
      <c r="L38" s="197"/>
      <c r="M38" s="247"/>
      <c r="N38" s="250"/>
      <c r="O38" s="250"/>
      <c r="P38" s="249"/>
      <c r="Q38" s="250">
        <f>+Sklop7[[#This Row],[cena/enota brez DDV v EUR]]*Sklop7[[#This Row],[Stopnja DDV (%)]]</f>
        <v>0</v>
      </c>
      <c r="R38" s="250">
        <f>+Sklop7[[#This Row],[cena/enota brez DDV v EUR]]+Sklop7[[#This Row],[Davek (EUR)]]</f>
        <v>0</v>
      </c>
      <c r="S38" s="250">
        <f>+Sklop7[[#This Row],[cena/enota brez DDV v EUR]]*Sklop7[[#This Row],[Okvirna količina]]</f>
        <v>0</v>
      </c>
      <c r="T38" s="250">
        <f>+Sklop7[[#This Row],[Končna cena/enoto mere (EUR) z DDV]]*Sklop7[[#This Row],[Okvirna količina]]</f>
        <v>0</v>
      </c>
      <c r="U38" s="266"/>
    </row>
    <row r="39" spans="1:21" s="55" customFormat="1" ht="12">
      <c r="A39" s="237" t="s">
        <v>25</v>
      </c>
      <c r="B39" s="264" t="s">
        <v>350</v>
      </c>
      <c r="C39" s="237" t="s">
        <v>748</v>
      </c>
      <c r="D39" s="77" t="s">
        <v>0</v>
      </c>
      <c r="E39" s="162"/>
      <c r="F39" s="195">
        <v>20</v>
      </c>
      <c r="G39" s="243" t="s">
        <v>0</v>
      </c>
      <c r="H3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195" t="str">
        <f>IF(Sklop7[[#This Row],[ZAHTEVANA SHEMA KAKOVOSTI]]&lt;&gt;"",Sklop7[[#This Row],[Preračunana masa/volumen/kos na enoto kg]],"")</f>
        <v/>
      </c>
      <c r="J39" s="196"/>
      <c r="K39" s="197"/>
      <c r="L39" s="197"/>
      <c r="M39" s="247"/>
      <c r="N39" s="250"/>
      <c r="O39" s="250"/>
      <c r="P39" s="249"/>
      <c r="Q39" s="250">
        <f>+Sklop7[[#This Row],[cena/enota brez DDV v EUR]]*Sklop7[[#This Row],[Stopnja DDV (%)]]</f>
        <v>0</v>
      </c>
      <c r="R39" s="250">
        <f>+Sklop7[[#This Row],[cena/enota brez DDV v EUR]]+Sklop7[[#This Row],[Davek (EUR)]]</f>
        <v>0</v>
      </c>
      <c r="S39" s="250">
        <f>+Sklop7[[#This Row],[cena/enota brez DDV v EUR]]*Sklop7[[#This Row],[Okvirna količina]]</f>
        <v>0</v>
      </c>
      <c r="T39" s="250">
        <f>+Sklop7[[#This Row],[Končna cena/enoto mere (EUR) z DDV]]*Sklop7[[#This Row],[Okvirna količina]]</f>
        <v>0</v>
      </c>
      <c r="U39" s="266"/>
    </row>
    <row r="40" spans="1:21" s="55" customFormat="1" ht="12">
      <c r="A40" s="237" t="s">
        <v>26</v>
      </c>
      <c r="B40" s="264" t="s">
        <v>351</v>
      </c>
      <c r="C40" s="237" t="s">
        <v>748</v>
      </c>
      <c r="D40" s="77" t="s">
        <v>0</v>
      </c>
      <c r="E40" s="162"/>
      <c r="F40" s="195">
        <v>200</v>
      </c>
      <c r="G40" s="243" t="s">
        <v>0</v>
      </c>
      <c r="H4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0" s="195" t="str">
        <f>IF(Sklop7[[#This Row],[ZAHTEVANA SHEMA KAKOVOSTI]]&lt;&gt;"",Sklop7[[#This Row],[Preračunana masa/volumen/kos na enoto kg]],"")</f>
        <v/>
      </c>
      <c r="J40" s="196"/>
      <c r="K40" s="197"/>
      <c r="L40" s="197"/>
      <c r="M40" s="247"/>
      <c r="N40" s="250"/>
      <c r="O40" s="250"/>
      <c r="P40" s="249"/>
      <c r="Q40" s="250">
        <f>+Sklop7[[#This Row],[cena/enota brez DDV v EUR]]*Sklop7[[#This Row],[Stopnja DDV (%)]]</f>
        <v>0</v>
      </c>
      <c r="R40" s="250">
        <f>+Sklop7[[#This Row],[cena/enota brez DDV v EUR]]+Sklop7[[#This Row],[Davek (EUR)]]</f>
        <v>0</v>
      </c>
      <c r="S40" s="250">
        <f>+Sklop7[[#This Row],[cena/enota brez DDV v EUR]]*Sklop7[[#This Row],[Okvirna količina]]</f>
        <v>0</v>
      </c>
      <c r="T40" s="250">
        <f>+Sklop7[[#This Row],[Končna cena/enoto mere (EUR) z DDV]]*Sklop7[[#This Row],[Okvirna količina]]</f>
        <v>0</v>
      </c>
      <c r="U40" s="266"/>
    </row>
    <row r="41" spans="1:21" s="55" customFormat="1" ht="12">
      <c r="A41" s="237" t="s">
        <v>27</v>
      </c>
      <c r="B41" s="264" t="s">
        <v>352</v>
      </c>
      <c r="C41" s="237" t="s">
        <v>748</v>
      </c>
      <c r="D41" s="77" t="s">
        <v>0</v>
      </c>
      <c r="E41" s="162"/>
      <c r="F41" s="195">
        <v>100</v>
      </c>
      <c r="G41" s="243" t="s">
        <v>0</v>
      </c>
      <c r="H4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195" t="str">
        <f>IF(Sklop7[[#This Row],[ZAHTEVANA SHEMA KAKOVOSTI]]&lt;&gt;"",Sklop7[[#This Row],[Preračunana masa/volumen/kos na enoto kg]],"")</f>
        <v/>
      </c>
      <c r="J41" s="196"/>
      <c r="K41" s="197"/>
      <c r="L41" s="197"/>
      <c r="M41" s="247"/>
      <c r="N41" s="250"/>
      <c r="O41" s="250"/>
      <c r="P41" s="249"/>
      <c r="Q41" s="250">
        <f>+Sklop7[[#This Row],[cena/enota brez DDV v EUR]]*Sklop7[[#This Row],[Stopnja DDV (%)]]</f>
        <v>0</v>
      </c>
      <c r="R41" s="250">
        <f>+Sklop7[[#This Row],[cena/enota brez DDV v EUR]]+Sklop7[[#This Row],[Davek (EUR)]]</f>
        <v>0</v>
      </c>
      <c r="S41" s="250">
        <f>+Sklop7[[#This Row],[cena/enota brez DDV v EUR]]*Sklop7[[#This Row],[Okvirna količina]]</f>
        <v>0</v>
      </c>
      <c r="T41" s="250">
        <f>+Sklop7[[#This Row],[Končna cena/enoto mere (EUR) z DDV]]*Sklop7[[#This Row],[Okvirna količina]]</f>
        <v>0</v>
      </c>
      <c r="U41" s="266"/>
    </row>
    <row r="42" spans="1:21" s="55" customFormat="1" ht="12">
      <c r="A42" s="237" t="s">
        <v>28</v>
      </c>
      <c r="B42" s="264" t="s">
        <v>353</v>
      </c>
      <c r="C42" s="237" t="s">
        <v>744</v>
      </c>
      <c r="D42" s="77" t="s">
        <v>0</v>
      </c>
      <c r="E42" s="162"/>
      <c r="F42" s="195">
        <v>300</v>
      </c>
      <c r="G42" s="243" t="s">
        <v>0</v>
      </c>
      <c r="H4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2" s="195" t="str">
        <f>IF(Sklop7[[#This Row],[ZAHTEVANA SHEMA KAKOVOSTI]]&lt;&gt;"",Sklop7[[#This Row],[Preračunana masa/volumen/kos na enoto kg]],"")</f>
        <v/>
      </c>
      <c r="J42" s="196"/>
      <c r="K42" s="197"/>
      <c r="L42" s="197"/>
      <c r="M42" s="247"/>
      <c r="N42" s="250"/>
      <c r="O42" s="250"/>
      <c r="P42" s="249"/>
      <c r="Q42" s="250">
        <f>+Sklop7[[#This Row],[cena/enota brez DDV v EUR]]*Sklop7[[#This Row],[Stopnja DDV (%)]]</f>
        <v>0</v>
      </c>
      <c r="R42" s="250">
        <f>+Sklop7[[#This Row],[cena/enota brez DDV v EUR]]+Sklop7[[#This Row],[Davek (EUR)]]</f>
        <v>0</v>
      </c>
      <c r="S42" s="250">
        <f>+Sklop7[[#This Row],[cena/enota brez DDV v EUR]]*Sklop7[[#This Row],[Okvirna količina]]</f>
        <v>0</v>
      </c>
      <c r="T42" s="250">
        <f>+Sklop7[[#This Row],[Končna cena/enoto mere (EUR) z DDV]]*Sklop7[[#This Row],[Okvirna količina]]</f>
        <v>0</v>
      </c>
      <c r="U42" s="266"/>
    </row>
    <row r="43" spans="1:21" s="55" customFormat="1" ht="12">
      <c r="A43" s="237" t="s">
        <v>29</v>
      </c>
      <c r="B43" s="264" t="s">
        <v>354</v>
      </c>
      <c r="C43" s="237">
        <v>0.5</v>
      </c>
      <c r="D43" s="77" t="s">
        <v>0</v>
      </c>
      <c r="E43" s="162"/>
      <c r="F43" s="195">
        <v>20</v>
      </c>
      <c r="G43" s="243" t="s">
        <v>198</v>
      </c>
      <c r="H4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195" t="str">
        <f>IF(Sklop7[[#This Row],[ZAHTEVANA SHEMA KAKOVOSTI]]&lt;&gt;"",Sklop7[[#This Row],[Preračunana masa/volumen/kos na enoto kg]],"")</f>
        <v/>
      </c>
      <c r="J43" s="196"/>
      <c r="K43" s="197"/>
      <c r="L43" s="197"/>
      <c r="M43" s="247"/>
      <c r="N43" s="250"/>
      <c r="O43" s="250"/>
      <c r="P43" s="249"/>
      <c r="Q43" s="250">
        <f>+Sklop7[[#This Row],[cena/enota brez DDV v EUR]]*Sklop7[[#This Row],[Stopnja DDV (%)]]</f>
        <v>0</v>
      </c>
      <c r="R43" s="250">
        <f>+Sklop7[[#This Row],[cena/enota brez DDV v EUR]]+Sklop7[[#This Row],[Davek (EUR)]]</f>
        <v>0</v>
      </c>
      <c r="S43" s="250">
        <f>+Sklop7[[#This Row],[cena/enota brez DDV v EUR]]*Sklop7[[#This Row],[Okvirna količina]]</f>
        <v>0</v>
      </c>
      <c r="T43" s="250">
        <f>+Sklop7[[#This Row],[Končna cena/enoto mere (EUR) z DDV]]*Sklop7[[#This Row],[Okvirna količina]]</f>
        <v>0</v>
      </c>
      <c r="U43" s="266"/>
    </row>
    <row r="44" spans="1:21" s="55" customFormat="1" ht="12">
      <c r="A44" s="237" t="s">
        <v>30</v>
      </c>
      <c r="B44" s="264" t="s">
        <v>355</v>
      </c>
      <c r="C44" s="237" t="s">
        <v>742</v>
      </c>
      <c r="D44" s="77" t="s">
        <v>0</v>
      </c>
      <c r="E44" s="162"/>
      <c r="F44" s="195">
        <v>80</v>
      </c>
      <c r="G44" s="243" t="s">
        <v>0</v>
      </c>
      <c r="H4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4" s="195" t="str">
        <f>IF(Sklop7[[#This Row],[ZAHTEVANA SHEMA KAKOVOSTI]]&lt;&gt;"",Sklop7[[#This Row],[Preračunana masa/volumen/kos na enoto kg]],"")</f>
        <v/>
      </c>
      <c r="J44" s="196"/>
      <c r="K44" s="197"/>
      <c r="L44" s="197"/>
      <c r="M44" s="247"/>
      <c r="N44" s="250"/>
      <c r="O44" s="250"/>
      <c r="P44" s="249"/>
      <c r="Q44" s="250">
        <f>+Sklop7[[#This Row],[cena/enota brez DDV v EUR]]*Sklop7[[#This Row],[Stopnja DDV (%)]]</f>
        <v>0</v>
      </c>
      <c r="R44" s="250">
        <f>+Sklop7[[#This Row],[cena/enota brez DDV v EUR]]+Sklop7[[#This Row],[Davek (EUR)]]</f>
        <v>0</v>
      </c>
      <c r="S44" s="250">
        <f>+Sklop7[[#This Row],[cena/enota brez DDV v EUR]]*Sklop7[[#This Row],[Okvirna količina]]</f>
        <v>0</v>
      </c>
      <c r="T44" s="250">
        <f>+Sklop7[[#This Row],[Končna cena/enoto mere (EUR) z DDV]]*Sklop7[[#This Row],[Okvirna količina]]</f>
        <v>0</v>
      </c>
      <c r="U44" s="266"/>
    </row>
    <row r="45" spans="1:21" s="55" customFormat="1" ht="12">
      <c r="A45" s="237" t="s">
        <v>31</v>
      </c>
      <c r="B45" s="264" t="s">
        <v>356</v>
      </c>
      <c r="C45" s="237" t="s">
        <v>748</v>
      </c>
      <c r="D45" s="77" t="s">
        <v>0</v>
      </c>
      <c r="E45" s="162"/>
      <c r="F45" s="195">
        <v>20</v>
      </c>
      <c r="G45" s="243" t="s">
        <v>0</v>
      </c>
      <c r="H4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5" s="195" t="str">
        <f>IF(Sklop7[[#This Row],[ZAHTEVANA SHEMA KAKOVOSTI]]&lt;&gt;"",Sklop7[[#This Row],[Preračunana masa/volumen/kos na enoto kg]],"")</f>
        <v/>
      </c>
      <c r="J45" s="196"/>
      <c r="K45" s="197"/>
      <c r="L45" s="197"/>
      <c r="M45" s="247"/>
      <c r="N45" s="250"/>
      <c r="O45" s="250"/>
      <c r="P45" s="249"/>
      <c r="Q45" s="250">
        <f>+Sklop7[[#This Row],[cena/enota brez DDV v EUR]]*Sklop7[[#This Row],[Stopnja DDV (%)]]</f>
        <v>0</v>
      </c>
      <c r="R45" s="250">
        <f>+Sklop7[[#This Row],[cena/enota brez DDV v EUR]]+Sklop7[[#This Row],[Davek (EUR)]]</f>
        <v>0</v>
      </c>
      <c r="S45" s="250">
        <f>+Sklop7[[#This Row],[cena/enota brez DDV v EUR]]*Sklop7[[#This Row],[Okvirna količina]]</f>
        <v>0</v>
      </c>
      <c r="T45" s="250">
        <f>+Sklop7[[#This Row],[Končna cena/enoto mere (EUR) z DDV]]*Sklop7[[#This Row],[Okvirna količina]]</f>
        <v>0</v>
      </c>
      <c r="U45" s="266"/>
    </row>
    <row r="46" spans="1:21" s="55" customFormat="1" ht="12">
      <c r="A46" s="237" t="s">
        <v>32</v>
      </c>
      <c r="B46" s="264" t="s">
        <v>357</v>
      </c>
      <c r="C46" s="237" t="s">
        <v>748</v>
      </c>
      <c r="D46" s="77" t="s">
        <v>0</v>
      </c>
      <c r="E46" s="162"/>
      <c r="F46" s="195">
        <v>120</v>
      </c>
      <c r="G46" s="243" t="s">
        <v>0</v>
      </c>
      <c r="H4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6" s="195" t="str">
        <f>IF(Sklop7[[#This Row],[ZAHTEVANA SHEMA KAKOVOSTI]]&lt;&gt;"",Sklop7[[#This Row],[Preračunana masa/volumen/kos na enoto kg]],"")</f>
        <v/>
      </c>
      <c r="J46" s="196"/>
      <c r="K46" s="197"/>
      <c r="L46" s="197"/>
      <c r="M46" s="247"/>
      <c r="N46" s="250"/>
      <c r="O46" s="250"/>
      <c r="P46" s="249"/>
      <c r="Q46" s="250">
        <f>+Sklop7[[#This Row],[cena/enota brez DDV v EUR]]*Sklop7[[#This Row],[Stopnja DDV (%)]]</f>
        <v>0</v>
      </c>
      <c r="R46" s="250">
        <f>+Sklop7[[#This Row],[cena/enota brez DDV v EUR]]+Sklop7[[#This Row],[Davek (EUR)]]</f>
        <v>0</v>
      </c>
      <c r="S46" s="250">
        <f>+Sklop7[[#This Row],[cena/enota brez DDV v EUR]]*Sklop7[[#This Row],[Okvirna količina]]</f>
        <v>0</v>
      </c>
      <c r="T46" s="250">
        <f>+Sklop7[[#This Row],[Končna cena/enoto mere (EUR) z DDV]]*Sklop7[[#This Row],[Okvirna količina]]</f>
        <v>0</v>
      </c>
      <c r="U46" s="266"/>
    </row>
    <row r="47" spans="1:21" s="55" customFormat="1" ht="12">
      <c r="A47" s="237" t="s">
        <v>33</v>
      </c>
      <c r="B47" s="264" t="s">
        <v>358</v>
      </c>
      <c r="C47" s="237" t="s">
        <v>744</v>
      </c>
      <c r="D47" s="77" t="s">
        <v>0</v>
      </c>
      <c r="E47" s="162"/>
      <c r="F47" s="195">
        <v>20</v>
      </c>
      <c r="G47" s="243" t="s">
        <v>0</v>
      </c>
      <c r="H4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195" t="str">
        <f>IF(Sklop7[[#This Row],[ZAHTEVANA SHEMA KAKOVOSTI]]&lt;&gt;"",Sklop7[[#This Row],[Preračunana masa/volumen/kos na enoto kg]],"")</f>
        <v/>
      </c>
      <c r="J47" s="196"/>
      <c r="K47" s="197"/>
      <c r="L47" s="197"/>
      <c r="M47" s="247"/>
      <c r="N47" s="250"/>
      <c r="O47" s="250"/>
      <c r="P47" s="249"/>
      <c r="Q47" s="250">
        <f>+Sklop7[[#This Row],[cena/enota brez DDV v EUR]]*Sklop7[[#This Row],[Stopnja DDV (%)]]</f>
        <v>0</v>
      </c>
      <c r="R47" s="250">
        <f>+Sklop7[[#This Row],[cena/enota brez DDV v EUR]]+Sklop7[[#This Row],[Davek (EUR)]]</f>
        <v>0</v>
      </c>
      <c r="S47" s="250">
        <f>+Sklop7[[#This Row],[cena/enota brez DDV v EUR]]*Sklop7[[#This Row],[Okvirna količina]]</f>
        <v>0</v>
      </c>
      <c r="T47" s="250">
        <f>+Sklop7[[#This Row],[Končna cena/enoto mere (EUR) z DDV]]*Sklop7[[#This Row],[Okvirna količina]]</f>
        <v>0</v>
      </c>
      <c r="U47" s="266"/>
    </row>
    <row r="48" spans="1:21" s="55" customFormat="1" ht="12">
      <c r="A48" s="237" t="s">
        <v>34</v>
      </c>
      <c r="B48" s="264" t="s">
        <v>359</v>
      </c>
      <c r="C48" s="237">
        <v>1</v>
      </c>
      <c r="D48" s="77" t="s">
        <v>0</v>
      </c>
      <c r="E48" s="162"/>
      <c r="F48" s="195">
        <v>200</v>
      </c>
      <c r="G48" s="243" t="s">
        <v>198</v>
      </c>
      <c r="H4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8" s="195" t="str">
        <f>IF(Sklop7[[#This Row],[ZAHTEVANA SHEMA KAKOVOSTI]]&lt;&gt;"",Sklop7[[#This Row],[Preračunana masa/volumen/kos na enoto kg]],"")</f>
        <v/>
      </c>
      <c r="J48" s="196"/>
      <c r="K48" s="197"/>
      <c r="L48" s="197"/>
      <c r="M48" s="247"/>
      <c r="N48" s="250"/>
      <c r="O48" s="250"/>
      <c r="P48" s="249"/>
      <c r="Q48" s="250">
        <f>+Sklop7[[#This Row],[cena/enota brez DDV v EUR]]*Sklop7[[#This Row],[Stopnja DDV (%)]]</f>
        <v>0</v>
      </c>
      <c r="R48" s="250">
        <f>+Sklop7[[#This Row],[cena/enota brez DDV v EUR]]+Sklop7[[#This Row],[Davek (EUR)]]</f>
        <v>0</v>
      </c>
      <c r="S48" s="250">
        <f>+Sklop7[[#This Row],[cena/enota brez DDV v EUR]]*Sklop7[[#This Row],[Okvirna količina]]</f>
        <v>0</v>
      </c>
      <c r="T48" s="250">
        <f>+Sklop7[[#This Row],[Končna cena/enoto mere (EUR) z DDV]]*Sklop7[[#This Row],[Okvirna količina]]</f>
        <v>0</v>
      </c>
      <c r="U48" s="266"/>
    </row>
    <row r="49" spans="1:21" s="55" customFormat="1" ht="12">
      <c r="A49" s="237" t="s">
        <v>35</v>
      </c>
      <c r="B49" s="264" t="s">
        <v>360</v>
      </c>
      <c r="C49" s="237" t="s">
        <v>743</v>
      </c>
      <c r="D49" s="77" t="s">
        <v>0</v>
      </c>
      <c r="E49" s="162"/>
      <c r="F49" s="195">
        <v>40</v>
      </c>
      <c r="G49" s="243" t="s">
        <v>0</v>
      </c>
      <c r="H4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195" t="str">
        <f>IF(Sklop7[[#This Row],[ZAHTEVANA SHEMA KAKOVOSTI]]&lt;&gt;"",Sklop7[[#This Row],[Preračunana masa/volumen/kos na enoto kg]],"")</f>
        <v/>
      </c>
      <c r="J49" s="196"/>
      <c r="K49" s="197"/>
      <c r="L49" s="197"/>
      <c r="M49" s="247"/>
      <c r="N49" s="250"/>
      <c r="O49" s="250"/>
      <c r="P49" s="249"/>
      <c r="Q49" s="250">
        <f>+Sklop7[[#This Row],[cena/enota brez DDV v EUR]]*Sklop7[[#This Row],[Stopnja DDV (%)]]</f>
        <v>0</v>
      </c>
      <c r="R49" s="250">
        <f>+Sklop7[[#This Row],[cena/enota brez DDV v EUR]]+Sklop7[[#This Row],[Davek (EUR)]]</f>
        <v>0</v>
      </c>
      <c r="S49" s="250">
        <f>+Sklop7[[#This Row],[cena/enota brez DDV v EUR]]*Sklop7[[#This Row],[Okvirna količina]]</f>
        <v>0</v>
      </c>
      <c r="T49" s="250">
        <f>+Sklop7[[#This Row],[Končna cena/enoto mere (EUR) z DDV]]*Sklop7[[#This Row],[Okvirna količina]]</f>
        <v>0</v>
      </c>
      <c r="U49" s="266"/>
    </row>
    <row r="50" spans="1:21" s="55" customFormat="1" ht="12">
      <c r="A50" s="237" t="s">
        <v>36</v>
      </c>
      <c r="B50" s="264" t="s">
        <v>361</v>
      </c>
      <c r="C50" s="237" t="s">
        <v>743</v>
      </c>
      <c r="D50" s="77" t="s">
        <v>0</v>
      </c>
      <c r="E50" s="162"/>
      <c r="F50" s="195">
        <v>40</v>
      </c>
      <c r="G50" s="243" t="s">
        <v>0</v>
      </c>
      <c r="H5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0" s="195" t="str">
        <f>IF(Sklop7[[#This Row],[ZAHTEVANA SHEMA KAKOVOSTI]]&lt;&gt;"",Sklop7[[#This Row],[Preračunana masa/volumen/kos na enoto kg]],"")</f>
        <v/>
      </c>
      <c r="J50" s="196"/>
      <c r="K50" s="197"/>
      <c r="L50" s="197"/>
      <c r="M50" s="247"/>
      <c r="N50" s="250"/>
      <c r="O50" s="250"/>
      <c r="P50" s="249"/>
      <c r="Q50" s="250">
        <f>+Sklop7[[#This Row],[cena/enota brez DDV v EUR]]*Sklop7[[#This Row],[Stopnja DDV (%)]]</f>
        <v>0</v>
      </c>
      <c r="R50" s="250">
        <f>+Sklop7[[#This Row],[cena/enota brez DDV v EUR]]+Sklop7[[#This Row],[Davek (EUR)]]</f>
        <v>0</v>
      </c>
      <c r="S50" s="250">
        <f>+Sklop7[[#This Row],[cena/enota brez DDV v EUR]]*Sklop7[[#This Row],[Okvirna količina]]</f>
        <v>0</v>
      </c>
      <c r="T50" s="250">
        <f>+Sklop7[[#This Row],[Končna cena/enoto mere (EUR) z DDV]]*Sklop7[[#This Row],[Okvirna količina]]</f>
        <v>0</v>
      </c>
      <c r="U50" s="266"/>
    </row>
    <row r="51" spans="1:21" s="55" customFormat="1" ht="12">
      <c r="A51" s="237" t="s">
        <v>37</v>
      </c>
      <c r="B51" s="264" t="s">
        <v>362</v>
      </c>
      <c r="C51" s="237" t="s">
        <v>744</v>
      </c>
      <c r="D51" s="77" t="s">
        <v>0</v>
      </c>
      <c r="E51" s="162"/>
      <c r="F51" s="195">
        <v>280</v>
      </c>
      <c r="G51" s="243" t="s">
        <v>0</v>
      </c>
      <c r="H5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51" s="195" t="str">
        <f>IF(Sklop7[[#This Row],[ZAHTEVANA SHEMA KAKOVOSTI]]&lt;&gt;"",Sklop7[[#This Row],[Preračunana masa/volumen/kos na enoto kg]],"")</f>
        <v/>
      </c>
      <c r="J51" s="196"/>
      <c r="K51" s="197"/>
      <c r="L51" s="197"/>
      <c r="M51" s="247"/>
      <c r="N51" s="250"/>
      <c r="O51" s="250"/>
      <c r="P51" s="249"/>
      <c r="Q51" s="250">
        <f>+Sklop7[[#This Row],[cena/enota brez DDV v EUR]]*Sklop7[[#This Row],[Stopnja DDV (%)]]</f>
        <v>0</v>
      </c>
      <c r="R51" s="250">
        <f>+Sklop7[[#This Row],[cena/enota brez DDV v EUR]]+Sklop7[[#This Row],[Davek (EUR)]]</f>
        <v>0</v>
      </c>
      <c r="S51" s="250">
        <f>+Sklop7[[#This Row],[cena/enota brez DDV v EUR]]*Sklop7[[#This Row],[Okvirna količina]]</f>
        <v>0</v>
      </c>
      <c r="T51" s="250">
        <f>+Sklop7[[#This Row],[Končna cena/enoto mere (EUR) z DDV]]*Sklop7[[#This Row],[Okvirna količina]]</f>
        <v>0</v>
      </c>
      <c r="U51" s="266"/>
    </row>
    <row r="52" spans="1:21" s="55" customFormat="1" ht="12">
      <c r="A52" s="237" t="s">
        <v>38</v>
      </c>
      <c r="B52" s="264" t="s">
        <v>363</v>
      </c>
      <c r="C52" s="237" t="s">
        <v>744</v>
      </c>
      <c r="D52" s="77" t="s">
        <v>0</v>
      </c>
      <c r="E52" s="162"/>
      <c r="F52" s="195">
        <v>40</v>
      </c>
      <c r="G52" s="243" t="s">
        <v>0</v>
      </c>
      <c r="H5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2" s="195" t="str">
        <f>IF(Sklop7[[#This Row],[ZAHTEVANA SHEMA KAKOVOSTI]]&lt;&gt;"",Sklop7[[#This Row],[Preračunana masa/volumen/kos na enoto kg]],"")</f>
        <v/>
      </c>
      <c r="J52" s="196"/>
      <c r="K52" s="197"/>
      <c r="L52" s="197"/>
      <c r="M52" s="247"/>
      <c r="N52" s="250"/>
      <c r="O52" s="250"/>
      <c r="P52" s="249"/>
      <c r="Q52" s="250">
        <f>+Sklop7[[#This Row],[cena/enota brez DDV v EUR]]*Sklop7[[#This Row],[Stopnja DDV (%)]]</f>
        <v>0</v>
      </c>
      <c r="R52" s="250">
        <f>+Sklop7[[#This Row],[cena/enota brez DDV v EUR]]+Sklop7[[#This Row],[Davek (EUR)]]</f>
        <v>0</v>
      </c>
      <c r="S52" s="250">
        <f>+Sklop7[[#This Row],[cena/enota brez DDV v EUR]]*Sklop7[[#This Row],[Okvirna količina]]</f>
        <v>0</v>
      </c>
      <c r="T52" s="250">
        <f>+Sklop7[[#This Row],[Končna cena/enoto mere (EUR) z DDV]]*Sklop7[[#This Row],[Okvirna količina]]</f>
        <v>0</v>
      </c>
      <c r="U52" s="266"/>
    </row>
    <row r="53" spans="1:21" s="55" customFormat="1" ht="12">
      <c r="A53" s="237" t="s">
        <v>39</v>
      </c>
      <c r="B53" s="264" t="s">
        <v>884</v>
      </c>
      <c r="C53" s="237" t="s">
        <v>744</v>
      </c>
      <c r="D53" s="77" t="s">
        <v>0</v>
      </c>
      <c r="E53" s="162"/>
      <c r="F53" s="195">
        <v>80</v>
      </c>
      <c r="G53" s="243" t="s">
        <v>0</v>
      </c>
      <c r="H5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3" s="195" t="str">
        <f>IF(Sklop7[[#This Row],[ZAHTEVANA SHEMA KAKOVOSTI]]&lt;&gt;"",Sklop7[[#This Row],[Preračunana masa/volumen/kos na enoto kg]],"")</f>
        <v/>
      </c>
      <c r="J53" s="196"/>
      <c r="K53" s="197"/>
      <c r="L53" s="197"/>
      <c r="M53" s="247"/>
      <c r="N53" s="250"/>
      <c r="O53" s="250"/>
      <c r="P53" s="249"/>
      <c r="Q53" s="250">
        <f>+Sklop7[[#This Row],[cena/enota brez DDV v EUR]]*Sklop7[[#This Row],[Stopnja DDV (%)]]</f>
        <v>0</v>
      </c>
      <c r="R53" s="250">
        <f>+Sklop7[[#This Row],[cena/enota brez DDV v EUR]]+Sklop7[[#This Row],[Davek (EUR)]]</f>
        <v>0</v>
      </c>
      <c r="S53" s="250">
        <f>+Sklop7[[#This Row],[cena/enota brez DDV v EUR]]*Sklop7[[#This Row],[Okvirna količina]]</f>
        <v>0</v>
      </c>
      <c r="T53" s="250">
        <f>+Sklop7[[#This Row],[Končna cena/enoto mere (EUR) z DDV]]*Sklop7[[#This Row],[Okvirna količina]]</f>
        <v>0</v>
      </c>
      <c r="U53" s="266"/>
    </row>
    <row r="54" spans="1:21" s="55" customFormat="1" ht="12">
      <c r="A54" s="237" t="s">
        <v>40</v>
      </c>
      <c r="B54" s="264" t="s">
        <v>364</v>
      </c>
      <c r="C54" s="237" t="s">
        <v>885</v>
      </c>
      <c r="D54" s="77" t="s">
        <v>0</v>
      </c>
      <c r="E54" s="162"/>
      <c r="F54" s="195">
        <v>40</v>
      </c>
      <c r="G54" s="243" t="s">
        <v>0</v>
      </c>
      <c r="H5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4" s="195" t="str">
        <f>IF(Sklop7[[#This Row],[ZAHTEVANA SHEMA KAKOVOSTI]]&lt;&gt;"",Sklop7[[#This Row],[Preračunana masa/volumen/kos na enoto kg]],"")</f>
        <v/>
      </c>
      <c r="J54" s="196"/>
      <c r="K54" s="197"/>
      <c r="L54" s="197"/>
      <c r="M54" s="247"/>
      <c r="N54" s="250"/>
      <c r="O54" s="250"/>
      <c r="P54" s="249"/>
      <c r="Q54" s="250">
        <f>+Sklop7[[#This Row],[cena/enota brez DDV v EUR]]*Sklop7[[#This Row],[Stopnja DDV (%)]]</f>
        <v>0</v>
      </c>
      <c r="R54" s="250">
        <f>+Sklop7[[#This Row],[cena/enota brez DDV v EUR]]+Sklop7[[#This Row],[Davek (EUR)]]</f>
        <v>0</v>
      </c>
      <c r="S54" s="250">
        <f>+Sklop7[[#This Row],[cena/enota brez DDV v EUR]]*Sklop7[[#This Row],[Okvirna količina]]</f>
        <v>0</v>
      </c>
      <c r="T54" s="250">
        <f>+Sklop7[[#This Row],[Končna cena/enoto mere (EUR) z DDV]]*Sklop7[[#This Row],[Okvirna količina]]</f>
        <v>0</v>
      </c>
      <c r="U54" s="266"/>
    </row>
    <row r="55" spans="1:21" s="55" customFormat="1" ht="12">
      <c r="A55" s="237" t="s">
        <v>41</v>
      </c>
      <c r="B55" s="264" t="s">
        <v>365</v>
      </c>
      <c r="C55" s="237" t="s">
        <v>744</v>
      </c>
      <c r="D55" s="77" t="s">
        <v>0</v>
      </c>
      <c r="E55" s="162"/>
      <c r="F55" s="195">
        <v>80</v>
      </c>
      <c r="G55" s="243" t="s">
        <v>0</v>
      </c>
      <c r="H5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5" s="195" t="str">
        <f>IF(Sklop7[[#This Row],[ZAHTEVANA SHEMA KAKOVOSTI]]&lt;&gt;"",Sklop7[[#This Row],[Preračunana masa/volumen/kos na enoto kg]],"")</f>
        <v/>
      </c>
      <c r="J55" s="196"/>
      <c r="K55" s="197"/>
      <c r="L55" s="197"/>
      <c r="M55" s="247"/>
      <c r="N55" s="250"/>
      <c r="O55" s="250"/>
      <c r="P55" s="249"/>
      <c r="Q55" s="250">
        <f>+Sklop7[[#This Row],[cena/enota brez DDV v EUR]]*Sklop7[[#This Row],[Stopnja DDV (%)]]</f>
        <v>0</v>
      </c>
      <c r="R55" s="250">
        <f>+Sklop7[[#This Row],[cena/enota brez DDV v EUR]]+Sklop7[[#This Row],[Davek (EUR)]]</f>
        <v>0</v>
      </c>
      <c r="S55" s="250">
        <f>+Sklop7[[#This Row],[cena/enota brez DDV v EUR]]*Sklop7[[#This Row],[Okvirna količina]]</f>
        <v>0</v>
      </c>
      <c r="T55" s="250">
        <f>+Sklop7[[#This Row],[Končna cena/enoto mere (EUR) z DDV]]*Sklop7[[#This Row],[Okvirna količina]]</f>
        <v>0</v>
      </c>
      <c r="U55" s="266"/>
    </row>
    <row r="56" spans="1:21" s="55" customFormat="1" ht="12">
      <c r="A56" s="237" t="s">
        <v>42</v>
      </c>
      <c r="B56" s="264" t="s">
        <v>366</v>
      </c>
      <c r="C56" s="237" t="s">
        <v>742</v>
      </c>
      <c r="D56" s="77" t="s">
        <v>0</v>
      </c>
      <c r="E56" s="162"/>
      <c r="F56" s="195">
        <v>80</v>
      </c>
      <c r="G56" s="243" t="s">
        <v>0</v>
      </c>
      <c r="H5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195" t="str">
        <f>IF(Sklop7[[#This Row],[ZAHTEVANA SHEMA KAKOVOSTI]]&lt;&gt;"",Sklop7[[#This Row],[Preračunana masa/volumen/kos na enoto kg]],"")</f>
        <v/>
      </c>
      <c r="J56" s="196"/>
      <c r="K56" s="197"/>
      <c r="L56" s="197"/>
      <c r="M56" s="247"/>
      <c r="N56" s="250"/>
      <c r="O56" s="250"/>
      <c r="P56" s="249"/>
      <c r="Q56" s="250">
        <f>+Sklop7[[#This Row],[cena/enota brez DDV v EUR]]*Sklop7[[#This Row],[Stopnja DDV (%)]]</f>
        <v>0</v>
      </c>
      <c r="R56" s="250">
        <f>+Sklop7[[#This Row],[cena/enota brez DDV v EUR]]+Sklop7[[#This Row],[Davek (EUR)]]</f>
        <v>0</v>
      </c>
      <c r="S56" s="250">
        <f>+Sklop7[[#This Row],[cena/enota brez DDV v EUR]]*Sklop7[[#This Row],[Okvirna količina]]</f>
        <v>0</v>
      </c>
      <c r="T56" s="250">
        <f>+Sklop7[[#This Row],[Končna cena/enoto mere (EUR) z DDV]]*Sklop7[[#This Row],[Okvirna količina]]</f>
        <v>0</v>
      </c>
      <c r="U56" s="266"/>
    </row>
    <row r="57" spans="1:21" s="55" customFormat="1" ht="12">
      <c r="A57" s="237" t="s">
        <v>43</v>
      </c>
      <c r="B57" s="264" t="s">
        <v>367</v>
      </c>
      <c r="C57" s="237" t="s">
        <v>885</v>
      </c>
      <c r="D57" s="77" t="s">
        <v>0</v>
      </c>
      <c r="E57" s="162"/>
      <c r="F57" s="195">
        <v>280</v>
      </c>
      <c r="G57" s="243" t="s">
        <v>0</v>
      </c>
      <c r="H5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57" s="195" t="str">
        <f>IF(Sklop7[[#This Row],[ZAHTEVANA SHEMA KAKOVOSTI]]&lt;&gt;"",Sklop7[[#This Row],[Preračunana masa/volumen/kos na enoto kg]],"")</f>
        <v/>
      </c>
      <c r="J57" s="196"/>
      <c r="K57" s="197"/>
      <c r="L57" s="197"/>
      <c r="M57" s="247"/>
      <c r="N57" s="250"/>
      <c r="O57" s="250"/>
      <c r="P57" s="249"/>
      <c r="Q57" s="250">
        <f>+Sklop7[[#This Row],[cena/enota brez DDV v EUR]]*Sklop7[[#This Row],[Stopnja DDV (%)]]</f>
        <v>0</v>
      </c>
      <c r="R57" s="250">
        <f>+Sklop7[[#This Row],[cena/enota brez DDV v EUR]]+Sklop7[[#This Row],[Davek (EUR)]]</f>
        <v>0</v>
      </c>
      <c r="S57" s="250">
        <f>+Sklop7[[#This Row],[cena/enota brez DDV v EUR]]*Sklop7[[#This Row],[Okvirna količina]]</f>
        <v>0</v>
      </c>
      <c r="T57" s="250">
        <f>+Sklop7[[#This Row],[Končna cena/enoto mere (EUR) z DDV]]*Sklop7[[#This Row],[Okvirna količina]]</f>
        <v>0</v>
      </c>
      <c r="U57" s="266"/>
    </row>
    <row r="58" spans="1:21" s="55" customFormat="1" ht="12">
      <c r="A58" s="237" t="s">
        <v>48</v>
      </c>
      <c r="B58" s="264" t="s">
        <v>368</v>
      </c>
      <c r="C58" s="237" t="s">
        <v>742</v>
      </c>
      <c r="D58" s="77" t="s">
        <v>0</v>
      </c>
      <c r="E58" s="162"/>
      <c r="F58" s="195">
        <v>40</v>
      </c>
      <c r="G58" s="243" t="s">
        <v>0</v>
      </c>
      <c r="H5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8" s="195" t="str">
        <f>IF(Sklop7[[#This Row],[ZAHTEVANA SHEMA KAKOVOSTI]]&lt;&gt;"",Sklop7[[#This Row],[Preračunana masa/volumen/kos na enoto kg]],"")</f>
        <v/>
      </c>
      <c r="J58" s="196"/>
      <c r="K58" s="197"/>
      <c r="L58" s="197"/>
      <c r="M58" s="247"/>
      <c r="N58" s="250"/>
      <c r="O58" s="250"/>
      <c r="P58" s="249"/>
      <c r="Q58" s="250">
        <f>+Sklop7[[#This Row],[cena/enota brez DDV v EUR]]*Sklop7[[#This Row],[Stopnja DDV (%)]]</f>
        <v>0</v>
      </c>
      <c r="R58" s="250">
        <f>+Sklop7[[#This Row],[cena/enota brez DDV v EUR]]+Sklop7[[#This Row],[Davek (EUR)]]</f>
        <v>0</v>
      </c>
      <c r="S58" s="250">
        <f>+Sklop7[[#This Row],[cena/enota brez DDV v EUR]]*Sklop7[[#This Row],[Okvirna količina]]</f>
        <v>0</v>
      </c>
      <c r="T58" s="250">
        <f>+Sklop7[[#This Row],[Končna cena/enoto mere (EUR) z DDV]]*Sklop7[[#This Row],[Okvirna količina]]</f>
        <v>0</v>
      </c>
      <c r="U58" s="266"/>
    </row>
    <row r="59" spans="1:21" s="55" customFormat="1" ht="12">
      <c r="A59" s="237" t="s">
        <v>44</v>
      </c>
      <c r="B59" s="264" t="s">
        <v>369</v>
      </c>
      <c r="C59" s="237" t="s">
        <v>744</v>
      </c>
      <c r="D59" s="77" t="s">
        <v>0</v>
      </c>
      <c r="E59" s="162"/>
      <c r="F59" s="195">
        <v>40</v>
      </c>
      <c r="G59" s="243" t="s">
        <v>0</v>
      </c>
      <c r="H5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9" s="195" t="str">
        <f>IF(Sklop7[[#This Row],[ZAHTEVANA SHEMA KAKOVOSTI]]&lt;&gt;"",Sklop7[[#This Row],[Preračunana masa/volumen/kos na enoto kg]],"")</f>
        <v/>
      </c>
      <c r="J59" s="196"/>
      <c r="K59" s="197"/>
      <c r="L59" s="197"/>
      <c r="M59" s="247"/>
      <c r="N59" s="250"/>
      <c r="O59" s="250"/>
      <c r="P59" s="249"/>
      <c r="Q59" s="250">
        <f>+Sklop7[[#This Row],[cena/enota brez DDV v EUR]]*Sklop7[[#This Row],[Stopnja DDV (%)]]</f>
        <v>0</v>
      </c>
      <c r="R59" s="250">
        <f>+Sklop7[[#This Row],[cena/enota brez DDV v EUR]]+Sklop7[[#This Row],[Davek (EUR)]]</f>
        <v>0</v>
      </c>
      <c r="S59" s="250">
        <f>+Sklop7[[#This Row],[cena/enota brez DDV v EUR]]*Sklop7[[#This Row],[Okvirna količina]]</f>
        <v>0</v>
      </c>
      <c r="T59" s="250">
        <f>+Sklop7[[#This Row],[Končna cena/enoto mere (EUR) z DDV]]*Sklop7[[#This Row],[Okvirna količina]]</f>
        <v>0</v>
      </c>
      <c r="U59" s="266"/>
    </row>
    <row r="60" spans="1:21" s="55" customFormat="1" ht="12">
      <c r="A60" s="237" t="s">
        <v>45</v>
      </c>
      <c r="B60" s="264" t="s">
        <v>370</v>
      </c>
      <c r="C60" s="237" t="s">
        <v>744</v>
      </c>
      <c r="D60" s="77" t="s">
        <v>0</v>
      </c>
      <c r="E60" s="162"/>
      <c r="F60" s="195">
        <v>80</v>
      </c>
      <c r="G60" s="243" t="s">
        <v>0</v>
      </c>
      <c r="H6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0" s="195" t="str">
        <f>IF(Sklop7[[#This Row],[ZAHTEVANA SHEMA KAKOVOSTI]]&lt;&gt;"",Sklop7[[#This Row],[Preračunana masa/volumen/kos na enoto kg]],"")</f>
        <v/>
      </c>
      <c r="J60" s="196"/>
      <c r="K60" s="197"/>
      <c r="L60" s="197"/>
      <c r="M60" s="247"/>
      <c r="N60" s="250"/>
      <c r="O60" s="250"/>
      <c r="P60" s="249"/>
      <c r="Q60" s="250">
        <f>+Sklop7[[#This Row],[cena/enota brez DDV v EUR]]*Sklop7[[#This Row],[Stopnja DDV (%)]]</f>
        <v>0</v>
      </c>
      <c r="R60" s="250">
        <f>+Sklop7[[#This Row],[cena/enota brez DDV v EUR]]+Sklop7[[#This Row],[Davek (EUR)]]</f>
        <v>0</v>
      </c>
      <c r="S60" s="250">
        <f>+Sklop7[[#This Row],[cena/enota brez DDV v EUR]]*Sklop7[[#This Row],[Okvirna količina]]</f>
        <v>0</v>
      </c>
      <c r="T60" s="250">
        <f>+Sklop7[[#This Row],[Končna cena/enoto mere (EUR) z DDV]]*Sklop7[[#This Row],[Okvirna količina]]</f>
        <v>0</v>
      </c>
      <c r="U60" s="266"/>
    </row>
    <row r="61" spans="1:21" s="55" customFormat="1" ht="12">
      <c r="A61" s="237" t="s">
        <v>49</v>
      </c>
      <c r="B61" s="264" t="s">
        <v>371</v>
      </c>
      <c r="C61" s="237" t="s">
        <v>744</v>
      </c>
      <c r="D61" s="77" t="s">
        <v>0</v>
      </c>
      <c r="E61" s="162"/>
      <c r="F61" s="195">
        <v>80</v>
      </c>
      <c r="G61" s="243" t="s">
        <v>0</v>
      </c>
      <c r="H6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1" s="195" t="str">
        <f>IF(Sklop7[[#This Row],[ZAHTEVANA SHEMA KAKOVOSTI]]&lt;&gt;"",Sklop7[[#This Row],[Preračunana masa/volumen/kos na enoto kg]],"")</f>
        <v/>
      </c>
      <c r="J61" s="196"/>
      <c r="K61" s="197"/>
      <c r="L61" s="197"/>
      <c r="M61" s="247"/>
      <c r="N61" s="250"/>
      <c r="O61" s="250"/>
      <c r="P61" s="249"/>
      <c r="Q61" s="250">
        <f>+Sklop7[[#This Row],[cena/enota brez DDV v EUR]]*Sklop7[[#This Row],[Stopnja DDV (%)]]</f>
        <v>0</v>
      </c>
      <c r="R61" s="250">
        <f>+Sklop7[[#This Row],[cena/enota brez DDV v EUR]]+Sklop7[[#This Row],[Davek (EUR)]]</f>
        <v>0</v>
      </c>
      <c r="S61" s="250">
        <f>+Sklop7[[#This Row],[cena/enota brez DDV v EUR]]*Sklop7[[#This Row],[Okvirna količina]]</f>
        <v>0</v>
      </c>
      <c r="T61" s="250">
        <f>+Sklop7[[#This Row],[Končna cena/enoto mere (EUR) z DDV]]*Sklop7[[#This Row],[Okvirna količina]]</f>
        <v>0</v>
      </c>
      <c r="U61" s="266"/>
    </row>
    <row r="62" spans="1:21" s="55" customFormat="1" ht="12">
      <c r="A62" s="237" t="s">
        <v>50</v>
      </c>
      <c r="B62" s="264" t="s">
        <v>372</v>
      </c>
      <c r="C62" s="237" t="s">
        <v>742</v>
      </c>
      <c r="D62" s="77" t="s">
        <v>0</v>
      </c>
      <c r="E62" s="162"/>
      <c r="F62" s="195">
        <v>280</v>
      </c>
      <c r="G62" s="243" t="s">
        <v>0</v>
      </c>
      <c r="H6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62" s="195" t="str">
        <f>IF(Sklop7[[#This Row],[ZAHTEVANA SHEMA KAKOVOSTI]]&lt;&gt;"",Sklop7[[#This Row],[Preračunana masa/volumen/kos na enoto kg]],"")</f>
        <v/>
      </c>
      <c r="J62" s="196"/>
      <c r="K62" s="197"/>
      <c r="L62" s="197"/>
      <c r="M62" s="247"/>
      <c r="N62" s="250"/>
      <c r="O62" s="250"/>
      <c r="P62" s="249"/>
      <c r="Q62" s="250">
        <f>+Sklop7[[#This Row],[cena/enota brez DDV v EUR]]*Sklop7[[#This Row],[Stopnja DDV (%)]]</f>
        <v>0</v>
      </c>
      <c r="R62" s="250">
        <f>+Sklop7[[#This Row],[cena/enota brez DDV v EUR]]+Sklop7[[#This Row],[Davek (EUR)]]</f>
        <v>0</v>
      </c>
      <c r="S62" s="250">
        <f>+Sklop7[[#This Row],[cena/enota brez DDV v EUR]]*Sklop7[[#This Row],[Okvirna količina]]</f>
        <v>0</v>
      </c>
      <c r="T62" s="250">
        <f>+Sklop7[[#This Row],[Končna cena/enoto mere (EUR) z DDV]]*Sklop7[[#This Row],[Okvirna količina]]</f>
        <v>0</v>
      </c>
      <c r="U62" s="266"/>
    </row>
    <row r="63" spans="1:21" s="55" customFormat="1" ht="12">
      <c r="A63" s="237" t="s">
        <v>46</v>
      </c>
      <c r="B63" s="264" t="s">
        <v>373</v>
      </c>
      <c r="C63" s="237" t="s">
        <v>742</v>
      </c>
      <c r="D63" s="77" t="s">
        <v>0</v>
      </c>
      <c r="E63" s="162"/>
      <c r="F63" s="195">
        <v>10</v>
      </c>
      <c r="G63" s="243" t="s">
        <v>0</v>
      </c>
      <c r="H6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95" t="str">
        <f>IF(Sklop7[[#This Row],[ZAHTEVANA SHEMA KAKOVOSTI]]&lt;&gt;"",Sklop7[[#This Row],[Preračunana masa/volumen/kos na enoto kg]],"")</f>
        <v/>
      </c>
      <c r="J63" s="196"/>
      <c r="K63" s="197"/>
      <c r="L63" s="197"/>
      <c r="M63" s="247"/>
      <c r="N63" s="250"/>
      <c r="O63" s="250"/>
      <c r="P63" s="249"/>
      <c r="Q63" s="250">
        <f>+Sklop7[[#This Row],[cena/enota brez DDV v EUR]]*Sklop7[[#This Row],[Stopnja DDV (%)]]</f>
        <v>0</v>
      </c>
      <c r="R63" s="250">
        <f>+Sklop7[[#This Row],[cena/enota brez DDV v EUR]]+Sklop7[[#This Row],[Davek (EUR)]]</f>
        <v>0</v>
      </c>
      <c r="S63" s="250">
        <f>+Sklop7[[#This Row],[cena/enota brez DDV v EUR]]*Sklop7[[#This Row],[Okvirna količina]]</f>
        <v>0</v>
      </c>
      <c r="T63" s="250">
        <f>+Sklop7[[#This Row],[Končna cena/enoto mere (EUR) z DDV]]*Sklop7[[#This Row],[Okvirna količina]]</f>
        <v>0</v>
      </c>
      <c r="U63" s="266"/>
    </row>
    <row r="64" spans="1:21" s="55" customFormat="1" ht="12">
      <c r="A64" s="237" t="s">
        <v>51</v>
      </c>
      <c r="B64" s="264" t="s">
        <v>374</v>
      </c>
      <c r="C64" s="237">
        <v>1</v>
      </c>
      <c r="D64" s="77" t="s">
        <v>0</v>
      </c>
      <c r="E64" s="162"/>
      <c r="F64" s="195">
        <v>200</v>
      </c>
      <c r="G64" s="243" t="s">
        <v>198</v>
      </c>
      <c r="H6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4" s="195" t="str">
        <f>IF(Sklop7[[#This Row],[ZAHTEVANA SHEMA KAKOVOSTI]]&lt;&gt;"",Sklop7[[#This Row],[Preračunana masa/volumen/kos na enoto kg]],"")</f>
        <v/>
      </c>
      <c r="J64" s="196"/>
      <c r="K64" s="197"/>
      <c r="L64" s="197"/>
      <c r="M64" s="247"/>
      <c r="N64" s="250"/>
      <c r="O64" s="250"/>
      <c r="P64" s="249"/>
      <c r="Q64" s="250">
        <f>+Sklop7[[#This Row],[cena/enota brez DDV v EUR]]*Sklop7[[#This Row],[Stopnja DDV (%)]]</f>
        <v>0</v>
      </c>
      <c r="R64" s="250">
        <f>+Sklop7[[#This Row],[cena/enota brez DDV v EUR]]+Sklop7[[#This Row],[Davek (EUR)]]</f>
        <v>0</v>
      </c>
      <c r="S64" s="250">
        <f>+Sklop7[[#This Row],[cena/enota brez DDV v EUR]]*Sklop7[[#This Row],[Okvirna količina]]</f>
        <v>0</v>
      </c>
      <c r="T64" s="250">
        <f>+Sklop7[[#This Row],[Končna cena/enoto mere (EUR) z DDV]]*Sklop7[[#This Row],[Okvirna količina]]</f>
        <v>0</v>
      </c>
      <c r="U64" s="266"/>
    </row>
    <row r="65" spans="1:21" s="55" customFormat="1" ht="12">
      <c r="A65" s="237" t="s">
        <v>47</v>
      </c>
      <c r="B65" s="264" t="s">
        <v>375</v>
      </c>
      <c r="C65" s="237" t="s">
        <v>742</v>
      </c>
      <c r="D65" s="77" t="s">
        <v>0</v>
      </c>
      <c r="E65" s="162"/>
      <c r="F65" s="195">
        <v>5</v>
      </c>
      <c r="G65" s="243" t="s">
        <v>0</v>
      </c>
      <c r="H6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195" t="str">
        <f>IF(Sklop7[[#This Row],[ZAHTEVANA SHEMA KAKOVOSTI]]&lt;&gt;"",Sklop7[[#This Row],[Preračunana masa/volumen/kos na enoto kg]],"")</f>
        <v/>
      </c>
      <c r="J65" s="196"/>
      <c r="K65" s="197"/>
      <c r="L65" s="197"/>
      <c r="M65" s="247"/>
      <c r="N65" s="250"/>
      <c r="O65" s="250"/>
      <c r="P65" s="249"/>
      <c r="Q65" s="250">
        <f>+Sklop7[[#This Row],[cena/enota brez DDV v EUR]]*Sklop7[[#This Row],[Stopnja DDV (%)]]</f>
        <v>0</v>
      </c>
      <c r="R65" s="250">
        <f>+Sklop7[[#This Row],[cena/enota brez DDV v EUR]]+Sklop7[[#This Row],[Davek (EUR)]]</f>
        <v>0</v>
      </c>
      <c r="S65" s="250">
        <f>+Sklop7[[#This Row],[cena/enota brez DDV v EUR]]*Sklop7[[#This Row],[Okvirna količina]]</f>
        <v>0</v>
      </c>
      <c r="T65" s="250">
        <f>+Sklop7[[#This Row],[Končna cena/enoto mere (EUR) z DDV]]*Sklop7[[#This Row],[Okvirna količina]]</f>
        <v>0</v>
      </c>
      <c r="U65" s="266"/>
    </row>
    <row r="66" spans="1:21" s="55" customFormat="1" ht="12">
      <c r="A66" s="237" t="s">
        <v>52</v>
      </c>
      <c r="B66" s="264" t="s">
        <v>376</v>
      </c>
      <c r="C66" s="237" t="s">
        <v>742</v>
      </c>
      <c r="D66" s="77" t="s">
        <v>0</v>
      </c>
      <c r="E66" s="162"/>
      <c r="F66" s="195">
        <v>20</v>
      </c>
      <c r="G66" s="243" t="s">
        <v>0</v>
      </c>
      <c r="H6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195" t="str">
        <f>IF(Sklop7[[#This Row],[ZAHTEVANA SHEMA KAKOVOSTI]]&lt;&gt;"",Sklop7[[#This Row],[Preračunana masa/volumen/kos na enoto kg]],"")</f>
        <v/>
      </c>
      <c r="J66" s="196"/>
      <c r="K66" s="197"/>
      <c r="L66" s="197"/>
      <c r="M66" s="247"/>
      <c r="N66" s="250"/>
      <c r="O66" s="250"/>
      <c r="P66" s="249"/>
      <c r="Q66" s="250">
        <f>+Sklop7[[#This Row],[cena/enota brez DDV v EUR]]*Sklop7[[#This Row],[Stopnja DDV (%)]]</f>
        <v>0</v>
      </c>
      <c r="R66" s="250">
        <f>+Sklop7[[#This Row],[cena/enota brez DDV v EUR]]+Sklop7[[#This Row],[Davek (EUR)]]</f>
        <v>0</v>
      </c>
      <c r="S66" s="250">
        <f>+Sklop7[[#This Row],[cena/enota brez DDV v EUR]]*Sklop7[[#This Row],[Okvirna količina]]</f>
        <v>0</v>
      </c>
      <c r="T66" s="250">
        <f>+Sklop7[[#This Row],[Končna cena/enoto mere (EUR) z DDV]]*Sklop7[[#This Row],[Okvirna količina]]</f>
        <v>0</v>
      </c>
      <c r="U66" s="266"/>
    </row>
    <row r="67" spans="1:21" s="55" customFormat="1" ht="12">
      <c r="A67" s="237" t="s">
        <v>53</v>
      </c>
      <c r="B67" s="264" t="s">
        <v>886</v>
      </c>
      <c r="C67" s="237">
        <v>1</v>
      </c>
      <c r="D67" s="77" t="s">
        <v>0</v>
      </c>
      <c r="E67" s="162" t="s">
        <v>271</v>
      </c>
      <c r="F67" s="195">
        <v>50</v>
      </c>
      <c r="G67" s="243" t="s">
        <v>198</v>
      </c>
      <c r="H6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7" s="195">
        <f>IF(Sklop7[[#This Row],[ZAHTEVANA SHEMA KAKOVOSTI]]&lt;&gt;"",Sklop7[[#This Row],[Preračunana masa/volumen/kos na enoto kg]],"")</f>
        <v>50</v>
      </c>
      <c r="J67" s="196"/>
      <c r="K67" s="197"/>
      <c r="L67" s="197"/>
      <c r="M67" s="247"/>
      <c r="N67" s="250"/>
      <c r="O67" s="250"/>
      <c r="P67" s="249"/>
      <c r="Q67" s="250">
        <f>+Sklop7[[#This Row],[cena/enota brez DDV v EUR]]*Sklop7[[#This Row],[Stopnja DDV (%)]]</f>
        <v>0</v>
      </c>
      <c r="R67" s="250">
        <f>+Sklop7[[#This Row],[cena/enota brez DDV v EUR]]+Sklop7[[#This Row],[Davek (EUR)]]</f>
        <v>0</v>
      </c>
      <c r="S67" s="250">
        <f>+Sklop7[[#This Row],[cena/enota brez DDV v EUR]]*Sklop7[[#This Row],[Okvirna količina]]</f>
        <v>0</v>
      </c>
      <c r="T67" s="250">
        <f>+Sklop7[[#This Row],[Končna cena/enoto mere (EUR) z DDV]]*Sklop7[[#This Row],[Okvirna količina]]</f>
        <v>0</v>
      </c>
      <c r="U67" s="266"/>
    </row>
    <row r="68" spans="1:21" s="55" customFormat="1" ht="12">
      <c r="A68" s="237" t="s">
        <v>54</v>
      </c>
      <c r="B68" s="264" t="s">
        <v>887</v>
      </c>
      <c r="C68" s="237">
        <v>1</v>
      </c>
      <c r="D68" s="77" t="s">
        <v>0</v>
      </c>
      <c r="E68" s="162" t="s">
        <v>271</v>
      </c>
      <c r="F68" s="195">
        <v>100</v>
      </c>
      <c r="G68" s="243" t="s">
        <v>198</v>
      </c>
      <c r="H6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8" s="195">
        <f>IF(Sklop7[[#This Row],[ZAHTEVANA SHEMA KAKOVOSTI]]&lt;&gt;"",Sklop7[[#This Row],[Preračunana masa/volumen/kos na enoto kg]],"")</f>
        <v>100</v>
      </c>
      <c r="J68" s="196"/>
      <c r="K68" s="197"/>
      <c r="L68" s="197"/>
      <c r="M68" s="247"/>
      <c r="N68" s="250"/>
      <c r="O68" s="250"/>
      <c r="P68" s="249"/>
      <c r="Q68" s="250">
        <f>+Sklop7[[#This Row],[cena/enota brez DDV v EUR]]*Sklop7[[#This Row],[Stopnja DDV (%)]]</f>
        <v>0</v>
      </c>
      <c r="R68" s="250">
        <f>+Sklop7[[#This Row],[cena/enota brez DDV v EUR]]+Sklop7[[#This Row],[Davek (EUR)]]</f>
        <v>0</v>
      </c>
      <c r="S68" s="250">
        <f>+Sklop7[[#This Row],[cena/enota brez DDV v EUR]]*Sklop7[[#This Row],[Okvirna količina]]</f>
        <v>0</v>
      </c>
      <c r="T68" s="250">
        <f>+Sklop7[[#This Row],[Končna cena/enoto mere (EUR) z DDV]]*Sklop7[[#This Row],[Okvirna količina]]</f>
        <v>0</v>
      </c>
      <c r="U68" s="266"/>
    </row>
    <row r="69" spans="1:21" s="55" customFormat="1" ht="12">
      <c r="A69" s="237" t="s">
        <v>55</v>
      </c>
      <c r="B69" s="264" t="s">
        <v>888</v>
      </c>
      <c r="C69" s="237">
        <v>1</v>
      </c>
      <c r="D69" s="77" t="s">
        <v>0</v>
      </c>
      <c r="E69" s="162" t="s">
        <v>271</v>
      </c>
      <c r="F69" s="195">
        <v>100</v>
      </c>
      <c r="G69" s="243" t="s">
        <v>198</v>
      </c>
      <c r="H69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195">
        <f>IF(Sklop7[[#This Row],[ZAHTEVANA SHEMA KAKOVOSTI]]&lt;&gt;"",Sklop7[[#This Row],[Preračunana masa/volumen/kos na enoto kg]],"")</f>
        <v>100</v>
      </c>
      <c r="J69" s="196"/>
      <c r="K69" s="197"/>
      <c r="L69" s="197"/>
      <c r="M69" s="247"/>
      <c r="N69" s="250"/>
      <c r="O69" s="250"/>
      <c r="P69" s="249"/>
      <c r="Q69" s="250">
        <f>+Sklop7[[#This Row],[cena/enota brez DDV v EUR]]*Sklop7[[#This Row],[Stopnja DDV (%)]]</f>
        <v>0</v>
      </c>
      <c r="R69" s="250">
        <f>+Sklop7[[#This Row],[cena/enota brez DDV v EUR]]+Sklop7[[#This Row],[Davek (EUR)]]</f>
        <v>0</v>
      </c>
      <c r="S69" s="250">
        <f>+Sklop7[[#This Row],[cena/enota brez DDV v EUR]]*Sklop7[[#This Row],[Okvirna količina]]</f>
        <v>0</v>
      </c>
      <c r="T69" s="250">
        <f>+Sklop7[[#This Row],[Končna cena/enoto mere (EUR) z DDV]]*Sklop7[[#This Row],[Okvirna količina]]</f>
        <v>0</v>
      </c>
      <c r="U69" s="266"/>
    </row>
    <row r="70" spans="1:21" s="55" customFormat="1" ht="12">
      <c r="A70" s="237" t="s">
        <v>56</v>
      </c>
      <c r="B70" s="264" t="s">
        <v>889</v>
      </c>
      <c r="C70" s="237">
        <v>1</v>
      </c>
      <c r="D70" s="77" t="s">
        <v>0</v>
      </c>
      <c r="E70" s="162" t="s">
        <v>271</v>
      </c>
      <c r="F70" s="195">
        <v>100</v>
      </c>
      <c r="G70" s="243" t="s">
        <v>198</v>
      </c>
      <c r="H70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0" s="195">
        <f>IF(Sklop7[[#This Row],[ZAHTEVANA SHEMA KAKOVOSTI]]&lt;&gt;"",Sklop7[[#This Row],[Preračunana masa/volumen/kos na enoto kg]],"")</f>
        <v>100</v>
      </c>
      <c r="J70" s="196"/>
      <c r="K70" s="197"/>
      <c r="L70" s="197"/>
      <c r="M70" s="247"/>
      <c r="N70" s="250"/>
      <c r="O70" s="250"/>
      <c r="P70" s="249"/>
      <c r="Q70" s="250">
        <f>+Sklop7[[#This Row],[cena/enota brez DDV v EUR]]*Sklop7[[#This Row],[Stopnja DDV (%)]]</f>
        <v>0</v>
      </c>
      <c r="R70" s="250">
        <f>+Sklop7[[#This Row],[cena/enota brez DDV v EUR]]+Sklop7[[#This Row],[Davek (EUR)]]</f>
        <v>0</v>
      </c>
      <c r="S70" s="250">
        <f>+Sklop7[[#This Row],[cena/enota brez DDV v EUR]]*Sklop7[[#This Row],[Okvirna količina]]</f>
        <v>0</v>
      </c>
      <c r="T70" s="250">
        <f>+Sklop7[[#This Row],[Končna cena/enoto mere (EUR) z DDV]]*Sklop7[[#This Row],[Okvirna količina]]</f>
        <v>0</v>
      </c>
      <c r="U70" s="266"/>
    </row>
    <row r="71" spans="1:21" s="55" customFormat="1" ht="12">
      <c r="A71" s="237" t="s">
        <v>57</v>
      </c>
      <c r="B71" s="264" t="s">
        <v>890</v>
      </c>
      <c r="C71" s="237">
        <v>1</v>
      </c>
      <c r="D71" s="77" t="s">
        <v>0</v>
      </c>
      <c r="E71" s="162" t="s">
        <v>271</v>
      </c>
      <c r="F71" s="195">
        <v>50</v>
      </c>
      <c r="G71" s="243" t="s">
        <v>198</v>
      </c>
      <c r="H71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195">
        <f>IF(Sklop7[[#This Row],[ZAHTEVANA SHEMA KAKOVOSTI]]&lt;&gt;"",Sklop7[[#This Row],[Preračunana masa/volumen/kos na enoto kg]],"")</f>
        <v>50</v>
      </c>
      <c r="J71" s="196"/>
      <c r="K71" s="197"/>
      <c r="L71" s="197"/>
      <c r="M71" s="247"/>
      <c r="N71" s="250"/>
      <c r="O71" s="250"/>
      <c r="P71" s="249"/>
      <c r="Q71" s="250">
        <f>+Sklop7[[#This Row],[cena/enota brez DDV v EUR]]*Sklop7[[#This Row],[Stopnja DDV (%)]]</f>
        <v>0</v>
      </c>
      <c r="R71" s="250">
        <f>+Sklop7[[#This Row],[cena/enota brez DDV v EUR]]+Sklop7[[#This Row],[Davek (EUR)]]</f>
        <v>0</v>
      </c>
      <c r="S71" s="250">
        <f>+Sklop7[[#This Row],[cena/enota brez DDV v EUR]]*Sklop7[[#This Row],[Okvirna količina]]</f>
        <v>0</v>
      </c>
      <c r="T71" s="250">
        <f>+Sklop7[[#This Row],[Končna cena/enoto mere (EUR) z DDV]]*Sklop7[[#This Row],[Okvirna količina]]</f>
        <v>0</v>
      </c>
      <c r="U71" s="266"/>
    </row>
    <row r="72" spans="1:21" s="55" customFormat="1" ht="12">
      <c r="A72" s="237" t="s">
        <v>58</v>
      </c>
      <c r="B72" s="264" t="s">
        <v>891</v>
      </c>
      <c r="C72" s="237">
        <v>1</v>
      </c>
      <c r="D72" s="77" t="s">
        <v>0</v>
      </c>
      <c r="E72" s="162" t="s">
        <v>271</v>
      </c>
      <c r="F72" s="195">
        <v>400</v>
      </c>
      <c r="G72" s="243" t="s">
        <v>198</v>
      </c>
      <c r="H72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2" s="195">
        <f>IF(Sklop7[[#This Row],[ZAHTEVANA SHEMA KAKOVOSTI]]&lt;&gt;"",Sklop7[[#This Row],[Preračunana masa/volumen/kos na enoto kg]],"")</f>
        <v>400</v>
      </c>
      <c r="J72" s="196"/>
      <c r="K72" s="197"/>
      <c r="L72" s="197"/>
      <c r="M72" s="247"/>
      <c r="N72" s="250"/>
      <c r="O72" s="250"/>
      <c r="P72" s="249"/>
      <c r="Q72" s="250">
        <f>+Sklop7[[#This Row],[cena/enota brez DDV v EUR]]*Sklop7[[#This Row],[Stopnja DDV (%)]]</f>
        <v>0</v>
      </c>
      <c r="R72" s="250">
        <f>+Sklop7[[#This Row],[cena/enota brez DDV v EUR]]+Sklop7[[#This Row],[Davek (EUR)]]</f>
        <v>0</v>
      </c>
      <c r="S72" s="250">
        <f>+Sklop7[[#This Row],[cena/enota brez DDV v EUR]]*Sklop7[[#This Row],[Okvirna količina]]</f>
        <v>0</v>
      </c>
      <c r="T72" s="250">
        <f>+Sklop7[[#This Row],[Končna cena/enoto mere (EUR) z DDV]]*Sklop7[[#This Row],[Okvirna količina]]</f>
        <v>0</v>
      </c>
      <c r="U72" s="266"/>
    </row>
    <row r="73" spans="1:21" s="55" customFormat="1" ht="12">
      <c r="A73" s="237" t="s">
        <v>59</v>
      </c>
      <c r="B73" s="264" t="s">
        <v>892</v>
      </c>
      <c r="C73" s="237">
        <v>1</v>
      </c>
      <c r="D73" s="77" t="s">
        <v>0</v>
      </c>
      <c r="E73" s="162" t="s">
        <v>271</v>
      </c>
      <c r="F73" s="195">
        <v>50</v>
      </c>
      <c r="G73" s="243" t="s">
        <v>198</v>
      </c>
      <c r="H73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3" s="195">
        <f>IF(Sklop7[[#This Row],[ZAHTEVANA SHEMA KAKOVOSTI]]&lt;&gt;"",Sklop7[[#This Row],[Preračunana masa/volumen/kos na enoto kg]],"")</f>
        <v>50</v>
      </c>
      <c r="J73" s="196"/>
      <c r="K73" s="197"/>
      <c r="L73" s="197"/>
      <c r="M73" s="247"/>
      <c r="N73" s="250"/>
      <c r="O73" s="250"/>
      <c r="P73" s="249"/>
      <c r="Q73" s="250">
        <f>+Sklop7[[#This Row],[cena/enota brez DDV v EUR]]*Sklop7[[#This Row],[Stopnja DDV (%)]]</f>
        <v>0</v>
      </c>
      <c r="R73" s="250">
        <f>+Sklop7[[#This Row],[cena/enota brez DDV v EUR]]+Sklop7[[#This Row],[Davek (EUR)]]</f>
        <v>0</v>
      </c>
      <c r="S73" s="250">
        <f>+Sklop7[[#This Row],[cena/enota brez DDV v EUR]]*Sklop7[[#This Row],[Okvirna količina]]</f>
        <v>0</v>
      </c>
      <c r="T73" s="250">
        <f>+Sklop7[[#This Row],[Končna cena/enoto mere (EUR) z DDV]]*Sklop7[[#This Row],[Okvirna količina]]</f>
        <v>0</v>
      </c>
      <c r="U73" s="266"/>
    </row>
    <row r="74" spans="1:21" s="55" customFormat="1" ht="12">
      <c r="A74" s="237" t="s">
        <v>60</v>
      </c>
      <c r="B74" s="264" t="s">
        <v>893</v>
      </c>
      <c r="C74" s="237">
        <v>1</v>
      </c>
      <c r="D74" s="77" t="s">
        <v>0</v>
      </c>
      <c r="E74" s="162" t="s">
        <v>271</v>
      </c>
      <c r="F74" s="195">
        <v>100</v>
      </c>
      <c r="G74" s="243" t="s">
        <v>198</v>
      </c>
      <c r="H74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4" s="195">
        <f>IF(Sklop7[[#This Row],[ZAHTEVANA SHEMA KAKOVOSTI]]&lt;&gt;"",Sklop7[[#This Row],[Preračunana masa/volumen/kos na enoto kg]],"")</f>
        <v>100</v>
      </c>
      <c r="J74" s="196"/>
      <c r="K74" s="197"/>
      <c r="L74" s="197"/>
      <c r="M74" s="247"/>
      <c r="N74" s="250"/>
      <c r="O74" s="250"/>
      <c r="P74" s="249"/>
      <c r="Q74" s="250">
        <f>+Sklop7[[#This Row],[cena/enota brez DDV v EUR]]*Sklop7[[#This Row],[Stopnja DDV (%)]]</f>
        <v>0</v>
      </c>
      <c r="R74" s="250">
        <f>+Sklop7[[#This Row],[cena/enota brez DDV v EUR]]+Sklop7[[#This Row],[Davek (EUR)]]</f>
        <v>0</v>
      </c>
      <c r="S74" s="250">
        <f>+Sklop7[[#This Row],[cena/enota brez DDV v EUR]]*Sklop7[[#This Row],[Okvirna količina]]</f>
        <v>0</v>
      </c>
      <c r="T74" s="250">
        <f>+Sklop7[[#This Row],[Končna cena/enoto mere (EUR) z DDV]]*Sklop7[[#This Row],[Okvirna količina]]</f>
        <v>0</v>
      </c>
      <c r="U74" s="266"/>
    </row>
    <row r="75" spans="1:21" s="55" customFormat="1" ht="12">
      <c r="A75" s="237" t="s">
        <v>61</v>
      </c>
      <c r="B75" s="264" t="s">
        <v>894</v>
      </c>
      <c r="C75" s="237" t="s">
        <v>742</v>
      </c>
      <c r="D75" s="77" t="s">
        <v>0</v>
      </c>
      <c r="E75" s="162" t="s">
        <v>271</v>
      </c>
      <c r="F75" s="195">
        <v>100</v>
      </c>
      <c r="G75" s="243" t="s">
        <v>0</v>
      </c>
      <c r="H75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5" s="195">
        <f>IF(Sklop7[[#This Row],[ZAHTEVANA SHEMA KAKOVOSTI]]&lt;&gt;"",Sklop7[[#This Row],[Preračunana masa/volumen/kos na enoto kg]],"")</f>
        <v>100</v>
      </c>
      <c r="J75" s="196"/>
      <c r="K75" s="197"/>
      <c r="L75" s="197"/>
      <c r="M75" s="247"/>
      <c r="N75" s="250"/>
      <c r="O75" s="250"/>
      <c r="P75" s="249"/>
      <c r="Q75" s="250">
        <f>+Sklop7[[#This Row],[cena/enota brez DDV v EUR]]*Sklop7[[#This Row],[Stopnja DDV (%)]]</f>
        <v>0</v>
      </c>
      <c r="R75" s="250">
        <f>+Sklop7[[#This Row],[cena/enota brez DDV v EUR]]+Sklop7[[#This Row],[Davek (EUR)]]</f>
        <v>0</v>
      </c>
      <c r="S75" s="250">
        <f>+Sklop7[[#This Row],[cena/enota brez DDV v EUR]]*Sklop7[[#This Row],[Okvirna količina]]</f>
        <v>0</v>
      </c>
      <c r="T75" s="250">
        <f>+Sklop7[[#This Row],[Končna cena/enoto mere (EUR) z DDV]]*Sklop7[[#This Row],[Okvirna količina]]</f>
        <v>0</v>
      </c>
      <c r="U75" s="266"/>
    </row>
    <row r="76" spans="1:21" s="55" customFormat="1" ht="12">
      <c r="A76" s="237" t="s">
        <v>62</v>
      </c>
      <c r="B76" s="264" t="s">
        <v>895</v>
      </c>
      <c r="C76" s="237">
        <v>1</v>
      </c>
      <c r="D76" s="77" t="s">
        <v>0</v>
      </c>
      <c r="E76" s="162" t="s">
        <v>271</v>
      </c>
      <c r="F76" s="195">
        <v>100</v>
      </c>
      <c r="G76" s="243" t="s">
        <v>198</v>
      </c>
      <c r="H76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6" s="195">
        <f>IF(Sklop7[[#This Row],[ZAHTEVANA SHEMA KAKOVOSTI]]&lt;&gt;"",Sklop7[[#This Row],[Preračunana masa/volumen/kos na enoto kg]],"")</f>
        <v>100</v>
      </c>
      <c r="J76" s="196"/>
      <c r="K76" s="197"/>
      <c r="L76" s="197"/>
      <c r="M76" s="247"/>
      <c r="N76" s="250"/>
      <c r="O76" s="250"/>
      <c r="P76" s="249"/>
      <c r="Q76" s="250">
        <f>+Sklop7[[#This Row],[cena/enota brez DDV v EUR]]*Sklop7[[#This Row],[Stopnja DDV (%)]]</f>
        <v>0</v>
      </c>
      <c r="R76" s="250">
        <f>+Sklop7[[#This Row],[cena/enota brez DDV v EUR]]+Sklop7[[#This Row],[Davek (EUR)]]</f>
        <v>0</v>
      </c>
      <c r="S76" s="250">
        <f>+Sklop7[[#This Row],[cena/enota brez DDV v EUR]]*Sklop7[[#This Row],[Okvirna količina]]</f>
        <v>0</v>
      </c>
      <c r="T76" s="250">
        <f>+Sklop7[[#This Row],[Končna cena/enoto mere (EUR) z DDV]]*Sklop7[[#This Row],[Okvirna količina]]</f>
        <v>0</v>
      </c>
      <c r="U76" s="266"/>
    </row>
    <row r="77" spans="1:21" s="55" customFormat="1" ht="12">
      <c r="A77" s="237" t="s">
        <v>68</v>
      </c>
      <c r="B77" s="264" t="s">
        <v>896</v>
      </c>
      <c r="C77" s="237">
        <v>1</v>
      </c>
      <c r="D77" s="77" t="s">
        <v>0</v>
      </c>
      <c r="E77" s="162" t="s">
        <v>271</v>
      </c>
      <c r="F77" s="195">
        <v>250</v>
      </c>
      <c r="G77" s="243" t="s">
        <v>198</v>
      </c>
      <c r="H77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77" s="195">
        <f>IF(Sklop7[[#This Row],[ZAHTEVANA SHEMA KAKOVOSTI]]&lt;&gt;"",Sklop7[[#This Row],[Preračunana masa/volumen/kos na enoto kg]],"")</f>
        <v>250</v>
      </c>
      <c r="J77" s="196"/>
      <c r="K77" s="197"/>
      <c r="L77" s="197"/>
      <c r="M77" s="247"/>
      <c r="N77" s="250"/>
      <c r="O77" s="250"/>
      <c r="P77" s="249"/>
      <c r="Q77" s="250">
        <f>+Sklop7[[#This Row],[cena/enota brez DDV v EUR]]*Sklop7[[#This Row],[Stopnja DDV (%)]]</f>
        <v>0</v>
      </c>
      <c r="R77" s="250">
        <f>+Sklop7[[#This Row],[cena/enota brez DDV v EUR]]+Sklop7[[#This Row],[Davek (EUR)]]</f>
        <v>0</v>
      </c>
      <c r="S77" s="250">
        <f>+Sklop7[[#This Row],[cena/enota brez DDV v EUR]]*Sklop7[[#This Row],[Okvirna količina]]</f>
        <v>0</v>
      </c>
      <c r="T77" s="250">
        <f>+Sklop7[[#This Row],[Končna cena/enoto mere (EUR) z DDV]]*Sklop7[[#This Row],[Okvirna količina]]</f>
        <v>0</v>
      </c>
      <c r="U77" s="266"/>
    </row>
    <row r="78" spans="1:21" s="55" customFormat="1" ht="12">
      <c r="A78" s="237" t="s">
        <v>70</v>
      </c>
      <c r="B78" s="264" t="s">
        <v>897</v>
      </c>
      <c r="C78" s="237">
        <v>1</v>
      </c>
      <c r="D78" s="77" t="s">
        <v>0</v>
      </c>
      <c r="E78" s="162" t="s">
        <v>271</v>
      </c>
      <c r="F78" s="195">
        <v>50</v>
      </c>
      <c r="G78" s="243" t="s">
        <v>198</v>
      </c>
      <c r="H78" s="1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8" s="195">
        <f>IF(Sklop7[[#This Row],[ZAHTEVANA SHEMA KAKOVOSTI]]&lt;&gt;"",Sklop7[[#This Row],[Preračunana masa/volumen/kos na enoto kg]],"")</f>
        <v>50</v>
      </c>
      <c r="J78" s="196"/>
      <c r="K78" s="197"/>
      <c r="L78" s="197"/>
      <c r="M78" s="247"/>
      <c r="N78" s="250"/>
      <c r="O78" s="250"/>
      <c r="P78" s="249"/>
      <c r="Q78" s="250">
        <f>+Sklop7[[#This Row],[cena/enota brez DDV v EUR]]*Sklop7[[#This Row],[Stopnja DDV (%)]]</f>
        <v>0</v>
      </c>
      <c r="R78" s="250">
        <f>+Sklop7[[#This Row],[cena/enota brez DDV v EUR]]+Sklop7[[#This Row],[Davek (EUR)]]</f>
        <v>0</v>
      </c>
      <c r="S78" s="250">
        <f>+Sklop7[[#This Row],[cena/enota brez DDV v EUR]]*Sklop7[[#This Row],[Okvirna količina]]</f>
        <v>0</v>
      </c>
      <c r="T78" s="250">
        <f>+Sklop7[[#This Row],[Končna cena/enoto mere (EUR) z DDV]]*Sklop7[[#This Row],[Okvirna količina]]</f>
        <v>0</v>
      </c>
      <c r="U78" s="266"/>
    </row>
    <row r="79" spans="1:21">
      <c r="A79" s="209" t="s">
        <v>136</v>
      </c>
      <c r="B79" s="210"/>
      <c r="C79" s="211"/>
      <c r="D79" s="211"/>
      <c r="E79" s="212"/>
      <c r="F79" s="213"/>
      <c r="G79" s="214"/>
      <c r="H79" s="215">
        <f>SUBTOTAL(109,Sklop7[Preračunana masa/volumen/kos na enoto kg])</f>
        <v>9935</v>
      </c>
      <c r="I79" s="215">
        <f>SUBTOTAL(109,Sklop7[Živila iz shem kakovosti (kg)])</f>
        <v>1450</v>
      </c>
      <c r="J79" s="213"/>
      <c r="K79" s="216"/>
      <c r="L79" s="216"/>
      <c r="M79" s="217"/>
      <c r="N79" s="218"/>
      <c r="O79" s="218"/>
      <c r="P79" s="218"/>
      <c r="Q79" s="219"/>
      <c r="R79" s="213"/>
      <c r="S79" s="219">
        <f>SUBTOTAL(109,Sklop7[Vrednost za okvirno količino (EUR) brez DDV])</f>
        <v>0</v>
      </c>
      <c r="T79" s="219">
        <f>SUBTOTAL(109,Sklop7[Vrednost za okvirno količino (EUR) z DDV])</f>
        <v>0</v>
      </c>
      <c r="U79" s="220">
        <f>SUBTOTAL(103,Sklop7[Shema kakovosti
(nacionalne, evropske)
])</f>
        <v>0</v>
      </c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A81" s="48" t="s">
        <v>131</v>
      </c>
      <c r="B81" s="16"/>
      <c r="C81" s="28"/>
      <c r="D81" s="28"/>
      <c r="E81" s="102"/>
      <c r="Q81" s="48"/>
      <c r="R81" s="48"/>
      <c r="S81" s="48"/>
      <c r="T81" s="48"/>
    </row>
    <row r="82" spans="1:22">
      <c r="A82" s="11" t="s">
        <v>133</v>
      </c>
      <c r="B82" s="16"/>
      <c r="C82" s="28"/>
      <c r="D82" s="28"/>
      <c r="E82" s="102"/>
    </row>
    <row r="83" spans="1:22">
      <c r="A83" s="97" t="s">
        <v>183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475" t="s">
        <v>745</v>
      </c>
      <c r="B84" s="475"/>
      <c r="C84" s="475"/>
      <c r="D84" s="475"/>
      <c r="E84" s="475"/>
      <c r="F84" s="475"/>
      <c r="G84" s="475"/>
      <c r="H84" s="475"/>
      <c r="I84" s="475"/>
      <c r="J84" s="475"/>
      <c r="K84" s="475"/>
      <c r="L84" s="475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>
      <c r="A85" s="463"/>
      <c r="B85" s="463"/>
      <c r="C85" s="463"/>
      <c r="D85" s="463"/>
      <c r="E85" s="463"/>
      <c r="F85" s="463"/>
      <c r="G85" s="463"/>
      <c r="H85" s="463"/>
      <c r="I85" s="463"/>
      <c r="J85" s="463"/>
      <c r="K85" s="463"/>
      <c r="L85" s="463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>
      <c r="A87" s="97" t="s">
        <v>65</v>
      </c>
      <c r="F87" s="68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2" ht="15">
      <c r="A88" s="6"/>
      <c r="B88" s="4"/>
      <c r="C88" s="26"/>
      <c r="D88" s="26"/>
      <c r="E88" s="25"/>
      <c r="F88" s="7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>
      <c r="B93" s="16"/>
      <c r="C93" s="28"/>
      <c r="D93" s="28"/>
      <c r="E93" s="102"/>
    </row>
    <row r="94" spans="1:22">
      <c r="B94" s="16"/>
      <c r="C94" s="28"/>
      <c r="D94" s="28"/>
      <c r="E94" s="102"/>
    </row>
    <row r="95" spans="1:22">
      <c r="B95" s="16"/>
      <c r="C95" s="28"/>
      <c r="D95" s="28"/>
      <c r="E95" s="102"/>
    </row>
    <row r="96" spans="1:22">
      <c r="B96" s="16"/>
      <c r="C96" s="28"/>
      <c r="D96" s="28"/>
      <c r="E96" s="102"/>
    </row>
    <row r="97" spans="1:22">
      <c r="B97" s="16"/>
      <c r="C97" s="28"/>
      <c r="D97" s="28"/>
      <c r="E97" s="102"/>
    </row>
    <row r="98" spans="1:22">
      <c r="B98" s="16"/>
      <c r="C98" s="28"/>
      <c r="D98" s="28"/>
      <c r="E98" s="102"/>
    </row>
    <row r="99" spans="1:22">
      <c r="B99" s="16"/>
      <c r="C99" s="28"/>
      <c r="D99" s="28"/>
      <c r="E99" s="102"/>
    </row>
    <row r="100" spans="1:22">
      <c r="B100" s="16"/>
      <c r="C100" s="28"/>
      <c r="D100" s="28"/>
      <c r="E100" s="102"/>
    </row>
    <row r="101" spans="1:22">
      <c r="B101" s="16"/>
      <c r="C101" s="28"/>
      <c r="D101" s="28"/>
      <c r="E101" s="102"/>
    </row>
    <row r="102" spans="1:22">
      <c r="B102" s="16"/>
      <c r="C102" s="28"/>
      <c r="D102" s="28"/>
      <c r="E102" s="102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U84:U86 J86:P86 M84:P85" name="Obseg1_2"/>
    <protectedRange sqref="J85:L85" name="Obseg1_1"/>
    <protectedRange sqref="J84:L84" name="Obseg1_2_1"/>
  </protectedRanges>
  <mergeCells count="9">
    <mergeCell ref="A85:L85"/>
    <mergeCell ref="B13:K13"/>
    <mergeCell ref="C2:J2"/>
    <mergeCell ref="C3:J3"/>
    <mergeCell ref="C6:J6"/>
    <mergeCell ref="C7:J7"/>
    <mergeCell ref="C8:J8"/>
    <mergeCell ref="C9:J9"/>
    <mergeCell ref="A84:L84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7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topLeftCell="A22" zoomScale="90" zoomScaleNormal="90" zoomScaleSheetLayoutView="100" workbookViewId="0">
      <selection activeCell="A40" sqref="A40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pred_rekapitulacija'!B21</f>
        <v>RIBE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170" t="s">
        <v>1</v>
      </c>
      <c r="B16" s="171" t="s">
        <v>899</v>
      </c>
      <c r="C16" s="77" t="s">
        <v>113</v>
      </c>
      <c r="D16" s="77" t="s">
        <v>0</v>
      </c>
      <c r="E16" s="101"/>
      <c r="F16" s="205">
        <v>150</v>
      </c>
      <c r="G16" s="145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6" s="80" t="str">
        <f>IF(Sklop8[[#This Row],[ZAHTEVANA SHEMA KAKOVOSTI]]&lt;&gt;"",Sklop8[[#This Row],[Preračunana masa/volumen/kos na enoto kg]],"")</f>
        <v/>
      </c>
      <c r="J16" s="192"/>
      <c r="K16" s="101"/>
      <c r="L16" s="101"/>
      <c r="M16" s="101"/>
      <c r="N16" s="138"/>
      <c r="O16" s="138"/>
      <c r="P16" s="90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8"/>
    </row>
    <row r="17" spans="1:21" s="55" customFormat="1" ht="24">
      <c r="A17" s="170" t="s">
        <v>3</v>
      </c>
      <c r="B17" s="171" t="s">
        <v>900</v>
      </c>
      <c r="C17" s="77" t="s">
        <v>113</v>
      </c>
      <c r="D17" s="77" t="s">
        <v>0</v>
      </c>
      <c r="E17" s="101"/>
      <c r="F17" s="205">
        <v>70</v>
      </c>
      <c r="G17" s="145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7" s="80" t="str">
        <f>IF(Sklop8[[#This Row],[ZAHTEVANA SHEMA KAKOVOSTI]]&lt;&gt;"",Sklop8[[#This Row],[Preračunana masa/volumen/kos na enoto kg]],"")</f>
        <v/>
      </c>
      <c r="J17" s="288"/>
      <c r="K17" s="289"/>
      <c r="L17" s="101"/>
      <c r="M17" s="101"/>
      <c r="N17" s="140"/>
      <c r="O17" s="138"/>
      <c r="P17" s="92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138"/>
    </row>
    <row r="18" spans="1:21" s="55" customFormat="1" ht="36">
      <c r="A18" s="170" t="s">
        <v>4</v>
      </c>
      <c r="B18" s="171" t="s">
        <v>901</v>
      </c>
      <c r="C18" s="77" t="s">
        <v>113</v>
      </c>
      <c r="D18" s="77" t="s">
        <v>0</v>
      </c>
      <c r="E18" s="101"/>
      <c r="F18" s="206">
        <v>500</v>
      </c>
      <c r="G18" s="146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8" s="116" t="str">
        <f>IF(Sklop8[[#This Row],[ZAHTEVANA SHEMA KAKOVOSTI]]&lt;&gt;"",Sklop8[[#This Row],[Preračunana masa/volumen/kos na enoto kg]],"")</f>
        <v/>
      </c>
      <c r="J18" s="151"/>
      <c r="K18" s="290"/>
      <c r="L18" s="101"/>
      <c r="M18" s="101"/>
      <c r="N18" s="142"/>
      <c r="O18" s="138"/>
      <c r="P18" s="158"/>
      <c r="Q18" s="157">
        <f>+Sklop8[[#This Row],[cena/enota brez DDV v EUR]]*Sklop8[[#This Row],[Stopnja DDV (%)]]</f>
        <v>0</v>
      </c>
      <c r="R18" s="157">
        <f>+Sklop8[[#This Row],[cena/enota brez DDV v EUR]]+Sklop8[[#This Row],[Davek (EUR)]]</f>
        <v>0</v>
      </c>
      <c r="S18" s="157">
        <f>+Sklop8[[#This Row],[cena/enota brez DDV v EUR]]*Sklop8[[#This Row],[Okvirna količina]]</f>
        <v>0</v>
      </c>
      <c r="T18" s="134">
        <f>+Sklop8[[#This Row],[Končna cena/enoto mere (EUR) z DDV]]*Sklop8[[#This Row],[Okvirna količina]]</f>
        <v>0</v>
      </c>
      <c r="U18" s="138"/>
    </row>
    <row r="19" spans="1:21" s="55" customFormat="1" ht="36">
      <c r="A19" s="170" t="s">
        <v>5</v>
      </c>
      <c r="B19" s="171" t="s">
        <v>902</v>
      </c>
      <c r="C19" s="77" t="s">
        <v>113</v>
      </c>
      <c r="D19" s="77" t="s">
        <v>0</v>
      </c>
      <c r="E19" s="101"/>
      <c r="F19" s="206">
        <v>80</v>
      </c>
      <c r="G19" s="146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9" s="116" t="str">
        <f>IF(Sklop8[[#This Row],[ZAHTEVANA SHEMA KAKOVOSTI]]&lt;&gt;"",Sklop8[[#This Row],[Preračunana masa/volumen/kos na enoto kg]],"")</f>
        <v/>
      </c>
      <c r="J19" s="151"/>
      <c r="K19" s="290"/>
      <c r="L19" s="101"/>
      <c r="M19" s="101"/>
      <c r="N19" s="142"/>
      <c r="O19" s="138"/>
      <c r="P19" s="158"/>
      <c r="Q19" s="157">
        <f>+Sklop8[[#This Row],[cena/enota brez DDV v EUR]]*Sklop8[[#This Row],[Stopnja DDV (%)]]</f>
        <v>0</v>
      </c>
      <c r="R19" s="157">
        <f>+Sklop8[[#This Row],[cena/enota brez DDV v EUR]]+Sklop8[[#This Row],[Davek (EUR)]]</f>
        <v>0</v>
      </c>
      <c r="S19" s="157">
        <f>+Sklop8[[#This Row],[cena/enota brez DDV v EUR]]*Sklop8[[#This Row],[Okvirna količina]]</f>
        <v>0</v>
      </c>
      <c r="T19" s="134">
        <f>+Sklop8[[#This Row],[Končna cena/enoto mere (EUR) z DDV]]*Sklop8[[#This Row],[Okvirna količina]]</f>
        <v>0</v>
      </c>
      <c r="U19" s="138"/>
    </row>
    <row r="20" spans="1:21" s="55" customFormat="1" ht="36">
      <c r="A20" s="170" t="s">
        <v>6</v>
      </c>
      <c r="B20" s="171" t="s">
        <v>903</v>
      </c>
      <c r="C20" s="77" t="s">
        <v>113</v>
      </c>
      <c r="D20" s="77" t="s">
        <v>0</v>
      </c>
      <c r="E20" s="101"/>
      <c r="F20" s="206">
        <v>350</v>
      </c>
      <c r="G20" s="146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0" s="116" t="str">
        <f>IF(Sklop8[[#This Row],[ZAHTEVANA SHEMA KAKOVOSTI]]&lt;&gt;"",Sklop8[[#This Row],[Preračunana masa/volumen/kos na enoto kg]],"")</f>
        <v/>
      </c>
      <c r="J20" s="151"/>
      <c r="K20" s="290"/>
      <c r="L20" s="101"/>
      <c r="M20" s="101"/>
      <c r="N20" s="142"/>
      <c r="O20" s="138"/>
      <c r="P20" s="158"/>
      <c r="Q20" s="157">
        <f>+Sklop8[[#This Row],[cena/enota brez DDV v EUR]]*Sklop8[[#This Row],[Stopnja DDV (%)]]</f>
        <v>0</v>
      </c>
      <c r="R20" s="157">
        <f>+Sklop8[[#This Row],[cena/enota brez DDV v EUR]]+Sklop8[[#This Row],[Davek (EUR)]]</f>
        <v>0</v>
      </c>
      <c r="S20" s="157">
        <f>+Sklop8[[#This Row],[cena/enota brez DDV v EUR]]*Sklop8[[#This Row],[Okvirna količina]]</f>
        <v>0</v>
      </c>
      <c r="T20" s="134">
        <f>+Sklop8[[#This Row],[Končna cena/enoto mere (EUR) z DDV]]*Sklop8[[#This Row],[Okvirna količina]]</f>
        <v>0</v>
      </c>
      <c r="U20" s="138"/>
    </row>
    <row r="21" spans="1:21" s="55" customFormat="1" ht="24">
      <c r="A21" s="170" t="s">
        <v>7</v>
      </c>
      <c r="B21" s="171" t="s">
        <v>904</v>
      </c>
      <c r="C21" s="77" t="s">
        <v>113</v>
      </c>
      <c r="D21" s="77" t="s">
        <v>0</v>
      </c>
      <c r="E21" s="101"/>
      <c r="F21" s="206">
        <v>70</v>
      </c>
      <c r="G21" s="146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1" s="116" t="str">
        <f>IF(Sklop8[[#This Row],[ZAHTEVANA SHEMA KAKOVOSTI]]&lt;&gt;"",Sklop8[[#This Row],[Preračunana masa/volumen/kos na enoto kg]],"")</f>
        <v/>
      </c>
      <c r="J21" s="151"/>
      <c r="K21" s="290"/>
      <c r="L21" s="101"/>
      <c r="M21" s="101"/>
      <c r="N21" s="142"/>
      <c r="O21" s="138"/>
      <c r="P21" s="158"/>
      <c r="Q21" s="157">
        <f>+Sklop8[[#This Row],[cena/enota brez DDV v EUR]]*Sklop8[[#This Row],[Stopnja DDV (%)]]</f>
        <v>0</v>
      </c>
      <c r="R21" s="157">
        <f>+Sklop8[[#This Row],[cena/enota brez DDV v EUR]]+Sklop8[[#This Row],[Davek (EUR)]]</f>
        <v>0</v>
      </c>
      <c r="S21" s="157">
        <f>+Sklop8[[#This Row],[cena/enota brez DDV v EUR]]*Sklop8[[#This Row],[Okvirna količina]]</f>
        <v>0</v>
      </c>
      <c r="T21" s="134">
        <f>+Sklop8[[#This Row],[Končna cena/enoto mere (EUR) z DDV]]*Sklop8[[#This Row],[Okvirna količina]]</f>
        <v>0</v>
      </c>
      <c r="U21" s="138"/>
    </row>
    <row r="22" spans="1:21" s="55" customFormat="1" ht="36">
      <c r="A22" s="170" t="s">
        <v>8</v>
      </c>
      <c r="B22" s="171" t="s">
        <v>905</v>
      </c>
      <c r="C22" s="77" t="s">
        <v>113</v>
      </c>
      <c r="D22" s="77" t="s">
        <v>0</v>
      </c>
      <c r="E22" s="101"/>
      <c r="F22" s="206">
        <v>70</v>
      </c>
      <c r="G22" s="146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2" s="116" t="str">
        <f>IF(Sklop8[[#This Row],[ZAHTEVANA SHEMA KAKOVOSTI]]&lt;&gt;"",Sklop8[[#This Row],[Preračunana masa/volumen/kos na enoto kg]],"")</f>
        <v/>
      </c>
      <c r="J22" s="151"/>
      <c r="K22" s="290"/>
      <c r="L22" s="101"/>
      <c r="M22" s="101"/>
      <c r="N22" s="142"/>
      <c r="O22" s="138"/>
      <c r="P22" s="158"/>
      <c r="Q22" s="157">
        <f>+Sklop8[[#This Row],[cena/enota brez DDV v EUR]]*Sklop8[[#This Row],[Stopnja DDV (%)]]</f>
        <v>0</v>
      </c>
      <c r="R22" s="157">
        <f>+Sklop8[[#This Row],[cena/enota brez DDV v EUR]]+Sklop8[[#This Row],[Davek (EUR)]]</f>
        <v>0</v>
      </c>
      <c r="S22" s="157">
        <f>+Sklop8[[#This Row],[cena/enota brez DDV v EUR]]*Sklop8[[#This Row],[Okvirna količina]]</f>
        <v>0</v>
      </c>
      <c r="T22" s="134">
        <f>+Sklop8[[#This Row],[Končna cena/enoto mere (EUR) z DDV]]*Sklop8[[#This Row],[Okvirna količina]]</f>
        <v>0</v>
      </c>
      <c r="U22" s="138"/>
    </row>
    <row r="23" spans="1:21" s="55" customFormat="1" ht="36">
      <c r="A23" s="170" t="s">
        <v>9</v>
      </c>
      <c r="B23" s="171" t="s">
        <v>906</v>
      </c>
      <c r="C23" s="77" t="s">
        <v>113</v>
      </c>
      <c r="D23" s="77" t="s">
        <v>0</v>
      </c>
      <c r="E23" s="101"/>
      <c r="F23" s="206">
        <v>350</v>
      </c>
      <c r="G23" s="146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3" s="116" t="str">
        <f>IF(Sklop8[[#This Row],[ZAHTEVANA SHEMA KAKOVOSTI]]&lt;&gt;"",Sklop8[[#This Row],[Preračunana masa/volumen/kos na enoto kg]],"")</f>
        <v/>
      </c>
      <c r="J23" s="151"/>
      <c r="K23" s="290"/>
      <c r="L23" s="101"/>
      <c r="M23" s="101"/>
      <c r="N23" s="142"/>
      <c r="O23" s="138"/>
      <c r="P23" s="158"/>
      <c r="Q23" s="157">
        <f>+Sklop8[[#This Row],[cena/enota brez DDV v EUR]]*Sklop8[[#This Row],[Stopnja DDV (%)]]</f>
        <v>0</v>
      </c>
      <c r="R23" s="157">
        <f>+Sklop8[[#This Row],[cena/enota brez DDV v EUR]]+Sklop8[[#This Row],[Davek (EUR)]]</f>
        <v>0</v>
      </c>
      <c r="S23" s="157">
        <f>+Sklop8[[#This Row],[cena/enota brez DDV v EUR]]*Sklop8[[#This Row],[Okvirna količina]]</f>
        <v>0</v>
      </c>
      <c r="T23" s="134">
        <f>+Sklop8[[#This Row],[Končna cena/enoto mere (EUR) z DDV]]*Sklop8[[#This Row],[Okvirna količina]]</f>
        <v>0</v>
      </c>
      <c r="U23" s="138"/>
    </row>
    <row r="24" spans="1:21" s="55" customFormat="1" ht="36">
      <c r="A24" s="170" t="s">
        <v>10</v>
      </c>
      <c r="B24" s="171" t="s">
        <v>907</v>
      </c>
      <c r="C24" s="77" t="s">
        <v>113</v>
      </c>
      <c r="D24" s="77" t="s">
        <v>0</v>
      </c>
      <c r="E24" s="101"/>
      <c r="F24" s="206">
        <v>37</v>
      </c>
      <c r="G24" s="146" t="s">
        <v>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</v>
      </c>
      <c r="I24" s="116" t="str">
        <f>IF(Sklop8[[#This Row],[ZAHTEVANA SHEMA KAKOVOSTI]]&lt;&gt;"",Sklop8[[#This Row],[Preračunana masa/volumen/kos na enoto kg]],"")</f>
        <v/>
      </c>
      <c r="J24" s="151"/>
      <c r="K24" s="290"/>
      <c r="L24" s="101"/>
      <c r="M24" s="101"/>
      <c r="N24" s="142"/>
      <c r="O24" s="138"/>
      <c r="P24" s="158"/>
      <c r="Q24" s="157">
        <f>+Sklop8[[#This Row],[cena/enota brez DDV v EUR]]*Sklop8[[#This Row],[Stopnja DDV (%)]]</f>
        <v>0</v>
      </c>
      <c r="R24" s="157">
        <f>+Sklop8[[#This Row],[cena/enota brez DDV v EUR]]+Sklop8[[#This Row],[Davek (EUR)]]</f>
        <v>0</v>
      </c>
      <c r="S24" s="157">
        <f>+Sklop8[[#This Row],[cena/enota brez DDV v EUR]]*Sklop8[[#This Row],[Okvirna količina]]</f>
        <v>0</v>
      </c>
      <c r="T24" s="134">
        <f>+Sklop8[[#This Row],[Končna cena/enoto mere (EUR) z DDV]]*Sklop8[[#This Row],[Okvirna količina]]</f>
        <v>0</v>
      </c>
      <c r="U24" s="138"/>
    </row>
    <row r="25" spans="1:21" s="55" customFormat="1" ht="24">
      <c r="A25" s="170" t="s">
        <v>11</v>
      </c>
      <c r="B25" s="172" t="s">
        <v>908</v>
      </c>
      <c r="C25" s="77" t="s">
        <v>113</v>
      </c>
      <c r="D25" s="77" t="s">
        <v>0</v>
      </c>
      <c r="E25" s="101"/>
      <c r="F25" s="206">
        <v>40</v>
      </c>
      <c r="G25" s="146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5" s="116" t="str">
        <f>IF(Sklop8[[#This Row],[ZAHTEVANA SHEMA KAKOVOSTI]]&lt;&gt;"",Sklop8[[#This Row],[Preračunana masa/volumen/kos na enoto kg]],"")</f>
        <v/>
      </c>
      <c r="J25" s="151"/>
      <c r="K25" s="290"/>
      <c r="L25" s="101"/>
      <c r="M25" s="101"/>
      <c r="N25" s="142"/>
      <c r="O25" s="138"/>
      <c r="P25" s="158"/>
      <c r="Q25" s="157">
        <f>+Sklop8[[#This Row],[cena/enota brez DDV v EUR]]*Sklop8[[#This Row],[Stopnja DDV (%)]]</f>
        <v>0</v>
      </c>
      <c r="R25" s="157">
        <f>+Sklop8[[#This Row],[cena/enota brez DDV v EUR]]+Sklop8[[#This Row],[Davek (EUR)]]</f>
        <v>0</v>
      </c>
      <c r="S25" s="157">
        <f>+Sklop8[[#This Row],[cena/enota brez DDV v EUR]]*Sklop8[[#This Row],[Okvirna količina]]</f>
        <v>0</v>
      </c>
      <c r="T25" s="134">
        <f>+Sklop8[[#This Row],[Končna cena/enoto mere (EUR) z DDV]]*Sklop8[[#This Row],[Okvirna količina]]</f>
        <v>0</v>
      </c>
      <c r="U25" s="138"/>
    </row>
    <row r="26" spans="1:21" s="55" customFormat="1" ht="24">
      <c r="A26" s="170" t="s">
        <v>12</v>
      </c>
      <c r="B26" s="172" t="s">
        <v>909</v>
      </c>
      <c r="C26" s="77" t="s">
        <v>113</v>
      </c>
      <c r="D26" s="77" t="s">
        <v>0</v>
      </c>
      <c r="E26" s="101"/>
      <c r="F26" s="206">
        <v>40</v>
      </c>
      <c r="G26" s="146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116" t="str">
        <f>IF(Sklop8[[#This Row],[ZAHTEVANA SHEMA KAKOVOSTI]]&lt;&gt;"",Sklop8[[#This Row],[Preračunana masa/volumen/kos na enoto kg]],"")</f>
        <v/>
      </c>
      <c r="J26" s="151"/>
      <c r="K26" s="290"/>
      <c r="L26" s="101"/>
      <c r="M26" s="101"/>
      <c r="N26" s="142"/>
      <c r="O26" s="138"/>
      <c r="P26" s="158"/>
      <c r="Q26" s="157">
        <f>+Sklop8[[#This Row],[cena/enota brez DDV v EUR]]*Sklop8[[#This Row],[Stopnja DDV (%)]]</f>
        <v>0</v>
      </c>
      <c r="R26" s="157">
        <f>+Sklop8[[#This Row],[cena/enota brez DDV v EUR]]+Sklop8[[#This Row],[Davek (EUR)]]</f>
        <v>0</v>
      </c>
      <c r="S26" s="157">
        <f>+Sklop8[[#This Row],[cena/enota brez DDV v EUR]]*Sklop8[[#This Row],[Okvirna količina]]</f>
        <v>0</v>
      </c>
      <c r="T26" s="134">
        <f>+Sklop8[[#This Row],[Končna cena/enoto mere (EUR) z DDV]]*Sklop8[[#This Row],[Okvirna količina]]</f>
        <v>0</v>
      </c>
      <c r="U26" s="138"/>
    </row>
    <row r="27" spans="1:21" s="55" customFormat="1" ht="24">
      <c r="A27" s="170" t="s">
        <v>13</v>
      </c>
      <c r="B27" s="171" t="s">
        <v>910</v>
      </c>
      <c r="C27" s="77" t="s">
        <v>113</v>
      </c>
      <c r="D27" s="77" t="s">
        <v>0</v>
      </c>
      <c r="E27" s="101"/>
      <c r="F27" s="206">
        <v>40</v>
      </c>
      <c r="G27" s="146" t="s">
        <v>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7" s="116" t="str">
        <f>IF(Sklop8[[#This Row],[ZAHTEVANA SHEMA KAKOVOSTI]]&lt;&gt;"",Sklop8[[#This Row],[Preračunana masa/volumen/kos na enoto kg]],"")</f>
        <v/>
      </c>
      <c r="J27" s="151"/>
      <c r="K27" s="290"/>
      <c r="L27" s="101"/>
      <c r="M27" s="101"/>
      <c r="N27" s="142"/>
      <c r="O27" s="138"/>
      <c r="P27" s="158"/>
      <c r="Q27" s="157">
        <f>+Sklop8[[#This Row],[cena/enota brez DDV v EUR]]*Sklop8[[#This Row],[Stopnja DDV (%)]]</f>
        <v>0</v>
      </c>
      <c r="R27" s="157">
        <f>+Sklop8[[#This Row],[cena/enota brez DDV v EUR]]+Sklop8[[#This Row],[Davek (EUR)]]</f>
        <v>0</v>
      </c>
      <c r="S27" s="157">
        <f>+Sklop8[[#This Row],[cena/enota brez DDV v EUR]]*Sklop8[[#This Row],[Okvirna količina]]</f>
        <v>0</v>
      </c>
      <c r="T27" s="134">
        <f>+Sklop8[[#This Row],[Končna cena/enoto mere (EUR) z DDV]]*Sklop8[[#This Row],[Okvirna količina]]</f>
        <v>0</v>
      </c>
      <c r="U27" s="138"/>
    </row>
    <row r="28" spans="1:21" s="55" customFormat="1" ht="24">
      <c r="A28" s="170" t="s">
        <v>14</v>
      </c>
      <c r="B28" s="173" t="s">
        <v>911</v>
      </c>
      <c r="C28" s="77" t="s">
        <v>113</v>
      </c>
      <c r="D28" s="77" t="s">
        <v>0</v>
      </c>
      <c r="E28" s="101"/>
      <c r="F28" s="206">
        <v>100</v>
      </c>
      <c r="G28" s="146" t="s">
        <v>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116" t="str">
        <f>IF(Sklop8[[#This Row],[ZAHTEVANA SHEMA KAKOVOSTI]]&lt;&gt;"",Sklop8[[#This Row],[Preračunana masa/volumen/kos na enoto kg]],"")</f>
        <v/>
      </c>
      <c r="J28" s="151"/>
      <c r="K28" s="290"/>
      <c r="L28" s="101"/>
      <c r="M28" s="101"/>
      <c r="N28" s="142"/>
      <c r="O28" s="138"/>
      <c r="P28" s="158"/>
      <c r="Q28" s="157">
        <f>+Sklop8[[#This Row],[cena/enota brez DDV v EUR]]*Sklop8[[#This Row],[Stopnja DDV (%)]]</f>
        <v>0</v>
      </c>
      <c r="R28" s="157">
        <f>+Sklop8[[#This Row],[cena/enota brez DDV v EUR]]+Sklop8[[#This Row],[Davek (EUR)]]</f>
        <v>0</v>
      </c>
      <c r="S28" s="157">
        <f>+Sklop8[[#This Row],[cena/enota brez DDV v EUR]]*Sklop8[[#This Row],[Okvirna količina]]</f>
        <v>0</v>
      </c>
      <c r="T28" s="134">
        <f>+Sklop8[[#This Row],[Končna cena/enoto mere (EUR) z DDV]]*Sklop8[[#This Row],[Okvirna količina]]</f>
        <v>0</v>
      </c>
      <c r="U28" s="138"/>
    </row>
    <row r="29" spans="1:21" s="55" customFormat="1" ht="24">
      <c r="A29" s="170" t="s">
        <v>15</v>
      </c>
      <c r="B29" s="174" t="s">
        <v>912</v>
      </c>
      <c r="C29" s="77" t="s">
        <v>113</v>
      </c>
      <c r="D29" s="77" t="s">
        <v>0</v>
      </c>
      <c r="E29" s="101"/>
      <c r="F29" s="496">
        <v>20</v>
      </c>
      <c r="G29" s="497" t="s">
        <v>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116" t="str">
        <f>IF(Sklop8[[#This Row],[ZAHTEVANA SHEMA KAKOVOSTI]]&lt;&gt;"",Sklop8[[#This Row],[Preračunana masa/volumen/kos na enoto kg]],"")</f>
        <v/>
      </c>
      <c r="J29" s="151"/>
      <c r="K29" s="290"/>
      <c r="L29" s="101"/>
      <c r="M29" s="101"/>
      <c r="N29" s="142"/>
      <c r="O29" s="138"/>
      <c r="P29" s="158"/>
      <c r="Q29" s="157">
        <f>+Sklop8[[#This Row],[cena/enota brez DDV v EUR]]*Sklop8[[#This Row],[Stopnja DDV (%)]]</f>
        <v>0</v>
      </c>
      <c r="R29" s="157">
        <f>+Sklop8[[#This Row],[cena/enota brez DDV v EUR]]+Sklop8[[#This Row],[Davek (EUR)]]</f>
        <v>0</v>
      </c>
      <c r="S29" s="157">
        <f>+Sklop8[[#This Row],[cena/enota brez DDV v EUR]]*Sklop8[[#This Row],[Okvirna količina]]</f>
        <v>0</v>
      </c>
      <c r="T29" s="134">
        <f>+Sklop8[[#This Row],[Končna cena/enoto mere (EUR) z DDV]]*Sklop8[[#This Row],[Okvirna količina]]</f>
        <v>0</v>
      </c>
      <c r="U29" s="138"/>
    </row>
    <row r="30" spans="1:21" s="55" customFormat="1" ht="24">
      <c r="A30" s="170" t="s">
        <v>16</v>
      </c>
      <c r="B30" s="360" t="s">
        <v>913</v>
      </c>
      <c r="C30" s="314" t="s">
        <v>113</v>
      </c>
      <c r="D30" s="259" t="s">
        <v>0</v>
      </c>
      <c r="E30" s="162"/>
      <c r="F30" s="496">
        <v>100</v>
      </c>
      <c r="G30" s="497" t="s">
        <v>0</v>
      </c>
      <c r="H3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317" t="str">
        <f>IF(Sklop8[[#This Row],[ZAHTEVANA SHEMA KAKOVOSTI]]&lt;&gt;"",Sklop8[[#This Row],[Preračunana masa/volumen/kos na enoto kg]],"")</f>
        <v/>
      </c>
      <c r="J30" s="357"/>
      <c r="K30" s="358"/>
      <c r="L30" s="358"/>
      <c r="M30" s="320"/>
      <c r="N30" s="340"/>
      <c r="O30" s="340"/>
      <c r="P30" s="322"/>
      <c r="Q30" s="321">
        <f>+Sklop8[[#This Row],[cena/enota brez DDV v EUR]]*Sklop8[[#This Row],[Stopnja DDV (%)]]</f>
        <v>0</v>
      </c>
      <c r="R30" s="321">
        <f>+Sklop8[[#This Row],[cena/enota brez DDV v EUR]]+Sklop8[[#This Row],[Davek (EUR)]]</f>
        <v>0</v>
      </c>
      <c r="S30" s="321">
        <f>+Sklop8[[#This Row],[cena/enota brez DDV v EUR]]*Sklop8[[#This Row],[Okvirna količina]]</f>
        <v>0</v>
      </c>
      <c r="T30" s="321">
        <f>+Sklop8[[#This Row],[Končna cena/enoto mere (EUR) z DDV]]*Sklop8[[#This Row],[Okvirna količina]]</f>
        <v>0</v>
      </c>
      <c r="U30" s="361"/>
    </row>
    <row r="31" spans="1:21" s="55" customFormat="1" ht="36">
      <c r="A31" s="170" t="s">
        <v>17</v>
      </c>
      <c r="B31" s="360" t="s">
        <v>914</v>
      </c>
      <c r="C31" s="314" t="s">
        <v>113</v>
      </c>
      <c r="D31" s="259" t="s">
        <v>0</v>
      </c>
      <c r="E31" s="162"/>
      <c r="F31" s="496">
        <v>70</v>
      </c>
      <c r="G31" s="497" t="s">
        <v>0</v>
      </c>
      <c r="H3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1" s="317" t="str">
        <f>IF(Sklop8[[#This Row],[ZAHTEVANA SHEMA KAKOVOSTI]]&lt;&gt;"",Sklop8[[#This Row],[Preračunana masa/volumen/kos na enoto kg]],"")</f>
        <v/>
      </c>
      <c r="J31" s="357"/>
      <c r="K31" s="358"/>
      <c r="L31" s="358"/>
      <c r="M31" s="320"/>
      <c r="N31" s="340"/>
      <c r="O31" s="340"/>
      <c r="P31" s="322"/>
      <c r="Q31" s="321">
        <f>+Sklop8[[#This Row],[cena/enota brez DDV v EUR]]*Sklop8[[#This Row],[Stopnja DDV (%)]]</f>
        <v>0</v>
      </c>
      <c r="R31" s="321">
        <f>+Sklop8[[#This Row],[cena/enota brez DDV v EUR]]+Sklop8[[#This Row],[Davek (EUR)]]</f>
        <v>0</v>
      </c>
      <c r="S31" s="321">
        <f>+Sklop8[[#This Row],[cena/enota brez DDV v EUR]]*Sklop8[[#This Row],[Okvirna količina]]</f>
        <v>0</v>
      </c>
      <c r="T31" s="321">
        <f>+Sklop8[[#This Row],[Končna cena/enoto mere (EUR) z DDV]]*Sklop8[[#This Row],[Okvirna količina]]</f>
        <v>0</v>
      </c>
      <c r="U31" s="361"/>
    </row>
    <row r="32" spans="1:21" s="55" customFormat="1" ht="36">
      <c r="A32" s="170" t="s">
        <v>18</v>
      </c>
      <c r="B32" s="360" t="s">
        <v>915</v>
      </c>
      <c r="C32" s="314" t="s">
        <v>113</v>
      </c>
      <c r="D32" s="259" t="s">
        <v>0</v>
      </c>
      <c r="E32" s="162"/>
      <c r="F32" s="496">
        <v>5</v>
      </c>
      <c r="G32" s="497" t="s">
        <v>0</v>
      </c>
      <c r="H3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317" t="str">
        <f>IF(Sklop8[[#This Row],[ZAHTEVANA SHEMA KAKOVOSTI]]&lt;&gt;"",Sklop8[[#This Row],[Preračunana masa/volumen/kos na enoto kg]],"")</f>
        <v/>
      </c>
      <c r="J32" s="357"/>
      <c r="K32" s="358"/>
      <c r="L32" s="358"/>
      <c r="M32" s="320"/>
      <c r="N32" s="340"/>
      <c r="O32" s="340"/>
      <c r="P32" s="322"/>
      <c r="Q32" s="321">
        <f>+Sklop8[[#This Row],[cena/enota brez DDV v EUR]]*Sklop8[[#This Row],[Stopnja DDV (%)]]</f>
        <v>0</v>
      </c>
      <c r="R32" s="321">
        <f>+Sklop8[[#This Row],[cena/enota brez DDV v EUR]]+Sklop8[[#This Row],[Davek (EUR)]]</f>
        <v>0</v>
      </c>
      <c r="S32" s="321">
        <f>+Sklop8[[#This Row],[cena/enota brez DDV v EUR]]*Sklop8[[#This Row],[Okvirna količina]]</f>
        <v>0</v>
      </c>
      <c r="T32" s="321">
        <f>+Sklop8[[#This Row],[Končna cena/enoto mere (EUR) z DDV]]*Sklop8[[#This Row],[Okvirna količina]]</f>
        <v>0</v>
      </c>
      <c r="U32" s="361"/>
    </row>
    <row r="33" spans="1:22">
      <c r="A33" s="209" t="s">
        <v>136</v>
      </c>
      <c r="B33" s="210"/>
      <c r="C33" s="211"/>
      <c r="D33" s="211"/>
      <c r="E33" s="212"/>
      <c r="F33" s="213"/>
      <c r="G33" s="214"/>
      <c r="H33" s="215">
        <f>SUBTOTAL(109,Sklop8[Preračunana masa/volumen/kos na enoto kg])</f>
        <v>2092</v>
      </c>
      <c r="I33" s="215">
        <f>SUBTOTAL(109,Sklop8[Živila iz shem kakovosti (kg)])</f>
        <v>0</v>
      </c>
      <c r="J33" s="213"/>
      <c r="K33" s="216"/>
      <c r="L33" s="216"/>
      <c r="M33" s="217"/>
      <c r="N33" s="218"/>
      <c r="O33" s="218"/>
      <c r="P33" s="218"/>
      <c r="Q33" s="219"/>
      <c r="R33" s="213"/>
      <c r="S33" s="219">
        <f>SUBTOTAL(109,Sklop8[Vrednost za okvirno količino (EUR) brez DDV])</f>
        <v>0</v>
      </c>
      <c r="T33" s="219">
        <f>SUBTOTAL(109,Sklop8[Vrednost za okvirno količino (EUR) z DDV])</f>
        <v>0</v>
      </c>
      <c r="U33" s="220" t="s">
        <v>200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131</v>
      </c>
      <c r="B35" s="16"/>
      <c r="C35" s="28"/>
      <c r="D35" s="28"/>
      <c r="E35" s="102"/>
      <c r="Q35" s="48"/>
      <c r="R35" s="48"/>
      <c r="S35" s="48"/>
      <c r="T35" s="48"/>
    </row>
    <row r="36" spans="1:22">
      <c r="A36" s="11" t="s">
        <v>133</v>
      </c>
      <c r="B36" s="16"/>
      <c r="C36" s="28"/>
      <c r="D36" s="28"/>
      <c r="E36" s="102"/>
    </row>
    <row r="37" spans="1:22">
      <c r="A37" s="97" t="s">
        <v>183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11" t="s">
        <v>196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4"/>
      <c r="N38" s="114"/>
      <c r="O38" s="114"/>
      <c r="P38" s="114"/>
      <c r="Q38" s="114"/>
      <c r="R38" s="114"/>
      <c r="S38" s="114"/>
      <c r="T38" s="114"/>
      <c r="U38" s="114"/>
      <c r="V38" s="114"/>
    </row>
    <row r="39" spans="1:22" ht="12.75" customHeight="1">
      <c r="A39" s="362" t="s">
        <v>916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4"/>
      <c r="N39" s="114"/>
      <c r="O39" s="114"/>
      <c r="P39" s="114"/>
      <c r="Q39" s="114"/>
      <c r="R39" s="114"/>
      <c r="S39" s="114"/>
      <c r="T39" s="114"/>
      <c r="U39" s="114"/>
      <c r="V39" s="114"/>
    </row>
    <row r="40" spans="1:22" ht="12.75" customHeight="1">
      <c r="A40" s="362" t="s">
        <v>917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4"/>
      <c r="N40" s="114"/>
      <c r="O40" s="114"/>
      <c r="P40" s="114"/>
      <c r="Q40" s="114"/>
      <c r="R40" s="114"/>
      <c r="S40" s="114"/>
      <c r="T40" s="114"/>
      <c r="U40" s="114"/>
      <c r="V40" s="114"/>
    </row>
    <row r="41" spans="1:22" ht="12.7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4"/>
      <c r="N41" s="114"/>
      <c r="O41" s="114"/>
      <c r="P41" s="114"/>
      <c r="Q41" s="114"/>
      <c r="R41" s="114"/>
      <c r="S41" s="114"/>
      <c r="T41" s="114"/>
      <c r="U41" s="114"/>
      <c r="V41" s="114"/>
    </row>
    <row r="42" spans="1:22">
      <c r="A42" s="97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:U1048576 J42:P1048576 J1:P15 J16 J33:P37 J17:K32 N16:P32 U1:U37" name="Obseg1"/>
    <protectedRange sqref="J38:P38 U38 J41:P41 U41" name="Obseg1_2"/>
    <protectedRange sqref="J39:P40 U39:U40" name="Obseg1_2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1"/>
  <sheetViews>
    <sheetView topLeftCell="A61" zoomScale="90" zoomScaleNormal="90" zoomScaleSheetLayoutView="100" workbookViewId="0">
      <selection activeCell="E107" sqref="E107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pred_rekapitulacija'!B22</f>
        <v>SVEŽE, SUHO SADJE IN ZELENJAVA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8" t="s">
        <v>397</v>
      </c>
      <c r="C16" s="155" t="s">
        <v>113</v>
      </c>
      <c r="D16" s="77" t="s">
        <v>0</v>
      </c>
      <c r="E16" s="162"/>
      <c r="F16" s="242">
        <v>140</v>
      </c>
      <c r="G16" s="238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6" s="80" t="str">
        <f>IF(Sklop9[[#This Row],[ZAHTEVANA SHEMA KAKOVOSTI]]&lt;&gt;"",Sklop9[[#This Row],[Preračunana masa/volumen/kos na enoto kg]],"")</f>
        <v/>
      </c>
      <c r="J16" s="88"/>
      <c r="K16" s="81"/>
      <c r="L16" s="130" t="s">
        <v>113</v>
      </c>
      <c r="M16" s="130" t="s">
        <v>113</v>
      </c>
      <c r="N16" s="83"/>
      <c r="O16" s="130" t="s">
        <v>113</v>
      </c>
      <c r="P16" s="90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30" t="s">
        <v>113</v>
      </c>
    </row>
    <row r="17" spans="1:21" s="55" customFormat="1" ht="12">
      <c r="A17" s="79" t="s">
        <v>3</v>
      </c>
      <c r="B17" s="198" t="s">
        <v>398</v>
      </c>
      <c r="C17" s="155" t="s">
        <v>113</v>
      </c>
      <c r="D17" s="77" t="s">
        <v>0</v>
      </c>
      <c r="E17" s="162"/>
      <c r="F17" s="242">
        <v>300</v>
      </c>
      <c r="G17" s="238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7" s="80" t="str">
        <f>IF(Sklop9[[#This Row],[ZAHTEVANA SHEMA KAKOVOSTI]]&lt;&gt;"",Sklop9[[#This Row],[Preračunana masa/volumen/kos na enoto kg]],"")</f>
        <v/>
      </c>
      <c r="J17" s="89"/>
      <c r="K17" s="86"/>
      <c r="L17" s="130" t="s">
        <v>113</v>
      </c>
      <c r="M17" s="130" t="s">
        <v>113</v>
      </c>
      <c r="N17" s="87"/>
      <c r="O17" s="130" t="s">
        <v>113</v>
      </c>
      <c r="P17" s="92"/>
      <c r="Q17" s="87">
        <f>+Sklop9[[#This Row],[cena/enota brez DDV v EUR]]*Sklop9[[#This Row],[Stopnja DDV (%)]]</f>
        <v>0</v>
      </c>
      <c r="R17" s="87">
        <f>+Sklop9[[#This Row],[cena/enota brez DDV v EUR]]+Sklop9[[#This Row],[Davek (EUR)]]</f>
        <v>0</v>
      </c>
      <c r="S17" s="87">
        <f>+Sklop9[[#This Row],[cena/enota brez DDV v EUR]]*Sklop9[[#This Row],[Okvirna količina]]</f>
        <v>0</v>
      </c>
      <c r="T17" s="87">
        <f>+Sklop9[[#This Row],[Končna cena/enoto mere (EUR) z DDV]]*Sklop9[[#This Row],[Okvirna količina]]</f>
        <v>0</v>
      </c>
      <c r="U17" s="130" t="s">
        <v>113</v>
      </c>
    </row>
    <row r="18" spans="1:21" s="55" customFormat="1" ht="12">
      <c r="A18" s="79" t="s">
        <v>4</v>
      </c>
      <c r="B18" s="264" t="s">
        <v>399</v>
      </c>
      <c r="C18" s="155" t="s">
        <v>113</v>
      </c>
      <c r="D18" s="77" t="s">
        <v>0</v>
      </c>
      <c r="E18" s="162"/>
      <c r="F18" s="195">
        <v>800</v>
      </c>
      <c r="G18" s="243" t="s">
        <v>0</v>
      </c>
      <c r="H1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8" s="195" t="str">
        <f>IF(Sklop9[[#This Row],[ZAHTEVANA SHEMA KAKOVOSTI]]&lt;&gt;"",Sklop9[[#This Row],[Preračunana masa/volumen/kos na enoto kg]],"")</f>
        <v/>
      </c>
      <c r="J18" s="196"/>
      <c r="K18" s="197"/>
      <c r="L18" s="130" t="s">
        <v>113</v>
      </c>
      <c r="M18" s="130" t="s">
        <v>113</v>
      </c>
      <c r="N18" s="250"/>
      <c r="O18" s="130" t="s">
        <v>113</v>
      </c>
      <c r="P18" s="249"/>
      <c r="Q18" s="250">
        <f>+Sklop9[[#This Row],[cena/enota brez DDV v EUR]]*Sklop9[[#This Row],[Stopnja DDV (%)]]</f>
        <v>0</v>
      </c>
      <c r="R18" s="250">
        <f>+Sklop9[[#This Row],[cena/enota brez DDV v EUR]]+Sklop9[[#This Row],[Davek (EUR)]]</f>
        <v>0</v>
      </c>
      <c r="S18" s="250">
        <f>+Sklop9[[#This Row],[cena/enota brez DDV v EUR]]*Sklop9[[#This Row],[Okvirna količina]]</f>
        <v>0</v>
      </c>
      <c r="T18" s="250">
        <f>+Sklop9[[#This Row],[Končna cena/enoto mere (EUR) z DDV]]*Sklop9[[#This Row],[Okvirna količina]]</f>
        <v>0</v>
      </c>
      <c r="U18" s="130" t="s">
        <v>113</v>
      </c>
    </row>
    <row r="19" spans="1:21" s="55" customFormat="1" ht="12">
      <c r="A19" s="79" t="s">
        <v>5</v>
      </c>
      <c r="B19" s="264" t="s">
        <v>400</v>
      </c>
      <c r="C19" s="155" t="s">
        <v>113</v>
      </c>
      <c r="D19" s="77" t="s">
        <v>0</v>
      </c>
      <c r="E19" s="162"/>
      <c r="F19" s="195">
        <v>50</v>
      </c>
      <c r="G19" s="243" t="s">
        <v>0</v>
      </c>
      <c r="H1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195" t="str">
        <f>IF(Sklop9[[#This Row],[ZAHTEVANA SHEMA KAKOVOSTI]]&lt;&gt;"",Sklop9[[#This Row],[Preračunana masa/volumen/kos na enoto kg]],"")</f>
        <v/>
      </c>
      <c r="J19" s="196"/>
      <c r="K19" s="197"/>
      <c r="L19" s="130" t="s">
        <v>113</v>
      </c>
      <c r="M19" s="130" t="s">
        <v>113</v>
      </c>
      <c r="N19" s="250"/>
      <c r="O19" s="130" t="s">
        <v>113</v>
      </c>
      <c r="P19" s="249"/>
      <c r="Q19" s="250">
        <f>+Sklop9[[#This Row],[cena/enota brez DDV v EUR]]*Sklop9[[#This Row],[Stopnja DDV (%)]]</f>
        <v>0</v>
      </c>
      <c r="R19" s="250">
        <f>+Sklop9[[#This Row],[cena/enota brez DDV v EUR]]+Sklop9[[#This Row],[Davek (EUR)]]</f>
        <v>0</v>
      </c>
      <c r="S19" s="250">
        <f>+Sklop9[[#This Row],[cena/enota brez DDV v EUR]]*Sklop9[[#This Row],[Okvirna količina]]</f>
        <v>0</v>
      </c>
      <c r="T19" s="250">
        <f>+Sklop9[[#This Row],[Končna cena/enoto mere (EUR) z DDV]]*Sklop9[[#This Row],[Okvirna količina]]</f>
        <v>0</v>
      </c>
      <c r="U19" s="130" t="s">
        <v>113</v>
      </c>
    </row>
    <row r="20" spans="1:21" s="55" customFormat="1" ht="12">
      <c r="A20" s="79" t="s">
        <v>6</v>
      </c>
      <c r="B20" s="264" t="s">
        <v>401</v>
      </c>
      <c r="C20" s="155" t="s">
        <v>113</v>
      </c>
      <c r="D20" s="77" t="s">
        <v>0</v>
      </c>
      <c r="E20" s="162"/>
      <c r="F20" s="195">
        <v>35</v>
      </c>
      <c r="G20" s="243" t="s">
        <v>0</v>
      </c>
      <c r="H2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20" s="195" t="str">
        <f>IF(Sklop9[[#This Row],[ZAHTEVANA SHEMA KAKOVOSTI]]&lt;&gt;"",Sklop9[[#This Row],[Preračunana masa/volumen/kos na enoto kg]],"")</f>
        <v/>
      </c>
      <c r="J20" s="196"/>
      <c r="K20" s="197"/>
      <c r="L20" s="130" t="s">
        <v>113</v>
      </c>
      <c r="M20" s="130" t="s">
        <v>113</v>
      </c>
      <c r="N20" s="250"/>
      <c r="O20" s="130" t="s">
        <v>113</v>
      </c>
      <c r="P20" s="249"/>
      <c r="Q20" s="250">
        <f>+Sklop9[[#This Row],[cena/enota brez DDV v EUR]]*Sklop9[[#This Row],[Stopnja DDV (%)]]</f>
        <v>0</v>
      </c>
      <c r="R20" s="250">
        <f>+Sklop9[[#This Row],[cena/enota brez DDV v EUR]]+Sklop9[[#This Row],[Davek (EUR)]]</f>
        <v>0</v>
      </c>
      <c r="S20" s="250">
        <f>+Sklop9[[#This Row],[cena/enota brez DDV v EUR]]*Sklop9[[#This Row],[Okvirna količina]]</f>
        <v>0</v>
      </c>
      <c r="T20" s="250">
        <f>+Sklop9[[#This Row],[Končna cena/enoto mere (EUR) z DDV]]*Sklop9[[#This Row],[Okvirna količina]]</f>
        <v>0</v>
      </c>
      <c r="U20" s="130" t="s">
        <v>113</v>
      </c>
    </row>
    <row r="21" spans="1:21" s="55" customFormat="1" ht="12">
      <c r="A21" s="79" t="s">
        <v>7</v>
      </c>
      <c r="B21" s="264" t="s">
        <v>402</v>
      </c>
      <c r="C21" s="155" t="s">
        <v>113</v>
      </c>
      <c r="D21" s="77" t="s">
        <v>0</v>
      </c>
      <c r="E21" s="162"/>
      <c r="F21" s="195">
        <v>400</v>
      </c>
      <c r="G21" s="243" t="s">
        <v>0</v>
      </c>
      <c r="H2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1" s="195" t="str">
        <f>IF(Sklop9[[#This Row],[ZAHTEVANA SHEMA KAKOVOSTI]]&lt;&gt;"",Sklop9[[#This Row],[Preračunana masa/volumen/kos na enoto kg]],"")</f>
        <v/>
      </c>
      <c r="J21" s="196"/>
      <c r="K21" s="197"/>
      <c r="L21" s="130" t="s">
        <v>113</v>
      </c>
      <c r="M21" s="130" t="s">
        <v>113</v>
      </c>
      <c r="N21" s="250"/>
      <c r="O21" s="130" t="s">
        <v>113</v>
      </c>
      <c r="P21" s="249"/>
      <c r="Q21" s="250">
        <f>+Sklop9[[#This Row],[cena/enota brez DDV v EUR]]*Sklop9[[#This Row],[Stopnja DDV (%)]]</f>
        <v>0</v>
      </c>
      <c r="R21" s="250">
        <f>+Sklop9[[#This Row],[cena/enota brez DDV v EUR]]+Sklop9[[#This Row],[Davek (EUR)]]</f>
        <v>0</v>
      </c>
      <c r="S21" s="250">
        <f>+Sklop9[[#This Row],[cena/enota brez DDV v EUR]]*Sklop9[[#This Row],[Okvirna količina]]</f>
        <v>0</v>
      </c>
      <c r="T21" s="250">
        <f>+Sklop9[[#This Row],[Končna cena/enoto mere (EUR) z DDV]]*Sklop9[[#This Row],[Okvirna količina]]</f>
        <v>0</v>
      </c>
      <c r="U21" s="130" t="s">
        <v>113</v>
      </c>
    </row>
    <row r="22" spans="1:21" s="55" customFormat="1" ht="12">
      <c r="A22" s="79" t="s">
        <v>8</v>
      </c>
      <c r="B22" s="264" t="s">
        <v>918</v>
      </c>
      <c r="C22" s="155" t="s">
        <v>113</v>
      </c>
      <c r="D22" s="77" t="s">
        <v>0</v>
      </c>
      <c r="E22" s="162"/>
      <c r="F22" s="195">
        <v>1000</v>
      </c>
      <c r="G22" s="243" t="s">
        <v>0</v>
      </c>
      <c r="H2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2" s="195" t="str">
        <f>IF(Sklop9[[#This Row],[ZAHTEVANA SHEMA KAKOVOSTI]]&lt;&gt;"",Sklop9[[#This Row],[Preračunana masa/volumen/kos na enoto kg]],"")</f>
        <v/>
      </c>
      <c r="J22" s="196"/>
      <c r="K22" s="197"/>
      <c r="L22" s="130" t="s">
        <v>113</v>
      </c>
      <c r="M22" s="130" t="s">
        <v>113</v>
      </c>
      <c r="N22" s="250"/>
      <c r="O22" s="130" t="s">
        <v>113</v>
      </c>
      <c r="P22" s="249"/>
      <c r="Q22" s="250">
        <f>+Sklop9[[#This Row],[cena/enota brez DDV v EUR]]*Sklop9[[#This Row],[Stopnja DDV (%)]]</f>
        <v>0</v>
      </c>
      <c r="R22" s="250">
        <f>+Sklop9[[#This Row],[cena/enota brez DDV v EUR]]+Sklop9[[#This Row],[Davek (EUR)]]</f>
        <v>0</v>
      </c>
      <c r="S22" s="250">
        <f>+Sklop9[[#This Row],[cena/enota brez DDV v EUR]]*Sklop9[[#This Row],[Okvirna količina]]</f>
        <v>0</v>
      </c>
      <c r="T22" s="250">
        <f>+Sklop9[[#This Row],[Končna cena/enoto mere (EUR) z DDV]]*Sklop9[[#This Row],[Okvirna količina]]</f>
        <v>0</v>
      </c>
      <c r="U22" s="130" t="s">
        <v>113</v>
      </c>
    </row>
    <row r="23" spans="1:21" s="55" customFormat="1" ht="12">
      <c r="A23" s="79" t="s">
        <v>9</v>
      </c>
      <c r="B23" s="264" t="s">
        <v>403</v>
      </c>
      <c r="C23" s="155" t="s">
        <v>113</v>
      </c>
      <c r="D23" s="77" t="s">
        <v>0</v>
      </c>
      <c r="E23" s="162"/>
      <c r="F23" s="195">
        <v>10</v>
      </c>
      <c r="G23" s="243" t="s">
        <v>0</v>
      </c>
      <c r="H2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195" t="str">
        <f>IF(Sklop9[[#This Row],[ZAHTEVANA SHEMA KAKOVOSTI]]&lt;&gt;"",Sklop9[[#This Row],[Preračunana masa/volumen/kos na enoto kg]],"")</f>
        <v/>
      </c>
      <c r="J23" s="196"/>
      <c r="K23" s="197"/>
      <c r="L23" s="130" t="s">
        <v>113</v>
      </c>
      <c r="M23" s="130" t="s">
        <v>113</v>
      </c>
      <c r="N23" s="250"/>
      <c r="O23" s="130" t="s">
        <v>113</v>
      </c>
      <c r="P23" s="249"/>
      <c r="Q23" s="250">
        <f>+Sklop9[[#This Row],[cena/enota brez DDV v EUR]]*Sklop9[[#This Row],[Stopnja DDV (%)]]</f>
        <v>0</v>
      </c>
      <c r="R23" s="250">
        <f>+Sklop9[[#This Row],[cena/enota brez DDV v EUR]]+Sklop9[[#This Row],[Davek (EUR)]]</f>
        <v>0</v>
      </c>
      <c r="S23" s="250">
        <f>+Sklop9[[#This Row],[cena/enota brez DDV v EUR]]*Sklop9[[#This Row],[Okvirna količina]]</f>
        <v>0</v>
      </c>
      <c r="T23" s="250">
        <f>+Sklop9[[#This Row],[Končna cena/enoto mere (EUR) z DDV]]*Sklop9[[#This Row],[Okvirna količina]]</f>
        <v>0</v>
      </c>
      <c r="U23" s="130" t="s">
        <v>113</v>
      </c>
    </row>
    <row r="24" spans="1:21" s="55" customFormat="1" ht="12">
      <c r="A24" s="79" t="s">
        <v>10</v>
      </c>
      <c r="B24" s="264" t="s">
        <v>404</v>
      </c>
      <c r="C24" s="155" t="s">
        <v>113</v>
      </c>
      <c r="D24" s="77" t="s">
        <v>0</v>
      </c>
      <c r="E24" s="162"/>
      <c r="F24" s="195">
        <v>15</v>
      </c>
      <c r="G24" s="243" t="s">
        <v>0</v>
      </c>
      <c r="H2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4" s="195" t="str">
        <f>IF(Sklop9[[#This Row],[ZAHTEVANA SHEMA KAKOVOSTI]]&lt;&gt;"",Sklop9[[#This Row],[Preračunana masa/volumen/kos na enoto kg]],"")</f>
        <v/>
      </c>
      <c r="J24" s="196"/>
      <c r="K24" s="197"/>
      <c r="L24" s="130" t="s">
        <v>113</v>
      </c>
      <c r="M24" s="130" t="s">
        <v>113</v>
      </c>
      <c r="N24" s="250"/>
      <c r="O24" s="130" t="s">
        <v>113</v>
      </c>
      <c r="P24" s="249"/>
      <c r="Q24" s="250">
        <f>+Sklop9[[#This Row],[cena/enota brez DDV v EUR]]*Sklop9[[#This Row],[Stopnja DDV (%)]]</f>
        <v>0</v>
      </c>
      <c r="R24" s="250">
        <f>+Sklop9[[#This Row],[cena/enota brez DDV v EUR]]+Sklop9[[#This Row],[Davek (EUR)]]</f>
        <v>0</v>
      </c>
      <c r="S24" s="250">
        <f>+Sklop9[[#This Row],[cena/enota brez DDV v EUR]]*Sklop9[[#This Row],[Okvirna količina]]</f>
        <v>0</v>
      </c>
      <c r="T24" s="250">
        <f>+Sklop9[[#This Row],[Končna cena/enoto mere (EUR) z DDV]]*Sklop9[[#This Row],[Okvirna količina]]</f>
        <v>0</v>
      </c>
      <c r="U24" s="130" t="s">
        <v>113</v>
      </c>
    </row>
    <row r="25" spans="1:21" s="55" customFormat="1" ht="12">
      <c r="A25" s="79" t="s">
        <v>11</v>
      </c>
      <c r="B25" s="264" t="s">
        <v>405</v>
      </c>
      <c r="C25" s="155" t="s">
        <v>113</v>
      </c>
      <c r="D25" s="77" t="s">
        <v>0</v>
      </c>
      <c r="E25" s="162"/>
      <c r="F25" s="195">
        <v>10</v>
      </c>
      <c r="G25" s="243" t="s">
        <v>0</v>
      </c>
      <c r="H2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195" t="str">
        <f>IF(Sklop9[[#This Row],[ZAHTEVANA SHEMA KAKOVOSTI]]&lt;&gt;"",Sklop9[[#This Row],[Preračunana masa/volumen/kos na enoto kg]],"")</f>
        <v/>
      </c>
      <c r="J25" s="196"/>
      <c r="K25" s="197"/>
      <c r="L25" s="130" t="s">
        <v>113</v>
      </c>
      <c r="M25" s="130" t="s">
        <v>113</v>
      </c>
      <c r="N25" s="250"/>
      <c r="O25" s="130" t="s">
        <v>113</v>
      </c>
      <c r="P25" s="249"/>
      <c r="Q25" s="250">
        <f>+Sklop9[[#This Row],[cena/enota brez DDV v EUR]]*Sklop9[[#This Row],[Stopnja DDV (%)]]</f>
        <v>0</v>
      </c>
      <c r="R25" s="250">
        <f>+Sklop9[[#This Row],[cena/enota brez DDV v EUR]]+Sklop9[[#This Row],[Davek (EUR)]]</f>
        <v>0</v>
      </c>
      <c r="S25" s="250">
        <f>+Sklop9[[#This Row],[cena/enota brez DDV v EUR]]*Sklop9[[#This Row],[Okvirna količina]]</f>
        <v>0</v>
      </c>
      <c r="T25" s="250">
        <f>+Sklop9[[#This Row],[Končna cena/enoto mere (EUR) z DDV]]*Sklop9[[#This Row],[Okvirna količina]]</f>
        <v>0</v>
      </c>
      <c r="U25" s="130" t="s">
        <v>113</v>
      </c>
    </row>
    <row r="26" spans="1:21" s="55" customFormat="1" ht="12">
      <c r="A26" s="79" t="s">
        <v>12</v>
      </c>
      <c r="B26" s="264" t="s">
        <v>406</v>
      </c>
      <c r="C26" s="155" t="s">
        <v>113</v>
      </c>
      <c r="D26" s="77" t="s">
        <v>0</v>
      </c>
      <c r="E26" s="162"/>
      <c r="F26" s="195">
        <v>300</v>
      </c>
      <c r="G26" s="243" t="s">
        <v>0</v>
      </c>
      <c r="H2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6" s="195" t="str">
        <f>IF(Sklop9[[#This Row],[ZAHTEVANA SHEMA KAKOVOSTI]]&lt;&gt;"",Sklop9[[#This Row],[Preračunana masa/volumen/kos na enoto kg]],"")</f>
        <v/>
      </c>
      <c r="J26" s="196"/>
      <c r="K26" s="197"/>
      <c r="L26" s="130" t="s">
        <v>113</v>
      </c>
      <c r="M26" s="130" t="s">
        <v>113</v>
      </c>
      <c r="N26" s="250"/>
      <c r="O26" s="130" t="s">
        <v>113</v>
      </c>
      <c r="P26" s="249"/>
      <c r="Q26" s="250">
        <f>+Sklop9[[#This Row],[cena/enota brez DDV v EUR]]*Sklop9[[#This Row],[Stopnja DDV (%)]]</f>
        <v>0</v>
      </c>
      <c r="R26" s="250">
        <f>+Sklop9[[#This Row],[cena/enota brez DDV v EUR]]+Sklop9[[#This Row],[Davek (EUR)]]</f>
        <v>0</v>
      </c>
      <c r="S26" s="250">
        <f>+Sklop9[[#This Row],[cena/enota brez DDV v EUR]]*Sklop9[[#This Row],[Okvirna količina]]</f>
        <v>0</v>
      </c>
      <c r="T26" s="250">
        <f>+Sklop9[[#This Row],[Končna cena/enoto mere (EUR) z DDV]]*Sklop9[[#This Row],[Okvirna količina]]</f>
        <v>0</v>
      </c>
      <c r="U26" s="130" t="s">
        <v>113</v>
      </c>
    </row>
    <row r="27" spans="1:21" s="55" customFormat="1" ht="12">
      <c r="A27" s="79" t="s">
        <v>13</v>
      </c>
      <c r="B27" s="264" t="s">
        <v>407</v>
      </c>
      <c r="C27" s="155" t="s">
        <v>113</v>
      </c>
      <c r="D27" s="77" t="s">
        <v>0</v>
      </c>
      <c r="E27" s="162"/>
      <c r="F27" s="195">
        <v>15</v>
      </c>
      <c r="G27" s="243" t="s">
        <v>0</v>
      </c>
      <c r="H2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7" s="195" t="str">
        <f>IF(Sklop9[[#This Row],[ZAHTEVANA SHEMA KAKOVOSTI]]&lt;&gt;"",Sklop9[[#This Row],[Preračunana masa/volumen/kos na enoto kg]],"")</f>
        <v/>
      </c>
      <c r="J27" s="196"/>
      <c r="K27" s="197"/>
      <c r="L27" s="130" t="s">
        <v>113</v>
      </c>
      <c r="M27" s="130" t="s">
        <v>113</v>
      </c>
      <c r="N27" s="250"/>
      <c r="O27" s="130" t="s">
        <v>113</v>
      </c>
      <c r="P27" s="249"/>
      <c r="Q27" s="250">
        <f>+Sklop9[[#This Row],[cena/enota brez DDV v EUR]]*Sklop9[[#This Row],[Stopnja DDV (%)]]</f>
        <v>0</v>
      </c>
      <c r="R27" s="250">
        <f>+Sklop9[[#This Row],[cena/enota brez DDV v EUR]]+Sklop9[[#This Row],[Davek (EUR)]]</f>
        <v>0</v>
      </c>
      <c r="S27" s="250">
        <f>+Sklop9[[#This Row],[cena/enota brez DDV v EUR]]*Sklop9[[#This Row],[Okvirna količina]]</f>
        <v>0</v>
      </c>
      <c r="T27" s="250">
        <f>+Sklop9[[#This Row],[Končna cena/enoto mere (EUR) z DDV]]*Sklop9[[#This Row],[Okvirna količina]]</f>
        <v>0</v>
      </c>
      <c r="U27" s="130" t="s">
        <v>113</v>
      </c>
    </row>
    <row r="28" spans="1:21" s="55" customFormat="1" ht="12">
      <c r="A28" s="79" t="s">
        <v>14</v>
      </c>
      <c r="B28" s="264" t="s">
        <v>408</v>
      </c>
      <c r="C28" s="155" t="s">
        <v>113</v>
      </c>
      <c r="D28" s="77" t="s">
        <v>0</v>
      </c>
      <c r="E28" s="162"/>
      <c r="F28" s="195">
        <v>1000</v>
      </c>
      <c r="G28" s="243" t="s">
        <v>0</v>
      </c>
      <c r="H2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8" s="195" t="str">
        <f>IF(Sklop9[[#This Row],[ZAHTEVANA SHEMA KAKOVOSTI]]&lt;&gt;"",Sklop9[[#This Row],[Preračunana masa/volumen/kos na enoto kg]],"")</f>
        <v/>
      </c>
      <c r="J28" s="196"/>
      <c r="K28" s="197"/>
      <c r="L28" s="130" t="s">
        <v>113</v>
      </c>
      <c r="M28" s="130" t="s">
        <v>113</v>
      </c>
      <c r="N28" s="250"/>
      <c r="O28" s="130" t="s">
        <v>113</v>
      </c>
      <c r="P28" s="249"/>
      <c r="Q28" s="250">
        <f>+Sklop9[[#This Row],[cena/enota brez DDV v EUR]]*Sklop9[[#This Row],[Stopnja DDV (%)]]</f>
        <v>0</v>
      </c>
      <c r="R28" s="250">
        <f>+Sklop9[[#This Row],[cena/enota brez DDV v EUR]]+Sklop9[[#This Row],[Davek (EUR)]]</f>
        <v>0</v>
      </c>
      <c r="S28" s="250">
        <f>+Sklop9[[#This Row],[cena/enota brez DDV v EUR]]*Sklop9[[#This Row],[Okvirna količina]]</f>
        <v>0</v>
      </c>
      <c r="T28" s="250">
        <f>+Sklop9[[#This Row],[Končna cena/enoto mere (EUR) z DDV]]*Sklop9[[#This Row],[Okvirna količina]]</f>
        <v>0</v>
      </c>
      <c r="U28" s="130" t="s">
        <v>113</v>
      </c>
    </row>
    <row r="29" spans="1:21" s="55" customFormat="1" ht="12">
      <c r="A29" s="79" t="s">
        <v>15</v>
      </c>
      <c r="B29" s="264" t="s">
        <v>409</v>
      </c>
      <c r="C29" s="155" t="s">
        <v>113</v>
      </c>
      <c r="D29" s="77" t="s">
        <v>0</v>
      </c>
      <c r="E29" s="162"/>
      <c r="F29" s="195">
        <v>50</v>
      </c>
      <c r="G29" s="243" t="s">
        <v>0</v>
      </c>
      <c r="H2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195" t="str">
        <f>IF(Sklop9[[#This Row],[ZAHTEVANA SHEMA KAKOVOSTI]]&lt;&gt;"",Sklop9[[#This Row],[Preračunana masa/volumen/kos na enoto kg]],"")</f>
        <v/>
      </c>
      <c r="J29" s="196"/>
      <c r="K29" s="197"/>
      <c r="L29" s="130" t="s">
        <v>113</v>
      </c>
      <c r="M29" s="130" t="s">
        <v>113</v>
      </c>
      <c r="N29" s="250"/>
      <c r="O29" s="130" t="s">
        <v>113</v>
      </c>
      <c r="P29" s="249"/>
      <c r="Q29" s="250">
        <f>+Sklop9[[#This Row],[cena/enota brez DDV v EUR]]*Sklop9[[#This Row],[Stopnja DDV (%)]]</f>
        <v>0</v>
      </c>
      <c r="R29" s="250">
        <f>+Sklop9[[#This Row],[cena/enota brez DDV v EUR]]+Sklop9[[#This Row],[Davek (EUR)]]</f>
        <v>0</v>
      </c>
      <c r="S29" s="250">
        <f>+Sklop9[[#This Row],[cena/enota brez DDV v EUR]]*Sklop9[[#This Row],[Okvirna količina]]</f>
        <v>0</v>
      </c>
      <c r="T29" s="250">
        <f>+Sklop9[[#This Row],[Končna cena/enoto mere (EUR) z DDV]]*Sklop9[[#This Row],[Okvirna količina]]</f>
        <v>0</v>
      </c>
      <c r="U29" s="130" t="s">
        <v>113</v>
      </c>
    </row>
    <row r="30" spans="1:21" s="55" customFormat="1" ht="12">
      <c r="A30" s="79" t="s">
        <v>16</v>
      </c>
      <c r="B30" s="264" t="s">
        <v>410</v>
      </c>
      <c r="C30" s="155" t="s">
        <v>113</v>
      </c>
      <c r="D30" s="77" t="s">
        <v>0</v>
      </c>
      <c r="E30" s="162"/>
      <c r="F30" s="195">
        <v>5</v>
      </c>
      <c r="G30" s="243" t="s">
        <v>0</v>
      </c>
      <c r="H3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0" s="195" t="str">
        <f>IF(Sklop9[[#This Row],[ZAHTEVANA SHEMA KAKOVOSTI]]&lt;&gt;"",Sklop9[[#This Row],[Preračunana masa/volumen/kos na enoto kg]],"")</f>
        <v/>
      </c>
      <c r="J30" s="196"/>
      <c r="K30" s="197"/>
      <c r="L30" s="130" t="s">
        <v>113</v>
      </c>
      <c r="M30" s="130" t="s">
        <v>113</v>
      </c>
      <c r="N30" s="250"/>
      <c r="O30" s="130" t="s">
        <v>113</v>
      </c>
      <c r="P30" s="249"/>
      <c r="Q30" s="250">
        <f>+Sklop9[[#This Row],[cena/enota brez DDV v EUR]]*Sklop9[[#This Row],[Stopnja DDV (%)]]</f>
        <v>0</v>
      </c>
      <c r="R30" s="250">
        <f>+Sklop9[[#This Row],[cena/enota brez DDV v EUR]]+Sklop9[[#This Row],[Davek (EUR)]]</f>
        <v>0</v>
      </c>
      <c r="S30" s="250">
        <f>+Sklop9[[#This Row],[cena/enota brez DDV v EUR]]*Sklop9[[#This Row],[Okvirna količina]]</f>
        <v>0</v>
      </c>
      <c r="T30" s="250">
        <f>+Sklop9[[#This Row],[Končna cena/enoto mere (EUR) z DDV]]*Sklop9[[#This Row],[Okvirna količina]]</f>
        <v>0</v>
      </c>
      <c r="U30" s="130" t="s">
        <v>113</v>
      </c>
    </row>
    <row r="31" spans="1:21" s="55" customFormat="1" ht="12">
      <c r="A31" s="79" t="s">
        <v>17</v>
      </c>
      <c r="B31" s="264" t="s">
        <v>411</v>
      </c>
      <c r="C31" s="155" t="s">
        <v>113</v>
      </c>
      <c r="D31" s="77" t="s">
        <v>0</v>
      </c>
      <c r="E31" s="162"/>
      <c r="F31" s="195">
        <v>3400</v>
      </c>
      <c r="G31" s="243" t="s">
        <v>0</v>
      </c>
      <c r="H3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3400</v>
      </c>
      <c r="I31" s="195" t="str">
        <f>IF(Sklop9[[#This Row],[ZAHTEVANA SHEMA KAKOVOSTI]]&lt;&gt;"",Sklop9[[#This Row],[Preračunana masa/volumen/kos na enoto kg]],"")</f>
        <v/>
      </c>
      <c r="J31" s="196"/>
      <c r="K31" s="197"/>
      <c r="L31" s="130" t="s">
        <v>113</v>
      </c>
      <c r="M31" s="130" t="s">
        <v>113</v>
      </c>
      <c r="N31" s="250"/>
      <c r="O31" s="130" t="s">
        <v>113</v>
      </c>
      <c r="P31" s="249"/>
      <c r="Q31" s="250">
        <f>+Sklop9[[#This Row],[cena/enota brez DDV v EUR]]*Sklop9[[#This Row],[Stopnja DDV (%)]]</f>
        <v>0</v>
      </c>
      <c r="R31" s="250">
        <f>+Sklop9[[#This Row],[cena/enota brez DDV v EUR]]+Sklop9[[#This Row],[Davek (EUR)]]</f>
        <v>0</v>
      </c>
      <c r="S31" s="250">
        <f>+Sklop9[[#This Row],[cena/enota brez DDV v EUR]]*Sklop9[[#This Row],[Okvirna količina]]</f>
        <v>0</v>
      </c>
      <c r="T31" s="250">
        <f>+Sklop9[[#This Row],[Končna cena/enoto mere (EUR) z DDV]]*Sklop9[[#This Row],[Okvirna količina]]</f>
        <v>0</v>
      </c>
      <c r="U31" s="130" t="s">
        <v>113</v>
      </c>
    </row>
    <row r="32" spans="1:21" s="55" customFormat="1" ht="12">
      <c r="A32" s="79" t="s">
        <v>18</v>
      </c>
      <c r="B32" s="264" t="s">
        <v>919</v>
      </c>
      <c r="C32" s="155"/>
      <c r="D32" s="77" t="s">
        <v>0</v>
      </c>
      <c r="E32" s="162"/>
      <c r="F32" s="195">
        <v>500</v>
      </c>
      <c r="G32" s="243" t="s">
        <v>0</v>
      </c>
      <c r="H3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32" s="195" t="str">
        <f>IF(Sklop9[[#This Row],[ZAHTEVANA SHEMA KAKOVOSTI]]&lt;&gt;"",Sklop9[[#This Row],[Preračunana masa/volumen/kos na enoto kg]],"")</f>
        <v/>
      </c>
      <c r="J32" s="196"/>
      <c r="K32" s="197"/>
      <c r="L32" s="130" t="s">
        <v>113</v>
      </c>
      <c r="M32" s="130" t="s">
        <v>113</v>
      </c>
      <c r="N32" s="250"/>
      <c r="O32" s="130" t="s">
        <v>113</v>
      </c>
      <c r="P32" s="249"/>
      <c r="Q32" s="250">
        <f>+Sklop9[[#This Row],[cena/enota brez DDV v EUR]]*Sklop9[[#This Row],[Stopnja DDV (%)]]</f>
        <v>0</v>
      </c>
      <c r="R32" s="250">
        <f>+Sklop9[[#This Row],[cena/enota brez DDV v EUR]]+Sklop9[[#This Row],[Davek (EUR)]]</f>
        <v>0</v>
      </c>
      <c r="S32" s="250">
        <f>+Sklop9[[#This Row],[cena/enota brez DDV v EUR]]*Sklop9[[#This Row],[Okvirna količina]]</f>
        <v>0</v>
      </c>
      <c r="T32" s="250">
        <f>+Sklop9[[#This Row],[Končna cena/enoto mere (EUR) z DDV]]*Sklop9[[#This Row],[Okvirna količina]]</f>
        <v>0</v>
      </c>
      <c r="U32" s="130" t="s">
        <v>113</v>
      </c>
    </row>
    <row r="33" spans="1:21" s="55" customFormat="1" ht="12">
      <c r="A33" s="79" t="s">
        <v>19</v>
      </c>
      <c r="B33" s="264" t="s">
        <v>412</v>
      </c>
      <c r="C33" s="155" t="s">
        <v>113</v>
      </c>
      <c r="D33" s="77" t="s">
        <v>0</v>
      </c>
      <c r="E33" s="162"/>
      <c r="F33" s="195">
        <v>1400</v>
      </c>
      <c r="G33" s="243" t="s">
        <v>0</v>
      </c>
      <c r="H3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33" s="195" t="str">
        <f>IF(Sklop9[[#This Row],[ZAHTEVANA SHEMA KAKOVOSTI]]&lt;&gt;"",Sklop9[[#This Row],[Preračunana masa/volumen/kos na enoto kg]],"")</f>
        <v/>
      </c>
      <c r="J33" s="196"/>
      <c r="K33" s="197"/>
      <c r="L33" s="130" t="s">
        <v>113</v>
      </c>
      <c r="M33" s="130" t="s">
        <v>113</v>
      </c>
      <c r="N33" s="250"/>
      <c r="O33" s="130" t="s">
        <v>113</v>
      </c>
      <c r="P33" s="249"/>
      <c r="Q33" s="250">
        <f>+Sklop9[[#This Row],[cena/enota brez DDV v EUR]]*Sklop9[[#This Row],[Stopnja DDV (%)]]</f>
        <v>0</v>
      </c>
      <c r="R33" s="250">
        <f>+Sklop9[[#This Row],[cena/enota brez DDV v EUR]]+Sklop9[[#This Row],[Davek (EUR)]]</f>
        <v>0</v>
      </c>
      <c r="S33" s="250">
        <f>+Sklop9[[#This Row],[cena/enota brez DDV v EUR]]*Sklop9[[#This Row],[Okvirna količina]]</f>
        <v>0</v>
      </c>
      <c r="T33" s="250">
        <f>+Sklop9[[#This Row],[Končna cena/enoto mere (EUR) z DDV]]*Sklop9[[#This Row],[Okvirna količina]]</f>
        <v>0</v>
      </c>
      <c r="U33" s="130" t="s">
        <v>113</v>
      </c>
    </row>
    <row r="34" spans="1:21" s="55" customFormat="1" ht="12">
      <c r="A34" s="79" t="s">
        <v>20</v>
      </c>
      <c r="B34" s="264" t="s">
        <v>413</v>
      </c>
      <c r="C34" s="155" t="s">
        <v>113</v>
      </c>
      <c r="D34" s="77" t="s">
        <v>0</v>
      </c>
      <c r="E34" s="162"/>
      <c r="F34" s="195">
        <v>50</v>
      </c>
      <c r="G34" s="243" t="s">
        <v>0</v>
      </c>
      <c r="H3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95" t="str">
        <f>IF(Sklop9[[#This Row],[ZAHTEVANA SHEMA KAKOVOSTI]]&lt;&gt;"",Sklop9[[#This Row],[Preračunana masa/volumen/kos na enoto kg]],"")</f>
        <v/>
      </c>
      <c r="J34" s="196"/>
      <c r="K34" s="197"/>
      <c r="L34" s="130" t="s">
        <v>113</v>
      </c>
      <c r="M34" s="130" t="s">
        <v>113</v>
      </c>
      <c r="N34" s="250"/>
      <c r="O34" s="130" t="s">
        <v>113</v>
      </c>
      <c r="P34" s="249"/>
      <c r="Q34" s="250">
        <f>+Sklop9[[#This Row],[cena/enota brez DDV v EUR]]*Sklop9[[#This Row],[Stopnja DDV (%)]]</f>
        <v>0</v>
      </c>
      <c r="R34" s="250">
        <f>+Sklop9[[#This Row],[cena/enota brez DDV v EUR]]+Sklop9[[#This Row],[Davek (EUR)]]</f>
        <v>0</v>
      </c>
      <c r="S34" s="250">
        <f>+Sklop9[[#This Row],[cena/enota brez DDV v EUR]]*Sklop9[[#This Row],[Okvirna količina]]</f>
        <v>0</v>
      </c>
      <c r="T34" s="250">
        <f>+Sklop9[[#This Row],[Končna cena/enoto mere (EUR) z DDV]]*Sklop9[[#This Row],[Okvirna količina]]</f>
        <v>0</v>
      </c>
      <c r="U34" s="130" t="s">
        <v>113</v>
      </c>
    </row>
    <row r="35" spans="1:21" s="55" customFormat="1" ht="12">
      <c r="A35" s="79" t="s">
        <v>21</v>
      </c>
      <c r="B35" s="264" t="s">
        <v>414</v>
      </c>
      <c r="C35" s="155" t="s">
        <v>113</v>
      </c>
      <c r="D35" s="77" t="s">
        <v>0</v>
      </c>
      <c r="E35" s="162"/>
      <c r="F35" s="195">
        <v>350</v>
      </c>
      <c r="G35" s="243" t="s">
        <v>0</v>
      </c>
      <c r="H3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35" s="195" t="str">
        <f>IF(Sklop9[[#This Row],[ZAHTEVANA SHEMA KAKOVOSTI]]&lt;&gt;"",Sklop9[[#This Row],[Preračunana masa/volumen/kos na enoto kg]],"")</f>
        <v/>
      </c>
      <c r="J35" s="196"/>
      <c r="K35" s="197"/>
      <c r="L35" s="130" t="s">
        <v>113</v>
      </c>
      <c r="M35" s="130" t="s">
        <v>113</v>
      </c>
      <c r="N35" s="250"/>
      <c r="O35" s="130" t="s">
        <v>113</v>
      </c>
      <c r="P35" s="249"/>
      <c r="Q35" s="250">
        <f>+Sklop9[[#This Row],[cena/enota brez DDV v EUR]]*Sklop9[[#This Row],[Stopnja DDV (%)]]</f>
        <v>0</v>
      </c>
      <c r="R35" s="250">
        <f>+Sklop9[[#This Row],[cena/enota brez DDV v EUR]]+Sklop9[[#This Row],[Davek (EUR)]]</f>
        <v>0</v>
      </c>
      <c r="S35" s="250">
        <f>+Sklop9[[#This Row],[cena/enota brez DDV v EUR]]*Sklop9[[#This Row],[Okvirna količina]]</f>
        <v>0</v>
      </c>
      <c r="T35" s="250">
        <f>+Sklop9[[#This Row],[Končna cena/enoto mere (EUR) z DDV]]*Sklop9[[#This Row],[Okvirna količina]]</f>
        <v>0</v>
      </c>
      <c r="U35" s="130" t="s">
        <v>113</v>
      </c>
    </row>
    <row r="36" spans="1:21" s="55" customFormat="1" ht="12">
      <c r="A36" s="79" t="s">
        <v>22</v>
      </c>
      <c r="B36" s="264" t="s">
        <v>415</v>
      </c>
      <c r="C36" s="155" t="s">
        <v>113</v>
      </c>
      <c r="D36" s="77" t="s">
        <v>0</v>
      </c>
      <c r="E36" s="162"/>
      <c r="F36" s="195">
        <v>15</v>
      </c>
      <c r="G36" s="243" t="s">
        <v>0</v>
      </c>
      <c r="H3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6" s="195" t="str">
        <f>IF(Sklop9[[#This Row],[ZAHTEVANA SHEMA KAKOVOSTI]]&lt;&gt;"",Sklop9[[#This Row],[Preračunana masa/volumen/kos na enoto kg]],"")</f>
        <v/>
      </c>
      <c r="J36" s="196"/>
      <c r="K36" s="197"/>
      <c r="L36" s="130" t="s">
        <v>113</v>
      </c>
      <c r="M36" s="130" t="s">
        <v>113</v>
      </c>
      <c r="N36" s="250"/>
      <c r="O36" s="130" t="s">
        <v>113</v>
      </c>
      <c r="P36" s="249"/>
      <c r="Q36" s="250">
        <f>+Sklop9[[#This Row],[cena/enota brez DDV v EUR]]*Sklop9[[#This Row],[Stopnja DDV (%)]]</f>
        <v>0</v>
      </c>
      <c r="R36" s="250">
        <f>+Sklop9[[#This Row],[cena/enota brez DDV v EUR]]+Sklop9[[#This Row],[Davek (EUR)]]</f>
        <v>0</v>
      </c>
      <c r="S36" s="250">
        <f>+Sklop9[[#This Row],[cena/enota brez DDV v EUR]]*Sklop9[[#This Row],[Okvirna količina]]</f>
        <v>0</v>
      </c>
      <c r="T36" s="250">
        <f>+Sklop9[[#This Row],[Končna cena/enoto mere (EUR) z DDV]]*Sklop9[[#This Row],[Okvirna količina]]</f>
        <v>0</v>
      </c>
      <c r="U36" s="130" t="s">
        <v>113</v>
      </c>
    </row>
    <row r="37" spans="1:21" s="55" customFormat="1" ht="12">
      <c r="A37" s="79" t="s">
        <v>23</v>
      </c>
      <c r="B37" s="264" t="s">
        <v>416</v>
      </c>
      <c r="C37" s="155" t="s">
        <v>113</v>
      </c>
      <c r="D37" s="77" t="s">
        <v>0</v>
      </c>
      <c r="E37" s="162"/>
      <c r="F37" s="195">
        <v>25</v>
      </c>
      <c r="G37" s="243" t="s">
        <v>0</v>
      </c>
      <c r="H3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7" s="195" t="str">
        <f>IF(Sklop9[[#This Row],[ZAHTEVANA SHEMA KAKOVOSTI]]&lt;&gt;"",Sklop9[[#This Row],[Preračunana masa/volumen/kos na enoto kg]],"")</f>
        <v/>
      </c>
      <c r="J37" s="196"/>
      <c r="K37" s="197"/>
      <c r="L37" s="130" t="s">
        <v>113</v>
      </c>
      <c r="M37" s="130" t="s">
        <v>113</v>
      </c>
      <c r="N37" s="250"/>
      <c r="O37" s="130" t="s">
        <v>113</v>
      </c>
      <c r="P37" s="249"/>
      <c r="Q37" s="250">
        <f>+Sklop9[[#This Row],[cena/enota brez DDV v EUR]]*Sklop9[[#This Row],[Stopnja DDV (%)]]</f>
        <v>0</v>
      </c>
      <c r="R37" s="250">
        <f>+Sklop9[[#This Row],[cena/enota brez DDV v EUR]]+Sklop9[[#This Row],[Davek (EUR)]]</f>
        <v>0</v>
      </c>
      <c r="S37" s="250">
        <f>+Sklop9[[#This Row],[cena/enota brez DDV v EUR]]*Sklop9[[#This Row],[Okvirna količina]]</f>
        <v>0</v>
      </c>
      <c r="T37" s="250">
        <f>+Sklop9[[#This Row],[Končna cena/enoto mere (EUR) z DDV]]*Sklop9[[#This Row],[Okvirna količina]]</f>
        <v>0</v>
      </c>
      <c r="U37" s="130" t="s">
        <v>113</v>
      </c>
    </row>
    <row r="38" spans="1:21" s="55" customFormat="1" ht="12">
      <c r="A38" s="79" t="s">
        <v>24</v>
      </c>
      <c r="B38" s="264" t="s">
        <v>417</v>
      </c>
      <c r="C38" s="155" t="s">
        <v>113</v>
      </c>
      <c r="D38" s="77" t="s">
        <v>0</v>
      </c>
      <c r="E38" s="162"/>
      <c r="F38" s="195">
        <v>100</v>
      </c>
      <c r="G38" s="243" t="s">
        <v>0</v>
      </c>
      <c r="H3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195" t="str">
        <f>IF(Sklop9[[#This Row],[ZAHTEVANA SHEMA KAKOVOSTI]]&lt;&gt;"",Sklop9[[#This Row],[Preračunana masa/volumen/kos na enoto kg]],"")</f>
        <v/>
      </c>
      <c r="J38" s="196"/>
      <c r="K38" s="197"/>
      <c r="L38" s="130" t="s">
        <v>113</v>
      </c>
      <c r="M38" s="130" t="s">
        <v>113</v>
      </c>
      <c r="N38" s="250"/>
      <c r="O38" s="130" t="s">
        <v>113</v>
      </c>
      <c r="P38" s="249"/>
      <c r="Q38" s="250">
        <f>+Sklop9[[#This Row],[cena/enota brez DDV v EUR]]*Sklop9[[#This Row],[Stopnja DDV (%)]]</f>
        <v>0</v>
      </c>
      <c r="R38" s="250">
        <f>+Sklop9[[#This Row],[cena/enota brez DDV v EUR]]+Sklop9[[#This Row],[Davek (EUR)]]</f>
        <v>0</v>
      </c>
      <c r="S38" s="250">
        <f>+Sklop9[[#This Row],[cena/enota brez DDV v EUR]]*Sklop9[[#This Row],[Okvirna količina]]</f>
        <v>0</v>
      </c>
      <c r="T38" s="250">
        <f>+Sklop9[[#This Row],[Končna cena/enoto mere (EUR) z DDV]]*Sklop9[[#This Row],[Okvirna količina]]</f>
        <v>0</v>
      </c>
      <c r="U38" s="130" t="s">
        <v>113</v>
      </c>
    </row>
    <row r="39" spans="1:21" s="55" customFormat="1" ht="12">
      <c r="A39" s="79" t="s">
        <v>25</v>
      </c>
      <c r="B39" s="264" t="s">
        <v>418</v>
      </c>
      <c r="C39" s="155" t="s">
        <v>113</v>
      </c>
      <c r="D39" s="77" t="s">
        <v>0</v>
      </c>
      <c r="E39" s="162"/>
      <c r="F39" s="195">
        <v>15</v>
      </c>
      <c r="G39" s="243" t="s">
        <v>0</v>
      </c>
      <c r="H3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9" s="195" t="str">
        <f>IF(Sklop9[[#This Row],[ZAHTEVANA SHEMA KAKOVOSTI]]&lt;&gt;"",Sklop9[[#This Row],[Preračunana masa/volumen/kos na enoto kg]],"")</f>
        <v/>
      </c>
      <c r="J39" s="196"/>
      <c r="K39" s="197"/>
      <c r="L39" s="130" t="s">
        <v>113</v>
      </c>
      <c r="M39" s="130" t="s">
        <v>113</v>
      </c>
      <c r="N39" s="250"/>
      <c r="O39" s="130" t="s">
        <v>113</v>
      </c>
      <c r="P39" s="249"/>
      <c r="Q39" s="250">
        <f>+Sklop9[[#This Row],[cena/enota brez DDV v EUR]]*Sklop9[[#This Row],[Stopnja DDV (%)]]</f>
        <v>0</v>
      </c>
      <c r="R39" s="250">
        <f>+Sklop9[[#This Row],[cena/enota brez DDV v EUR]]+Sklop9[[#This Row],[Davek (EUR)]]</f>
        <v>0</v>
      </c>
      <c r="S39" s="250">
        <f>+Sklop9[[#This Row],[cena/enota brez DDV v EUR]]*Sklop9[[#This Row],[Okvirna količina]]</f>
        <v>0</v>
      </c>
      <c r="T39" s="250">
        <f>+Sklop9[[#This Row],[Končna cena/enoto mere (EUR) z DDV]]*Sklop9[[#This Row],[Okvirna količina]]</f>
        <v>0</v>
      </c>
      <c r="U39" s="130" t="s">
        <v>113</v>
      </c>
    </row>
    <row r="40" spans="1:21" s="55" customFormat="1" ht="12">
      <c r="A40" s="79" t="s">
        <v>26</v>
      </c>
      <c r="B40" s="264" t="s">
        <v>419</v>
      </c>
      <c r="C40" s="155" t="s">
        <v>113</v>
      </c>
      <c r="D40" s="77" t="s">
        <v>0</v>
      </c>
      <c r="E40" s="162"/>
      <c r="F40" s="195">
        <v>400</v>
      </c>
      <c r="G40" s="243" t="s">
        <v>0</v>
      </c>
      <c r="H4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0" s="195" t="str">
        <f>IF(Sklop9[[#This Row],[ZAHTEVANA SHEMA KAKOVOSTI]]&lt;&gt;"",Sklop9[[#This Row],[Preračunana masa/volumen/kos na enoto kg]],"")</f>
        <v/>
      </c>
      <c r="J40" s="196"/>
      <c r="K40" s="197"/>
      <c r="L40" s="130" t="s">
        <v>113</v>
      </c>
      <c r="M40" s="130" t="s">
        <v>113</v>
      </c>
      <c r="N40" s="250"/>
      <c r="O40" s="130" t="s">
        <v>113</v>
      </c>
      <c r="P40" s="249"/>
      <c r="Q40" s="250">
        <f>+Sklop9[[#This Row],[cena/enota brez DDV v EUR]]*Sklop9[[#This Row],[Stopnja DDV (%)]]</f>
        <v>0</v>
      </c>
      <c r="R40" s="250">
        <f>+Sklop9[[#This Row],[cena/enota brez DDV v EUR]]+Sklop9[[#This Row],[Davek (EUR)]]</f>
        <v>0</v>
      </c>
      <c r="S40" s="250">
        <f>+Sklop9[[#This Row],[cena/enota brez DDV v EUR]]*Sklop9[[#This Row],[Okvirna količina]]</f>
        <v>0</v>
      </c>
      <c r="T40" s="250">
        <f>+Sklop9[[#This Row],[Končna cena/enoto mere (EUR) z DDV]]*Sklop9[[#This Row],[Okvirna količina]]</f>
        <v>0</v>
      </c>
      <c r="U40" s="130" t="s">
        <v>113</v>
      </c>
    </row>
    <row r="41" spans="1:21" s="55" customFormat="1" ht="12">
      <c r="A41" s="79" t="s">
        <v>27</v>
      </c>
      <c r="B41" s="264" t="s">
        <v>420</v>
      </c>
      <c r="C41" s="155" t="s">
        <v>113</v>
      </c>
      <c r="D41" s="77" t="s">
        <v>0</v>
      </c>
      <c r="E41" s="162"/>
      <c r="F41" s="195">
        <v>540</v>
      </c>
      <c r="G41" s="243" t="s">
        <v>0</v>
      </c>
      <c r="H4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</v>
      </c>
      <c r="I41" s="195" t="str">
        <f>IF(Sklop9[[#This Row],[ZAHTEVANA SHEMA KAKOVOSTI]]&lt;&gt;"",Sklop9[[#This Row],[Preračunana masa/volumen/kos na enoto kg]],"")</f>
        <v/>
      </c>
      <c r="J41" s="196"/>
      <c r="K41" s="197"/>
      <c r="L41" s="130" t="s">
        <v>113</v>
      </c>
      <c r="M41" s="130" t="s">
        <v>113</v>
      </c>
      <c r="N41" s="250"/>
      <c r="O41" s="130" t="s">
        <v>113</v>
      </c>
      <c r="P41" s="249"/>
      <c r="Q41" s="250">
        <f>+Sklop9[[#This Row],[cena/enota brez DDV v EUR]]*Sklop9[[#This Row],[Stopnja DDV (%)]]</f>
        <v>0</v>
      </c>
      <c r="R41" s="250">
        <f>+Sklop9[[#This Row],[cena/enota brez DDV v EUR]]+Sklop9[[#This Row],[Davek (EUR)]]</f>
        <v>0</v>
      </c>
      <c r="S41" s="250">
        <f>+Sklop9[[#This Row],[cena/enota brez DDV v EUR]]*Sklop9[[#This Row],[Okvirna količina]]</f>
        <v>0</v>
      </c>
      <c r="T41" s="250">
        <f>+Sklop9[[#This Row],[Končna cena/enoto mere (EUR) z DDV]]*Sklop9[[#This Row],[Okvirna količina]]</f>
        <v>0</v>
      </c>
      <c r="U41" s="130" t="s">
        <v>113</v>
      </c>
    </row>
    <row r="42" spans="1:21" s="55" customFormat="1" ht="12">
      <c r="A42" s="79" t="s">
        <v>28</v>
      </c>
      <c r="B42" s="264" t="s">
        <v>421</v>
      </c>
      <c r="C42" s="155" t="s">
        <v>113</v>
      </c>
      <c r="D42" s="77" t="s">
        <v>0</v>
      </c>
      <c r="E42" s="162"/>
      <c r="F42" s="195">
        <v>150</v>
      </c>
      <c r="G42" s="243" t="s">
        <v>0</v>
      </c>
      <c r="H4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2" s="195" t="str">
        <f>IF(Sklop9[[#This Row],[ZAHTEVANA SHEMA KAKOVOSTI]]&lt;&gt;"",Sklop9[[#This Row],[Preračunana masa/volumen/kos na enoto kg]],"")</f>
        <v/>
      </c>
      <c r="J42" s="196"/>
      <c r="K42" s="197"/>
      <c r="L42" s="130" t="s">
        <v>113</v>
      </c>
      <c r="M42" s="130" t="s">
        <v>113</v>
      </c>
      <c r="N42" s="250"/>
      <c r="O42" s="130" t="s">
        <v>113</v>
      </c>
      <c r="P42" s="249"/>
      <c r="Q42" s="250">
        <f>+Sklop9[[#This Row],[cena/enota brez DDV v EUR]]*Sklop9[[#This Row],[Stopnja DDV (%)]]</f>
        <v>0</v>
      </c>
      <c r="R42" s="250">
        <f>+Sklop9[[#This Row],[cena/enota brez DDV v EUR]]+Sklop9[[#This Row],[Davek (EUR)]]</f>
        <v>0</v>
      </c>
      <c r="S42" s="250">
        <f>+Sklop9[[#This Row],[cena/enota brez DDV v EUR]]*Sklop9[[#This Row],[Okvirna količina]]</f>
        <v>0</v>
      </c>
      <c r="T42" s="250">
        <f>+Sklop9[[#This Row],[Končna cena/enoto mere (EUR) z DDV]]*Sklop9[[#This Row],[Okvirna količina]]</f>
        <v>0</v>
      </c>
      <c r="U42" s="130" t="s">
        <v>113</v>
      </c>
    </row>
    <row r="43" spans="1:21" s="55" customFormat="1" ht="12">
      <c r="A43" s="79" t="s">
        <v>29</v>
      </c>
      <c r="B43" s="264" t="s">
        <v>422</v>
      </c>
      <c r="C43" s="155" t="s">
        <v>113</v>
      </c>
      <c r="D43" s="77" t="s">
        <v>0</v>
      </c>
      <c r="E43" s="162"/>
      <c r="F43" s="195">
        <v>1000</v>
      </c>
      <c r="G43" s="243" t="s">
        <v>0</v>
      </c>
      <c r="H4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3" s="195" t="str">
        <f>IF(Sklop9[[#This Row],[ZAHTEVANA SHEMA KAKOVOSTI]]&lt;&gt;"",Sklop9[[#This Row],[Preračunana masa/volumen/kos na enoto kg]],"")</f>
        <v/>
      </c>
      <c r="J43" s="196"/>
      <c r="K43" s="197"/>
      <c r="L43" s="130" t="s">
        <v>113</v>
      </c>
      <c r="M43" s="130" t="s">
        <v>113</v>
      </c>
      <c r="N43" s="250"/>
      <c r="O43" s="130" t="s">
        <v>113</v>
      </c>
      <c r="P43" s="249"/>
      <c r="Q43" s="250">
        <f>+Sklop9[[#This Row],[cena/enota brez DDV v EUR]]*Sklop9[[#This Row],[Stopnja DDV (%)]]</f>
        <v>0</v>
      </c>
      <c r="R43" s="250">
        <f>+Sklop9[[#This Row],[cena/enota brez DDV v EUR]]+Sklop9[[#This Row],[Davek (EUR)]]</f>
        <v>0</v>
      </c>
      <c r="S43" s="250">
        <f>+Sklop9[[#This Row],[cena/enota brez DDV v EUR]]*Sklop9[[#This Row],[Okvirna količina]]</f>
        <v>0</v>
      </c>
      <c r="T43" s="250">
        <f>+Sklop9[[#This Row],[Končna cena/enoto mere (EUR) z DDV]]*Sklop9[[#This Row],[Okvirna količina]]</f>
        <v>0</v>
      </c>
      <c r="U43" s="130" t="s">
        <v>113</v>
      </c>
    </row>
    <row r="44" spans="1:21" s="55" customFormat="1" ht="12">
      <c r="A44" s="79" t="s">
        <v>30</v>
      </c>
      <c r="B44" s="264" t="s">
        <v>423</v>
      </c>
      <c r="C44" s="155" t="s">
        <v>113</v>
      </c>
      <c r="D44" s="77" t="s">
        <v>0</v>
      </c>
      <c r="E44" s="162"/>
      <c r="F44" s="195">
        <v>3</v>
      </c>
      <c r="G44" s="243" t="s">
        <v>0</v>
      </c>
      <c r="H4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44" s="195" t="str">
        <f>IF(Sklop9[[#This Row],[ZAHTEVANA SHEMA KAKOVOSTI]]&lt;&gt;"",Sklop9[[#This Row],[Preračunana masa/volumen/kos na enoto kg]],"")</f>
        <v/>
      </c>
      <c r="J44" s="196"/>
      <c r="K44" s="197"/>
      <c r="L44" s="130" t="s">
        <v>113</v>
      </c>
      <c r="M44" s="130" t="s">
        <v>113</v>
      </c>
      <c r="N44" s="250"/>
      <c r="O44" s="130" t="s">
        <v>113</v>
      </c>
      <c r="P44" s="249"/>
      <c r="Q44" s="250">
        <f>+Sklop9[[#This Row],[cena/enota brez DDV v EUR]]*Sklop9[[#This Row],[Stopnja DDV (%)]]</f>
        <v>0</v>
      </c>
      <c r="R44" s="250">
        <f>+Sklop9[[#This Row],[cena/enota brez DDV v EUR]]+Sklop9[[#This Row],[Davek (EUR)]]</f>
        <v>0</v>
      </c>
      <c r="S44" s="250">
        <f>+Sklop9[[#This Row],[cena/enota brez DDV v EUR]]*Sklop9[[#This Row],[Okvirna količina]]</f>
        <v>0</v>
      </c>
      <c r="T44" s="250">
        <f>+Sklop9[[#This Row],[Končna cena/enoto mere (EUR) z DDV]]*Sklop9[[#This Row],[Okvirna količina]]</f>
        <v>0</v>
      </c>
      <c r="U44" s="130" t="s">
        <v>113</v>
      </c>
    </row>
    <row r="45" spans="1:21" s="55" customFormat="1" ht="12">
      <c r="A45" s="79" t="s">
        <v>31</v>
      </c>
      <c r="B45" s="264" t="s">
        <v>424</v>
      </c>
      <c r="C45" s="155" t="s">
        <v>113</v>
      </c>
      <c r="D45" s="77" t="s">
        <v>0</v>
      </c>
      <c r="E45" s="162"/>
      <c r="F45" s="195">
        <v>1</v>
      </c>
      <c r="G45" s="243" t="s">
        <v>0</v>
      </c>
      <c r="H4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45" s="195" t="str">
        <f>IF(Sklop9[[#This Row],[ZAHTEVANA SHEMA KAKOVOSTI]]&lt;&gt;"",Sklop9[[#This Row],[Preračunana masa/volumen/kos na enoto kg]],"")</f>
        <v/>
      </c>
      <c r="J45" s="196"/>
      <c r="K45" s="197"/>
      <c r="L45" s="130" t="s">
        <v>113</v>
      </c>
      <c r="M45" s="130" t="s">
        <v>113</v>
      </c>
      <c r="N45" s="250"/>
      <c r="O45" s="130" t="s">
        <v>113</v>
      </c>
      <c r="P45" s="249"/>
      <c r="Q45" s="250">
        <f>+Sklop9[[#This Row],[cena/enota brez DDV v EUR]]*Sklop9[[#This Row],[Stopnja DDV (%)]]</f>
        <v>0</v>
      </c>
      <c r="R45" s="250">
        <f>+Sklop9[[#This Row],[cena/enota brez DDV v EUR]]+Sklop9[[#This Row],[Davek (EUR)]]</f>
        <v>0</v>
      </c>
      <c r="S45" s="250">
        <f>+Sklop9[[#This Row],[cena/enota brez DDV v EUR]]*Sklop9[[#This Row],[Okvirna količina]]</f>
        <v>0</v>
      </c>
      <c r="T45" s="250">
        <f>+Sklop9[[#This Row],[Končna cena/enoto mere (EUR) z DDV]]*Sklop9[[#This Row],[Okvirna količina]]</f>
        <v>0</v>
      </c>
      <c r="U45" s="130" t="s">
        <v>113</v>
      </c>
    </row>
    <row r="46" spans="1:21" s="55" customFormat="1" ht="12">
      <c r="A46" s="79" t="s">
        <v>32</v>
      </c>
      <c r="B46" s="264" t="s">
        <v>425</v>
      </c>
      <c r="C46" s="155" t="s">
        <v>113</v>
      </c>
      <c r="D46" s="77" t="s">
        <v>0</v>
      </c>
      <c r="E46" s="162"/>
      <c r="F46" s="195">
        <v>40</v>
      </c>
      <c r="G46" s="243" t="s">
        <v>0</v>
      </c>
      <c r="H4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6" s="195" t="str">
        <f>IF(Sklop9[[#This Row],[ZAHTEVANA SHEMA KAKOVOSTI]]&lt;&gt;"",Sklop9[[#This Row],[Preračunana masa/volumen/kos na enoto kg]],"")</f>
        <v/>
      </c>
      <c r="J46" s="196"/>
      <c r="K46" s="197"/>
      <c r="L46" s="130" t="s">
        <v>113</v>
      </c>
      <c r="M46" s="130" t="s">
        <v>113</v>
      </c>
      <c r="N46" s="250"/>
      <c r="O46" s="130" t="s">
        <v>113</v>
      </c>
      <c r="P46" s="249"/>
      <c r="Q46" s="250">
        <f>+Sklop9[[#This Row],[cena/enota brez DDV v EUR]]*Sklop9[[#This Row],[Stopnja DDV (%)]]</f>
        <v>0</v>
      </c>
      <c r="R46" s="250">
        <f>+Sklop9[[#This Row],[cena/enota brez DDV v EUR]]+Sklop9[[#This Row],[Davek (EUR)]]</f>
        <v>0</v>
      </c>
      <c r="S46" s="250">
        <f>+Sklop9[[#This Row],[cena/enota brez DDV v EUR]]*Sklop9[[#This Row],[Okvirna količina]]</f>
        <v>0</v>
      </c>
      <c r="T46" s="250">
        <f>+Sklop9[[#This Row],[Končna cena/enoto mere (EUR) z DDV]]*Sklop9[[#This Row],[Okvirna količina]]</f>
        <v>0</v>
      </c>
      <c r="U46" s="130" t="s">
        <v>113</v>
      </c>
    </row>
    <row r="47" spans="1:21" s="55" customFormat="1" ht="12">
      <c r="A47" s="79" t="s">
        <v>33</v>
      </c>
      <c r="B47" s="264" t="s">
        <v>426</v>
      </c>
      <c r="C47" s="155" t="s">
        <v>113</v>
      </c>
      <c r="D47" s="77" t="s">
        <v>0</v>
      </c>
      <c r="E47" s="162"/>
      <c r="F47" s="195">
        <v>100</v>
      </c>
      <c r="G47" s="243" t="s">
        <v>0</v>
      </c>
      <c r="H4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7" s="195" t="str">
        <f>IF(Sklop9[[#This Row],[ZAHTEVANA SHEMA KAKOVOSTI]]&lt;&gt;"",Sklop9[[#This Row],[Preračunana masa/volumen/kos na enoto kg]],"")</f>
        <v/>
      </c>
      <c r="J47" s="196"/>
      <c r="K47" s="197"/>
      <c r="L47" s="130" t="s">
        <v>113</v>
      </c>
      <c r="M47" s="130" t="s">
        <v>113</v>
      </c>
      <c r="N47" s="250"/>
      <c r="O47" s="130" t="s">
        <v>113</v>
      </c>
      <c r="P47" s="249"/>
      <c r="Q47" s="250">
        <f>+Sklop9[[#This Row],[cena/enota brez DDV v EUR]]*Sklop9[[#This Row],[Stopnja DDV (%)]]</f>
        <v>0</v>
      </c>
      <c r="R47" s="250">
        <f>+Sklop9[[#This Row],[cena/enota brez DDV v EUR]]+Sklop9[[#This Row],[Davek (EUR)]]</f>
        <v>0</v>
      </c>
      <c r="S47" s="250">
        <f>+Sklop9[[#This Row],[cena/enota brez DDV v EUR]]*Sklop9[[#This Row],[Okvirna količina]]</f>
        <v>0</v>
      </c>
      <c r="T47" s="250">
        <f>+Sklop9[[#This Row],[Končna cena/enoto mere (EUR) z DDV]]*Sklop9[[#This Row],[Okvirna količina]]</f>
        <v>0</v>
      </c>
      <c r="U47" s="130" t="s">
        <v>113</v>
      </c>
    </row>
    <row r="48" spans="1:21" s="55" customFormat="1" ht="12">
      <c r="A48" s="79" t="s">
        <v>34</v>
      </c>
      <c r="B48" s="264" t="s">
        <v>427</v>
      </c>
      <c r="C48" s="155" t="s">
        <v>113</v>
      </c>
      <c r="D48" s="77" t="s">
        <v>0</v>
      </c>
      <c r="E48" s="162"/>
      <c r="F48" s="195">
        <v>50</v>
      </c>
      <c r="G48" s="243" t="s">
        <v>0</v>
      </c>
      <c r="H4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8" s="195" t="str">
        <f>IF(Sklop9[[#This Row],[ZAHTEVANA SHEMA KAKOVOSTI]]&lt;&gt;"",Sklop9[[#This Row],[Preračunana masa/volumen/kos na enoto kg]],"")</f>
        <v/>
      </c>
      <c r="J48" s="196"/>
      <c r="K48" s="197"/>
      <c r="L48" s="130" t="s">
        <v>113</v>
      </c>
      <c r="M48" s="130" t="s">
        <v>113</v>
      </c>
      <c r="N48" s="250"/>
      <c r="O48" s="130" t="s">
        <v>113</v>
      </c>
      <c r="P48" s="249"/>
      <c r="Q48" s="250">
        <f>+Sklop9[[#This Row],[cena/enota brez DDV v EUR]]*Sklop9[[#This Row],[Stopnja DDV (%)]]</f>
        <v>0</v>
      </c>
      <c r="R48" s="250">
        <f>+Sklop9[[#This Row],[cena/enota brez DDV v EUR]]+Sklop9[[#This Row],[Davek (EUR)]]</f>
        <v>0</v>
      </c>
      <c r="S48" s="250">
        <f>+Sklop9[[#This Row],[cena/enota brez DDV v EUR]]*Sklop9[[#This Row],[Okvirna količina]]</f>
        <v>0</v>
      </c>
      <c r="T48" s="250">
        <f>+Sklop9[[#This Row],[Končna cena/enoto mere (EUR) z DDV]]*Sklop9[[#This Row],[Okvirna količina]]</f>
        <v>0</v>
      </c>
      <c r="U48" s="130" t="s">
        <v>113</v>
      </c>
    </row>
    <row r="49" spans="1:21" s="55" customFormat="1" ht="12">
      <c r="A49" s="79" t="s">
        <v>35</v>
      </c>
      <c r="B49" s="264" t="s">
        <v>428</v>
      </c>
      <c r="C49" s="155" t="s">
        <v>113</v>
      </c>
      <c r="D49" s="77" t="s">
        <v>0</v>
      </c>
      <c r="E49" s="162"/>
      <c r="F49" s="195">
        <v>45</v>
      </c>
      <c r="G49" s="243" t="s">
        <v>0</v>
      </c>
      <c r="H4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49" s="195" t="str">
        <f>IF(Sklop9[[#This Row],[ZAHTEVANA SHEMA KAKOVOSTI]]&lt;&gt;"",Sklop9[[#This Row],[Preračunana masa/volumen/kos na enoto kg]],"")</f>
        <v/>
      </c>
      <c r="J49" s="196"/>
      <c r="K49" s="197"/>
      <c r="L49" s="130" t="s">
        <v>113</v>
      </c>
      <c r="M49" s="130" t="s">
        <v>113</v>
      </c>
      <c r="N49" s="250"/>
      <c r="O49" s="130" t="s">
        <v>113</v>
      </c>
      <c r="P49" s="249"/>
      <c r="Q49" s="250">
        <f>+Sklop9[[#This Row],[cena/enota brez DDV v EUR]]*Sklop9[[#This Row],[Stopnja DDV (%)]]</f>
        <v>0</v>
      </c>
      <c r="R49" s="250">
        <f>+Sklop9[[#This Row],[cena/enota brez DDV v EUR]]+Sklop9[[#This Row],[Davek (EUR)]]</f>
        <v>0</v>
      </c>
      <c r="S49" s="250">
        <f>+Sklop9[[#This Row],[cena/enota brez DDV v EUR]]*Sklop9[[#This Row],[Okvirna količina]]</f>
        <v>0</v>
      </c>
      <c r="T49" s="250">
        <f>+Sklop9[[#This Row],[Končna cena/enoto mere (EUR) z DDV]]*Sklop9[[#This Row],[Okvirna količina]]</f>
        <v>0</v>
      </c>
      <c r="U49" s="130" t="s">
        <v>113</v>
      </c>
    </row>
    <row r="50" spans="1:21" s="55" customFormat="1" ht="12">
      <c r="A50" s="79" t="s">
        <v>36</v>
      </c>
      <c r="B50" s="264" t="s">
        <v>429</v>
      </c>
      <c r="C50" s="155" t="s">
        <v>113</v>
      </c>
      <c r="D50" s="77" t="s">
        <v>0</v>
      </c>
      <c r="E50" s="162"/>
      <c r="F50" s="195">
        <v>25</v>
      </c>
      <c r="G50" s="243" t="s">
        <v>0</v>
      </c>
      <c r="H5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0" s="195" t="str">
        <f>IF(Sklop9[[#This Row],[ZAHTEVANA SHEMA KAKOVOSTI]]&lt;&gt;"",Sklop9[[#This Row],[Preračunana masa/volumen/kos na enoto kg]],"")</f>
        <v/>
      </c>
      <c r="J50" s="196"/>
      <c r="K50" s="197"/>
      <c r="L50" s="130" t="s">
        <v>113</v>
      </c>
      <c r="M50" s="130" t="s">
        <v>113</v>
      </c>
      <c r="N50" s="250"/>
      <c r="O50" s="130" t="s">
        <v>113</v>
      </c>
      <c r="P50" s="249"/>
      <c r="Q50" s="250">
        <f>+Sklop9[[#This Row],[cena/enota brez DDV v EUR]]*Sklop9[[#This Row],[Stopnja DDV (%)]]</f>
        <v>0</v>
      </c>
      <c r="R50" s="250">
        <f>+Sklop9[[#This Row],[cena/enota brez DDV v EUR]]+Sklop9[[#This Row],[Davek (EUR)]]</f>
        <v>0</v>
      </c>
      <c r="S50" s="250">
        <f>+Sklop9[[#This Row],[cena/enota brez DDV v EUR]]*Sklop9[[#This Row],[Okvirna količina]]</f>
        <v>0</v>
      </c>
      <c r="T50" s="250">
        <f>+Sklop9[[#This Row],[Končna cena/enoto mere (EUR) z DDV]]*Sklop9[[#This Row],[Okvirna količina]]</f>
        <v>0</v>
      </c>
      <c r="U50" s="130" t="s">
        <v>113</v>
      </c>
    </row>
    <row r="51" spans="1:21" s="55" customFormat="1" ht="12">
      <c r="A51" s="79" t="s">
        <v>37</v>
      </c>
      <c r="B51" s="264" t="s">
        <v>430</v>
      </c>
      <c r="C51" s="155" t="s">
        <v>113</v>
      </c>
      <c r="D51" s="77" t="s">
        <v>0</v>
      </c>
      <c r="E51" s="162"/>
      <c r="F51" s="195">
        <v>120</v>
      </c>
      <c r="G51" s="243" t="s">
        <v>0</v>
      </c>
      <c r="H5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1" s="195" t="str">
        <f>IF(Sklop9[[#This Row],[ZAHTEVANA SHEMA KAKOVOSTI]]&lt;&gt;"",Sklop9[[#This Row],[Preračunana masa/volumen/kos na enoto kg]],"")</f>
        <v/>
      </c>
      <c r="J51" s="196"/>
      <c r="K51" s="197"/>
      <c r="L51" s="130" t="s">
        <v>113</v>
      </c>
      <c r="M51" s="130" t="s">
        <v>113</v>
      </c>
      <c r="N51" s="250"/>
      <c r="O51" s="130" t="s">
        <v>113</v>
      </c>
      <c r="P51" s="249"/>
      <c r="Q51" s="250">
        <f>+Sklop9[[#This Row],[cena/enota brez DDV v EUR]]*Sklop9[[#This Row],[Stopnja DDV (%)]]</f>
        <v>0</v>
      </c>
      <c r="R51" s="250">
        <f>+Sklop9[[#This Row],[cena/enota brez DDV v EUR]]+Sklop9[[#This Row],[Davek (EUR)]]</f>
        <v>0</v>
      </c>
      <c r="S51" s="250">
        <f>+Sklop9[[#This Row],[cena/enota brez DDV v EUR]]*Sklop9[[#This Row],[Okvirna količina]]</f>
        <v>0</v>
      </c>
      <c r="T51" s="250">
        <f>+Sklop9[[#This Row],[Končna cena/enoto mere (EUR) z DDV]]*Sklop9[[#This Row],[Okvirna količina]]</f>
        <v>0</v>
      </c>
      <c r="U51" s="130" t="s">
        <v>113</v>
      </c>
    </row>
    <row r="52" spans="1:21" s="55" customFormat="1" ht="12">
      <c r="A52" s="79" t="s">
        <v>38</v>
      </c>
      <c r="B52" s="264" t="s">
        <v>920</v>
      </c>
      <c r="C52" s="155" t="s">
        <v>113</v>
      </c>
      <c r="D52" s="77" t="s">
        <v>0</v>
      </c>
      <c r="E52" s="162"/>
      <c r="F52" s="195">
        <v>600</v>
      </c>
      <c r="G52" s="243" t="s">
        <v>0</v>
      </c>
      <c r="H5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2" s="195" t="str">
        <f>IF(Sklop9[[#This Row],[ZAHTEVANA SHEMA KAKOVOSTI]]&lt;&gt;"",Sklop9[[#This Row],[Preračunana masa/volumen/kos na enoto kg]],"")</f>
        <v/>
      </c>
      <c r="J52" s="196"/>
      <c r="K52" s="197"/>
      <c r="L52" s="130" t="s">
        <v>113</v>
      </c>
      <c r="M52" s="130" t="s">
        <v>113</v>
      </c>
      <c r="N52" s="250"/>
      <c r="O52" s="130" t="s">
        <v>113</v>
      </c>
      <c r="P52" s="249"/>
      <c r="Q52" s="250">
        <f>+Sklop9[[#This Row],[cena/enota brez DDV v EUR]]*Sklop9[[#This Row],[Stopnja DDV (%)]]</f>
        <v>0</v>
      </c>
      <c r="R52" s="250">
        <f>+Sklop9[[#This Row],[cena/enota brez DDV v EUR]]+Sklop9[[#This Row],[Davek (EUR)]]</f>
        <v>0</v>
      </c>
      <c r="S52" s="250">
        <f>+Sklop9[[#This Row],[cena/enota brez DDV v EUR]]*Sklop9[[#This Row],[Okvirna količina]]</f>
        <v>0</v>
      </c>
      <c r="T52" s="250">
        <f>+Sklop9[[#This Row],[Končna cena/enoto mere (EUR) z DDV]]*Sklop9[[#This Row],[Okvirna količina]]</f>
        <v>0</v>
      </c>
      <c r="U52" s="130" t="s">
        <v>113</v>
      </c>
    </row>
    <row r="53" spans="1:21" s="55" customFormat="1" ht="12" customHeight="1">
      <c r="A53" s="79" t="s">
        <v>39</v>
      </c>
      <c r="B53" s="264" t="s">
        <v>749</v>
      </c>
      <c r="C53" s="155" t="s">
        <v>113</v>
      </c>
      <c r="D53" s="77" t="s">
        <v>0</v>
      </c>
      <c r="E53" s="162"/>
      <c r="F53" s="195">
        <v>4</v>
      </c>
      <c r="G53" s="243" t="s">
        <v>0</v>
      </c>
      <c r="H5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53" s="195" t="str">
        <f>IF(Sklop9[[#This Row],[ZAHTEVANA SHEMA KAKOVOSTI]]&lt;&gt;"",Sklop9[[#This Row],[Preračunana masa/volumen/kos na enoto kg]],"")</f>
        <v/>
      </c>
      <c r="J53" s="196"/>
      <c r="K53" s="197"/>
      <c r="L53" s="130" t="s">
        <v>113</v>
      </c>
      <c r="M53" s="130" t="s">
        <v>113</v>
      </c>
      <c r="N53" s="250"/>
      <c r="O53" s="130" t="s">
        <v>113</v>
      </c>
      <c r="P53" s="249"/>
      <c r="Q53" s="250">
        <f>+Sklop9[[#This Row],[cena/enota brez DDV v EUR]]*Sklop9[[#This Row],[Stopnja DDV (%)]]</f>
        <v>0</v>
      </c>
      <c r="R53" s="250">
        <f>+Sklop9[[#This Row],[cena/enota brez DDV v EUR]]+Sklop9[[#This Row],[Davek (EUR)]]</f>
        <v>0</v>
      </c>
      <c r="S53" s="250">
        <f>+Sklop9[[#This Row],[cena/enota brez DDV v EUR]]*Sklop9[[#This Row],[Okvirna količina]]</f>
        <v>0</v>
      </c>
      <c r="T53" s="250">
        <f>+Sklop9[[#This Row],[Končna cena/enoto mere (EUR) z DDV]]*Sklop9[[#This Row],[Okvirna količina]]</f>
        <v>0</v>
      </c>
      <c r="U53" s="130" t="s">
        <v>113</v>
      </c>
    </row>
    <row r="54" spans="1:21" s="55" customFormat="1" ht="12">
      <c r="A54" s="79" t="s">
        <v>40</v>
      </c>
      <c r="B54" s="264" t="s">
        <v>431</v>
      </c>
      <c r="C54" s="155" t="s">
        <v>113</v>
      </c>
      <c r="D54" s="77" t="s">
        <v>0</v>
      </c>
      <c r="E54" s="162"/>
      <c r="F54" s="195">
        <v>15</v>
      </c>
      <c r="G54" s="243" t="s">
        <v>0</v>
      </c>
      <c r="H5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4" s="195" t="str">
        <f>IF(Sklop9[[#This Row],[ZAHTEVANA SHEMA KAKOVOSTI]]&lt;&gt;"",Sklop9[[#This Row],[Preračunana masa/volumen/kos na enoto kg]],"")</f>
        <v/>
      </c>
      <c r="J54" s="196"/>
      <c r="K54" s="197"/>
      <c r="L54" s="130" t="s">
        <v>113</v>
      </c>
      <c r="M54" s="130" t="s">
        <v>113</v>
      </c>
      <c r="N54" s="250"/>
      <c r="O54" s="130" t="s">
        <v>113</v>
      </c>
      <c r="P54" s="249"/>
      <c r="Q54" s="250">
        <f>+Sklop9[[#This Row],[cena/enota brez DDV v EUR]]*Sklop9[[#This Row],[Stopnja DDV (%)]]</f>
        <v>0</v>
      </c>
      <c r="R54" s="250">
        <f>+Sklop9[[#This Row],[cena/enota brez DDV v EUR]]+Sklop9[[#This Row],[Davek (EUR)]]</f>
        <v>0</v>
      </c>
      <c r="S54" s="250">
        <f>+Sklop9[[#This Row],[cena/enota brez DDV v EUR]]*Sklop9[[#This Row],[Okvirna količina]]</f>
        <v>0</v>
      </c>
      <c r="T54" s="250">
        <f>+Sklop9[[#This Row],[Končna cena/enoto mere (EUR) z DDV]]*Sklop9[[#This Row],[Okvirna količina]]</f>
        <v>0</v>
      </c>
      <c r="U54" s="130" t="s">
        <v>113</v>
      </c>
    </row>
    <row r="55" spans="1:21" s="55" customFormat="1" ht="12">
      <c r="A55" s="79" t="s">
        <v>41</v>
      </c>
      <c r="B55" s="311" t="s">
        <v>432</v>
      </c>
      <c r="C55" s="155" t="s">
        <v>113</v>
      </c>
      <c r="D55" s="77" t="s">
        <v>0</v>
      </c>
      <c r="E55" s="162"/>
      <c r="F55" s="195">
        <v>15</v>
      </c>
      <c r="G55" s="243" t="s">
        <v>0</v>
      </c>
      <c r="H5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5" s="195" t="str">
        <f>IF(Sklop9[[#This Row],[ZAHTEVANA SHEMA KAKOVOSTI]]&lt;&gt;"",Sklop9[[#This Row],[Preračunana masa/volumen/kos na enoto kg]],"")</f>
        <v/>
      </c>
      <c r="J55" s="196"/>
      <c r="K55" s="197"/>
      <c r="L55" s="130" t="s">
        <v>113</v>
      </c>
      <c r="M55" s="130" t="s">
        <v>113</v>
      </c>
      <c r="N55" s="250"/>
      <c r="O55" s="130" t="s">
        <v>113</v>
      </c>
      <c r="P55" s="249"/>
      <c r="Q55" s="250">
        <f>+Sklop9[[#This Row],[cena/enota brez DDV v EUR]]*Sklop9[[#This Row],[Stopnja DDV (%)]]</f>
        <v>0</v>
      </c>
      <c r="R55" s="250">
        <f>+Sklop9[[#This Row],[cena/enota brez DDV v EUR]]+Sklop9[[#This Row],[Davek (EUR)]]</f>
        <v>0</v>
      </c>
      <c r="S55" s="250">
        <f>+Sklop9[[#This Row],[cena/enota brez DDV v EUR]]*Sklop9[[#This Row],[Okvirna količina]]</f>
        <v>0</v>
      </c>
      <c r="T55" s="250">
        <f>+Sklop9[[#This Row],[Končna cena/enoto mere (EUR) z DDV]]*Sklop9[[#This Row],[Okvirna količina]]</f>
        <v>0</v>
      </c>
      <c r="U55" s="130" t="s">
        <v>113</v>
      </c>
    </row>
    <row r="56" spans="1:21" s="55" customFormat="1" ht="12">
      <c r="A56" s="79" t="s">
        <v>42</v>
      </c>
      <c r="B56" s="311" t="s">
        <v>433</v>
      </c>
      <c r="C56" s="155" t="s">
        <v>113</v>
      </c>
      <c r="D56" s="77" t="s">
        <v>0</v>
      </c>
      <c r="E56" s="162"/>
      <c r="F56" s="195">
        <v>60</v>
      </c>
      <c r="G56" s="243" t="s">
        <v>0</v>
      </c>
      <c r="H5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195" t="str">
        <f>IF(Sklop9[[#This Row],[ZAHTEVANA SHEMA KAKOVOSTI]]&lt;&gt;"",Sklop9[[#This Row],[Preračunana masa/volumen/kos na enoto kg]],"")</f>
        <v/>
      </c>
      <c r="J56" s="196"/>
      <c r="K56" s="197"/>
      <c r="L56" s="130" t="s">
        <v>113</v>
      </c>
      <c r="M56" s="130" t="s">
        <v>113</v>
      </c>
      <c r="N56" s="250"/>
      <c r="O56" s="130" t="s">
        <v>113</v>
      </c>
      <c r="P56" s="249"/>
      <c r="Q56" s="250">
        <f>+Sklop9[[#This Row],[cena/enota brez DDV v EUR]]*Sklop9[[#This Row],[Stopnja DDV (%)]]</f>
        <v>0</v>
      </c>
      <c r="R56" s="250">
        <f>+Sklop9[[#This Row],[cena/enota brez DDV v EUR]]+Sklop9[[#This Row],[Davek (EUR)]]</f>
        <v>0</v>
      </c>
      <c r="S56" s="250">
        <f>+Sklop9[[#This Row],[cena/enota brez DDV v EUR]]*Sklop9[[#This Row],[Okvirna količina]]</f>
        <v>0</v>
      </c>
      <c r="T56" s="250">
        <f>+Sklop9[[#This Row],[Končna cena/enoto mere (EUR) z DDV]]*Sklop9[[#This Row],[Okvirna količina]]</f>
        <v>0</v>
      </c>
      <c r="U56" s="130" t="s">
        <v>113</v>
      </c>
    </row>
    <row r="57" spans="1:21" s="55" customFormat="1" ht="12">
      <c r="A57" s="79" t="s">
        <v>43</v>
      </c>
      <c r="B57" s="264" t="s">
        <v>434</v>
      </c>
      <c r="C57" s="155" t="s">
        <v>113</v>
      </c>
      <c r="D57" s="77" t="s">
        <v>0</v>
      </c>
      <c r="E57" s="162"/>
      <c r="F57" s="195">
        <v>5</v>
      </c>
      <c r="G57" s="243" t="s">
        <v>0</v>
      </c>
      <c r="H5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7" s="195" t="str">
        <f>IF(Sklop9[[#This Row],[ZAHTEVANA SHEMA KAKOVOSTI]]&lt;&gt;"",Sklop9[[#This Row],[Preračunana masa/volumen/kos na enoto kg]],"")</f>
        <v/>
      </c>
      <c r="J57" s="196"/>
      <c r="K57" s="197"/>
      <c r="L57" s="130" t="s">
        <v>113</v>
      </c>
      <c r="M57" s="130" t="s">
        <v>113</v>
      </c>
      <c r="N57" s="250"/>
      <c r="O57" s="130" t="s">
        <v>113</v>
      </c>
      <c r="P57" s="249"/>
      <c r="Q57" s="250">
        <f>+Sklop9[[#This Row],[cena/enota brez DDV v EUR]]*Sklop9[[#This Row],[Stopnja DDV (%)]]</f>
        <v>0</v>
      </c>
      <c r="R57" s="250">
        <f>+Sklop9[[#This Row],[cena/enota brez DDV v EUR]]+Sklop9[[#This Row],[Davek (EUR)]]</f>
        <v>0</v>
      </c>
      <c r="S57" s="250">
        <f>+Sklop9[[#This Row],[cena/enota brez DDV v EUR]]*Sklop9[[#This Row],[Okvirna količina]]</f>
        <v>0</v>
      </c>
      <c r="T57" s="250">
        <f>+Sklop9[[#This Row],[Končna cena/enoto mere (EUR) z DDV]]*Sklop9[[#This Row],[Okvirna količina]]</f>
        <v>0</v>
      </c>
      <c r="U57" s="130" t="s">
        <v>113</v>
      </c>
    </row>
    <row r="58" spans="1:21" s="55" customFormat="1" ht="12">
      <c r="A58" s="79" t="s">
        <v>48</v>
      </c>
      <c r="B58" s="264" t="s">
        <v>435</v>
      </c>
      <c r="C58" s="155" t="s">
        <v>113</v>
      </c>
      <c r="D58" s="77" t="s">
        <v>0</v>
      </c>
      <c r="E58" s="162"/>
      <c r="F58" s="195">
        <v>350</v>
      </c>
      <c r="G58" s="243" t="s">
        <v>0</v>
      </c>
      <c r="H5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58" s="195" t="str">
        <f>IF(Sklop9[[#This Row],[ZAHTEVANA SHEMA KAKOVOSTI]]&lt;&gt;"",Sklop9[[#This Row],[Preračunana masa/volumen/kos na enoto kg]],"")</f>
        <v/>
      </c>
      <c r="J58" s="196"/>
      <c r="K58" s="197"/>
      <c r="L58" s="130" t="s">
        <v>113</v>
      </c>
      <c r="M58" s="130" t="s">
        <v>113</v>
      </c>
      <c r="N58" s="250"/>
      <c r="O58" s="130" t="s">
        <v>113</v>
      </c>
      <c r="P58" s="249"/>
      <c r="Q58" s="250">
        <f>+Sklop9[[#This Row],[cena/enota brez DDV v EUR]]*Sklop9[[#This Row],[Stopnja DDV (%)]]</f>
        <v>0</v>
      </c>
      <c r="R58" s="250">
        <f>+Sklop9[[#This Row],[cena/enota brez DDV v EUR]]+Sklop9[[#This Row],[Davek (EUR)]]</f>
        <v>0</v>
      </c>
      <c r="S58" s="250">
        <f>+Sklop9[[#This Row],[cena/enota brez DDV v EUR]]*Sklop9[[#This Row],[Okvirna količina]]</f>
        <v>0</v>
      </c>
      <c r="T58" s="250">
        <f>+Sklop9[[#This Row],[Končna cena/enoto mere (EUR) z DDV]]*Sklop9[[#This Row],[Okvirna količina]]</f>
        <v>0</v>
      </c>
      <c r="U58" s="130" t="s">
        <v>113</v>
      </c>
    </row>
    <row r="59" spans="1:21" s="55" customFormat="1" ht="12">
      <c r="A59" s="79" t="s">
        <v>44</v>
      </c>
      <c r="B59" s="264" t="s">
        <v>921</v>
      </c>
      <c r="C59" s="155" t="s">
        <v>113</v>
      </c>
      <c r="D59" s="77" t="s">
        <v>0</v>
      </c>
      <c r="E59" s="162"/>
      <c r="F59" s="195">
        <v>600</v>
      </c>
      <c r="G59" s="243" t="s">
        <v>0</v>
      </c>
      <c r="H5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9" s="195" t="str">
        <f>IF(Sklop9[[#This Row],[ZAHTEVANA SHEMA KAKOVOSTI]]&lt;&gt;"",Sklop9[[#This Row],[Preračunana masa/volumen/kos na enoto kg]],"")</f>
        <v/>
      </c>
      <c r="J59" s="196"/>
      <c r="K59" s="197"/>
      <c r="L59" s="130" t="s">
        <v>113</v>
      </c>
      <c r="M59" s="130" t="s">
        <v>113</v>
      </c>
      <c r="N59" s="250"/>
      <c r="O59" s="130" t="s">
        <v>113</v>
      </c>
      <c r="P59" s="249"/>
      <c r="Q59" s="250">
        <f>+Sklop9[[#This Row],[cena/enota brez DDV v EUR]]*Sklop9[[#This Row],[Stopnja DDV (%)]]</f>
        <v>0</v>
      </c>
      <c r="R59" s="250">
        <f>+Sklop9[[#This Row],[cena/enota brez DDV v EUR]]+Sklop9[[#This Row],[Davek (EUR)]]</f>
        <v>0</v>
      </c>
      <c r="S59" s="250">
        <f>+Sklop9[[#This Row],[cena/enota brez DDV v EUR]]*Sklop9[[#This Row],[Okvirna količina]]</f>
        <v>0</v>
      </c>
      <c r="T59" s="250">
        <f>+Sklop9[[#This Row],[Končna cena/enoto mere (EUR) z DDV]]*Sklop9[[#This Row],[Okvirna količina]]</f>
        <v>0</v>
      </c>
      <c r="U59" s="130" t="s">
        <v>113</v>
      </c>
    </row>
    <row r="60" spans="1:21" s="55" customFormat="1" ht="12">
      <c r="A60" s="79" t="s">
        <v>45</v>
      </c>
      <c r="B60" s="264" t="s">
        <v>436</v>
      </c>
      <c r="C60" s="155" t="s">
        <v>113</v>
      </c>
      <c r="D60" s="77" t="s">
        <v>0</v>
      </c>
      <c r="E60" s="162"/>
      <c r="F60" s="195">
        <v>10</v>
      </c>
      <c r="G60" s="243" t="s">
        <v>0</v>
      </c>
      <c r="H6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0" s="195" t="str">
        <f>IF(Sklop9[[#This Row],[ZAHTEVANA SHEMA KAKOVOSTI]]&lt;&gt;"",Sklop9[[#This Row],[Preračunana masa/volumen/kos na enoto kg]],"")</f>
        <v/>
      </c>
      <c r="J60" s="196"/>
      <c r="K60" s="197"/>
      <c r="L60" s="130" t="s">
        <v>113</v>
      </c>
      <c r="M60" s="130" t="s">
        <v>113</v>
      </c>
      <c r="N60" s="250"/>
      <c r="O60" s="130" t="s">
        <v>113</v>
      </c>
      <c r="P60" s="249"/>
      <c r="Q60" s="250">
        <f>+Sklop9[[#This Row],[cena/enota brez DDV v EUR]]*Sklop9[[#This Row],[Stopnja DDV (%)]]</f>
        <v>0</v>
      </c>
      <c r="R60" s="250">
        <f>+Sklop9[[#This Row],[cena/enota brez DDV v EUR]]+Sklop9[[#This Row],[Davek (EUR)]]</f>
        <v>0</v>
      </c>
      <c r="S60" s="250">
        <f>+Sklop9[[#This Row],[cena/enota brez DDV v EUR]]*Sklop9[[#This Row],[Okvirna količina]]</f>
        <v>0</v>
      </c>
      <c r="T60" s="250">
        <f>+Sklop9[[#This Row],[Končna cena/enoto mere (EUR) z DDV]]*Sklop9[[#This Row],[Okvirna količina]]</f>
        <v>0</v>
      </c>
      <c r="U60" s="130" t="s">
        <v>113</v>
      </c>
    </row>
    <row r="61" spans="1:21" s="55" customFormat="1" ht="12">
      <c r="A61" s="79" t="s">
        <v>49</v>
      </c>
      <c r="B61" s="264" t="s">
        <v>437</v>
      </c>
      <c r="C61" s="155" t="s">
        <v>113</v>
      </c>
      <c r="D61" s="77" t="s">
        <v>0</v>
      </c>
      <c r="E61" s="162"/>
      <c r="F61" s="195">
        <v>500</v>
      </c>
      <c r="G61" s="243" t="s">
        <v>0</v>
      </c>
      <c r="H6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1" s="195" t="str">
        <f>IF(Sklop9[[#This Row],[ZAHTEVANA SHEMA KAKOVOSTI]]&lt;&gt;"",Sklop9[[#This Row],[Preračunana masa/volumen/kos na enoto kg]],"")</f>
        <v/>
      </c>
      <c r="J61" s="196"/>
      <c r="K61" s="197"/>
      <c r="L61" s="130" t="s">
        <v>113</v>
      </c>
      <c r="M61" s="130" t="s">
        <v>113</v>
      </c>
      <c r="N61" s="250"/>
      <c r="O61" s="130" t="s">
        <v>113</v>
      </c>
      <c r="P61" s="249"/>
      <c r="Q61" s="250">
        <f>+Sklop9[[#This Row],[cena/enota brez DDV v EUR]]*Sklop9[[#This Row],[Stopnja DDV (%)]]</f>
        <v>0</v>
      </c>
      <c r="R61" s="250">
        <f>+Sklop9[[#This Row],[cena/enota brez DDV v EUR]]+Sklop9[[#This Row],[Davek (EUR)]]</f>
        <v>0</v>
      </c>
      <c r="S61" s="250">
        <f>+Sklop9[[#This Row],[cena/enota brez DDV v EUR]]*Sklop9[[#This Row],[Okvirna količina]]</f>
        <v>0</v>
      </c>
      <c r="T61" s="250">
        <f>+Sklop9[[#This Row],[Končna cena/enoto mere (EUR) z DDV]]*Sklop9[[#This Row],[Okvirna količina]]</f>
        <v>0</v>
      </c>
      <c r="U61" s="130" t="s">
        <v>113</v>
      </c>
    </row>
    <row r="62" spans="1:21" s="55" customFormat="1" ht="12">
      <c r="A62" s="79" t="s">
        <v>50</v>
      </c>
      <c r="B62" s="264" t="s">
        <v>438</v>
      </c>
      <c r="C62" s="155" t="s">
        <v>113</v>
      </c>
      <c r="D62" s="77" t="s">
        <v>0</v>
      </c>
      <c r="E62" s="162"/>
      <c r="F62" s="195">
        <v>300</v>
      </c>
      <c r="G62" s="243" t="s">
        <v>0</v>
      </c>
      <c r="H6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2" s="195" t="str">
        <f>IF(Sklop9[[#This Row],[ZAHTEVANA SHEMA KAKOVOSTI]]&lt;&gt;"",Sklop9[[#This Row],[Preračunana masa/volumen/kos na enoto kg]],"")</f>
        <v/>
      </c>
      <c r="J62" s="196"/>
      <c r="K62" s="197"/>
      <c r="L62" s="130" t="s">
        <v>113</v>
      </c>
      <c r="M62" s="130" t="s">
        <v>113</v>
      </c>
      <c r="N62" s="250"/>
      <c r="O62" s="130" t="s">
        <v>113</v>
      </c>
      <c r="P62" s="249"/>
      <c r="Q62" s="250">
        <f>+Sklop9[[#This Row],[cena/enota brez DDV v EUR]]*Sklop9[[#This Row],[Stopnja DDV (%)]]</f>
        <v>0</v>
      </c>
      <c r="R62" s="250">
        <f>+Sklop9[[#This Row],[cena/enota brez DDV v EUR]]+Sklop9[[#This Row],[Davek (EUR)]]</f>
        <v>0</v>
      </c>
      <c r="S62" s="250">
        <f>+Sklop9[[#This Row],[cena/enota brez DDV v EUR]]*Sklop9[[#This Row],[Okvirna količina]]</f>
        <v>0</v>
      </c>
      <c r="T62" s="250">
        <f>+Sklop9[[#This Row],[Končna cena/enoto mere (EUR) z DDV]]*Sklop9[[#This Row],[Okvirna količina]]</f>
        <v>0</v>
      </c>
      <c r="U62" s="130" t="s">
        <v>113</v>
      </c>
    </row>
    <row r="63" spans="1:21" s="55" customFormat="1" ht="12">
      <c r="A63" s="79" t="s">
        <v>46</v>
      </c>
      <c r="B63" s="264" t="s">
        <v>439</v>
      </c>
      <c r="C63" s="155" t="s">
        <v>113</v>
      </c>
      <c r="D63" s="77" t="s">
        <v>0</v>
      </c>
      <c r="E63" s="162"/>
      <c r="F63" s="195">
        <v>5</v>
      </c>
      <c r="G63" s="243" t="s">
        <v>0</v>
      </c>
      <c r="H6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3" s="195" t="str">
        <f>IF(Sklop9[[#This Row],[ZAHTEVANA SHEMA KAKOVOSTI]]&lt;&gt;"",Sklop9[[#This Row],[Preračunana masa/volumen/kos na enoto kg]],"")</f>
        <v/>
      </c>
      <c r="J63" s="196"/>
      <c r="K63" s="197"/>
      <c r="L63" s="130" t="s">
        <v>113</v>
      </c>
      <c r="M63" s="130" t="s">
        <v>113</v>
      </c>
      <c r="N63" s="250"/>
      <c r="O63" s="130" t="s">
        <v>113</v>
      </c>
      <c r="P63" s="249"/>
      <c r="Q63" s="250">
        <f>+Sklop9[[#This Row],[cena/enota brez DDV v EUR]]*Sklop9[[#This Row],[Stopnja DDV (%)]]</f>
        <v>0</v>
      </c>
      <c r="R63" s="250">
        <f>+Sklop9[[#This Row],[cena/enota brez DDV v EUR]]+Sklop9[[#This Row],[Davek (EUR)]]</f>
        <v>0</v>
      </c>
      <c r="S63" s="250">
        <f>+Sklop9[[#This Row],[cena/enota brez DDV v EUR]]*Sklop9[[#This Row],[Okvirna količina]]</f>
        <v>0</v>
      </c>
      <c r="T63" s="250">
        <f>+Sklop9[[#This Row],[Končna cena/enoto mere (EUR) z DDV]]*Sklop9[[#This Row],[Okvirna količina]]</f>
        <v>0</v>
      </c>
      <c r="U63" s="130" t="s">
        <v>113</v>
      </c>
    </row>
    <row r="64" spans="1:21" s="55" customFormat="1" ht="12">
      <c r="A64" s="79" t="s">
        <v>51</v>
      </c>
      <c r="B64" s="264" t="s">
        <v>440</v>
      </c>
      <c r="C64" s="155" t="s">
        <v>113</v>
      </c>
      <c r="D64" s="77" t="s">
        <v>0</v>
      </c>
      <c r="E64" s="162"/>
      <c r="F64" s="195">
        <v>5000</v>
      </c>
      <c r="G64" s="243" t="s">
        <v>0</v>
      </c>
      <c r="H6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I64" s="195" t="str">
        <f>IF(Sklop9[[#This Row],[ZAHTEVANA SHEMA KAKOVOSTI]]&lt;&gt;"",Sklop9[[#This Row],[Preračunana masa/volumen/kos na enoto kg]],"")</f>
        <v/>
      </c>
      <c r="J64" s="196"/>
      <c r="K64" s="197"/>
      <c r="L64" s="130" t="s">
        <v>113</v>
      </c>
      <c r="M64" s="130" t="s">
        <v>113</v>
      </c>
      <c r="N64" s="250"/>
      <c r="O64" s="130" t="s">
        <v>113</v>
      </c>
      <c r="P64" s="249"/>
      <c r="Q64" s="250">
        <f>+Sklop9[[#This Row],[cena/enota brez DDV v EUR]]*Sklop9[[#This Row],[Stopnja DDV (%)]]</f>
        <v>0</v>
      </c>
      <c r="R64" s="250">
        <f>+Sklop9[[#This Row],[cena/enota brez DDV v EUR]]+Sklop9[[#This Row],[Davek (EUR)]]</f>
        <v>0</v>
      </c>
      <c r="S64" s="250">
        <f>+Sklop9[[#This Row],[cena/enota brez DDV v EUR]]*Sklop9[[#This Row],[Okvirna količina]]</f>
        <v>0</v>
      </c>
      <c r="T64" s="250">
        <f>+Sklop9[[#This Row],[Končna cena/enoto mere (EUR) z DDV]]*Sklop9[[#This Row],[Okvirna količina]]</f>
        <v>0</v>
      </c>
      <c r="U64" s="130" t="s">
        <v>113</v>
      </c>
    </row>
    <row r="65" spans="1:21" s="55" customFormat="1" ht="12">
      <c r="A65" s="79" t="s">
        <v>47</v>
      </c>
      <c r="B65" s="264" t="s">
        <v>441</v>
      </c>
      <c r="C65" s="155" t="s">
        <v>113</v>
      </c>
      <c r="D65" s="77" t="s">
        <v>0</v>
      </c>
      <c r="E65" s="162"/>
      <c r="F65" s="195">
        <v>400</v>
      </c>
      <c r="G65" s="243" t="s">
        <v>0</v>
      </c>
      <c r="H6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5" s="195" t="str">
        <f>IF(Sklop9[[#This Row],[ZAHTEVANA SHEMA KAKOVOSTI]]&lt;&gt;"",Sklop9[[#This Row],[Preračunana masa/volumen/kos na enoto kg]],"")</f>
        <v/>
      </c>
      <c r="J65" s="196"/>
      <c r="K65" s="197"/>
      <c r="L65" s="130" t="s">
        <v>113</v>
      </c>
      <c r="M65" s="130" t="s">
        <v>113</v>
      </c>
      <c r="N65" s="250"/>
      <c r="O65" s="130" t="s">
        <v>113</v>
      </c>
      <c r="P65" s="249"/>
      <c r="Q65" s="250">
        <f>+Sklop9[[#This Row],[cena/enota brez DDV v EUR]]*Sklop9[[#This Row],[Stopnja DDV (%)]]</f>
        <v>0</v>
      </c>
      <c r="R65" s="250">
        <f>+Sklop9[[#This Row],[cena/enota brez DDV v EUR]]+Sklop9[[#This Row],[Davek (EUR)]]</f>
        <v>0</v>
      </c>
      <c r="S65" s="250">
        <f>+Sklop9[[#This Row],[cena/enota brez DDV v EUR]]*Sklop9[[#This Row],[Okvirna količina]]</f>
        <v>0</v>
      </c>
      <c r="T65" s="250">
        <f>+Sklop9[[#This Row],[Končna cena/enoto mere (EUR) z DDV]]*Sklop9[[#This Row],[Okvirna količina]]</f>
        <v>0</v>
      </c>
      <c r="U65" s="130" t="s">
        <v>113</v>
      </c>
    </row>
    <row r="66" spans="1:21" s="55" customFormat="1" ht="12">
      <c r="A66" s="79" t="s">
        <v>52</v>
      </c>
      <c r="B66" s="264" t="s">
        <v>442</v>
      </c>
      <c r="C66" s="155" t="s">
        <v>113</v>
      </c>
      <c r="D66" s="77" t="s">
        <v>0</v>
      </c>
      <c r="E66" s="162"/>
      <c r="F66" s="195">
        <v>70</v>
      </c>
      <c r="G66" s="243" t="s">
        <v>0</v>
      </c>
      <c r="H6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66" s="195" t="str">
        <f>IF(Sklop9[[#This Row],[ZAHTEVANA SHEMA KAKOVOSTI]]&lt;&gt;"",Sklop9[[#This Row],[Preračunana masa/volumen/kos na enoto kg]],"")</f>
        <v/>
      </c>
      <c r="J66" s="196"/>
      <c r="K66" s="197"/>
      <c r="L66" s="130" t="s">
        <v>113</v>
      </c>
      <c r="M66" s="130" t="s">
        <v>113</v>
      </c>
      <c r="N66" s="250"/>
      <c r="O66" s="130" t="s">
        <v>113</v>
      </c>
      <c r="P66" s="249"/>
      <c r="Q66" s="250">
        <f>+Sklop9[[#This Row],[cena/enota brez DDV v EUR]]*Sklop9[[#This Row],[Stopnja DDV (%)]]</f>
        <v>0</v>
      </c>
      <c r="R66" s="250">
        <f>+Sklop9[[#This Row],[cena/enota brez DDV v EUR]]+Sklop9[[#This Row],[Davek (EUR)]]</f>
        <v>0</v>
      </c>
      <c r="S66" s="250">
        <f>+Sklop9[[#This Row],[cena/enota brez DDV v EUR]]*Sklop9[[#This Row],[Okvirna količina]]</f>
        <v>0</v>
      </c>
      <c r="T66" s="250">
        <f>+Sklop9[[#This Row],[Končna cena/enoto mere (EUR) z DDV]]*Sklop9[[#This Row],[Okvirna količina]]</f>
        <v>0</v>
      </c>
      <c r="U66" s="130" t="s">
        <v>113</v>
      </c>
    </row>
    <row r="67" spans="1:21" s="55" customFormat="1" ht="12">
      <c r="A67" s="79" t="s">
        <v>53</v>
      </c>
      <c r="B67" s="264" t="s">
        <v>443</v>
      </c>
      <c r="C67" s="155" t="s">
        <v>113</v>
      </c>
      <c r="D67" s="77" t="s">
        <v>0</v>
      </c>
      <c r="E67" s="162"/>
      <c r="F67" s="195">
        <v>50</v>
      </c>
      <c r="G67" s="243" t="s">
        <v>0</v>
      </c>
      <c r="H6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7" s="195" t="str">
        <f>IF(Sklop9[[#This Row],[ZAHTEVANA SHEMA KAKOVOSTI]]&lt;&gt;"",Sklop9[[#This Row],[Preračunana masa/volumen/kos na enoto kg]],"")</f>
        <v/>
      </c>
      <c r="J67" s="196"/>
      <c r="K67" s="197"/>
      <c r="L67" s="130" t="s">
        <v>113</v>
      </c>
      <c r="M67" s="130" t="s">
        <v>113</v>
      </c>
      <c r="N67" s="250"/>
      <c r="O67" s="130" t="s">
        <v>113</v>
      </c>
      <c r="P67" s="249"/>
      <c r="Q67" s="250">
        <f>+Sklop9[[#This Row],[cena/enota brez DDV v EUR]]*Sklop9[[#This Row],[Stopnja DDV (%)]]</f>
        <v>0</v>
      </c>
      <c r="R67" s="250">
        <f>+Sklop9[[#This Row],[cena/enota brez DDV v EUR]]+Sklop9[[#This Row],[Davek (EUR)]]</f>
        <v>0</v>
      </c>
      <c r="S67" s="250">
        <f>+Sklop9[[#This Row],[cena/enota brez DDV v EUR]]*Sklop9[[#This Row],[Okvirna količina]]</f>
        <v>0</v>
      </c>
      <c r="T67" s="250">
        <f>+Sklop9[[#This Row],[Končna cena/enoto mere (EUR) z DDV]]*Sklop9[[#This Row],[Okvirna količina]]</f>
        <v>0</v>
      </c>
      <c r="U67" s="130" t="s">
        <v>113</v>
      </c>
    </row>
    <row r="68" spans="1:21" s="55" customFormat="1" ht="12">
      <c r="A68" s="79" t="s">
        <v>54</v>
      </c>
      <c r="B68" s="264" t="s">
        <v>444</v>
      </c>
      <c r="C68" s="155" t="s">
        <v>113</v>
      </c>
      <c r="D68" s="77" t="s">
        <v>0</v>
      </c>
      <c r="E68" s="162"/>
      <c r="F68" s="195">
        <v>200</v>
      </c>
      <c r="G68" s="243" t="s">
        <v>0</v>
      </c>
      <c r="H6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8" s="195" t="str">
        <f>IF(Sklop9[[#This Row],[ZAHTEVANA SHEMA KAKOVOSTI]]&lt;&gt;"",Sklop9[[#This Row],[Preračunana masa/volumen/kos na enoto kg]],"")</f>
        <v/>
      </c>
      <c r="J68" s="196"/>
      <c r="K68" s="197"/>
      <c r="L68" s="130" t="s">
        <v>113</v>
      </c>
      <c r="M68" s="130" t="s">
        <v>113</v>
      </c>
      <c r="N68" s="250"/>
      <c r="O68" s="130" t="s">
        <v>113</v>
      </c>
      <c r="P68" s="249"/>
      <c r="Q68" s="250">
        <f>+Sklop9[[#This Row],[cena/enota brez DDV v EUR]]*Sklop9[[#This Row],[Stopnja DDV (%)]]</f>
        <v>0</v>
      </c>
      <c r="R68" s="250">
        <f>+Sklop9[[#This Row],[cena/enota brez DDV v EUR]]+Sklop9[[#This Row],[Davek (EUR)]]</f>
        <v>0</v>
      </c>
      <c r="S68" s="250">
        <f>+Sklop9[[#This Row],[cena/enota brez DDV v EUR]]*Sklop9[[#This Row],[Okvirna količina]]</f>
        <v>0</v>
      </c>
      <c r="T68" s="250">
        <f>+Sklop9[[#This Row],[Končna cena/enoto mere (EUR) z DDV]]*Sklop9[[#This Row],[Okvirna količina]]</f>
        <v>0</v>
      </c>
      <c r="U68" s="130" t="s">
        <v>113</v>
      </c>
    </row>
    <row r="69" spans="1:21" s="55" customFormat="1" ht="12">
      <c r="A69" s="79" t="s">
        <v>55</v>
      </c>
      <c r="B69" s="264" t="s">
        <v>445</v>
      </c>
      <c r="C69" s="155" t="s">
        <v>113</v>
      </c>
      <c r="D69" s="77" t="s">
        <v>0</v>
      </c>
      <c r="E69" s="162"/>
      <c r="F69" s="195">
        <v>150</v>
      </c>
      <c r="G69" s="243" t="s">
        <v>0</v>
      </c>
      <c r="H6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9" s="195" t="str">
        <f>IF(Sklop9[[#This Row],[ZAHTEVANA SHEMA KAKOVOSTI]]&lt;&gt;"",Sklop9[[#This Row],[Preračunana masa/volumen/kos na enoto kg]],"")</f>
        <v/>
      </c>
      <c r="J69" s="196"/>
      <c r="K69" s="197"/>
      <c r="L69" s="130" t="s">
        <v>113</v>
      </c>
      <c r="M69" s="130" t="s">
        <v>113</v>
      </c>
      <c r="N69" s="250"/>
      <c r="O69" s="130" t="s">
        <v>113</v>
      </c>
      <c r="P69" s="249"/>
      <c r="Q69" s="250">
        <f>+Sklop9[[#This Row],[cena/enota brez DDV v EUR]]*Sklop9[[#This Row],[Stopnja DDV (%)]]</f>
        <v>0</v>
      </c>
      <c r="R69" s="250">
        <f>+Sklop9[[#This Row],[cena/enota brez DDV v EUR]]+Sklop9[[#This Row],[Davek (EUR)]]</f>
        <v>0</v>
      </c>
      <c r="S69" s="250">
        <f>+Sklop9[[#This Row],[cena/enota brez DDV v EUR]]*Sklop9[[#This Row],[Okvirna količina]]</f>
        <v>0</v>
      </c>
      <c r="T69" s="250">
        <f>+Sklop9[[#This Row],[Končna cena/enoto mere (EUR) z DDV]]*Sklop9[[#This Row],[Okvirna količina]]</f>
        <v>0</v>
      </c>
      <c r="U69" s="130" t="s">
        <v>113</v>
      </c>
    </row>
    <row r="70" spans="1:21" s="55" customFormat="1" ht="12">
      <c r="A70" s="79" t="s">
        <v>56</v>
      </c>
      <c r="B70" s="264" t="s">
        <v>446</v>
      </c>
      <c r="C70" s="155" t="s">
        <v>113</v>
      </c>
      <c r="D70" s="77" t="s">
        <v>0</v>
      </c>
      <c r="E70" s="162"/>
      <c r="F70" s="195">
        <v>10</v>
      </c>
      <c r="G70" s="243" t="s">
        <v>0</v>
      </c>
      <c r="H7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0" s="195" t="str">
        <f>IF(Sklop9[[#This Row],[ZAHTEVANA SHEMA KAKOVOSTI]]&lt;&gt;"",Sklop9[[#This Row],[Preračunana masa/volumen/kos na enoto kg]],"")</f>
        <v/>
      </c>
      <c r="J70" s="196"/>
      <c r="K70" s="197"/>
      <c r="L70" s="130" t="s">
        <v>113</v>
      </c>
      <c r="M70" s="130" t="s">
        <v>113</v>
      </c>
      <c r="N70" s="250"/>
      <c r="O70" s="130" t="s">
        <v>113</v>
      </c>
      <c r="P70" s="249"/>
      <c r="Q70" s="250">
        <f>+Sklop9[[#This Row],[cena/enota brez DDV v EUR]]*Sklop9[[#This Row],[Stopnja DDV (%)]]</f>
        <v>0</v>
      </c>
      <c r="R70" s="250">
        <f>+Sklop9[[#This Row],[cena/enota brez DDV v EUR]]+Sklop9[[#This Row],[Davek (EUR)]]</f>
        <v>0</v>
      </c>
      <c r="S70" s="250">
        <f>+Sklop9[[#This Row],[cena/enota brez DDV v EUR]]*Sklop9[[#This Row],[Okvirna količina]]</f>
        <v>0</v>
      </c>
      <c r="T70" s="250">
        <f>+Sklop9[[#This Row],[Končna cena/enoto mere (EUR) z DDV]]*Sklop9[[#This Row],[Okvirna količina]]</f>
        <v>0</v>
      </c>
      <c r="U70" s="130" t="s">
        <v>113</v>
      </c>
    </row>
    <row r="71" spans="1:21" s="55" customFormat="1" ht="12">
      <c r="A71" s="79" t="s">
        <v>57</v>
      </c>
      <c r="B71" s="264" t="s">
        <v>447</v>
      </c>
      <c r="C71" s="155" t="s">
        <v>113</v>
      </c>
      <c r="D71" s="77" t="s">
        <v>0</v>
      </c>
      <c r="E71" s="162"/>
      <c r="F71" s="195">
        <v>2600</v>
      </c>
      <c r="G71" s="243" t="s">
        <v>0</v>
      </c>
      <c r="H7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2600</v>
      </c>
      <c r="I71" s="195" t="str">
        <f>IF(Sklop9[[#This Row],[ZAHTEVANA SHEMA KAKOVOSTI]]&lt;&gt;"",Sklop9[[#This Row],[Preračunana masa/volumen/kos na enoto kg]],"")</f>
        <v/>
      </c>
      <c r="J71" s="196"/>
      <c r="K71" s="197"/>
      <c r="L71" s="130" t="s">
        <v>113</v>
      </c>
      <c r="M71" s="130" t="s">
        <v>113</v>
      </c>
      <c r="N71" s="250"/>
      <c r="O71" s="130" t="s">
        <v>113</v>
      </c>
      <c r="P71" s="249"/>
      <c r="Q71" s="250">
        <f>+Sklop9[[#This Row],[cena/enota brez DDV v EUR]]*Sklop9[[#This Row],[Stopnja DDV (%)]]</f>
        <v>0</v>
      </c>
      <c r="R71" s="250">
        <f>+Sklop9[[#This Row],[cena/enota brez DDV v EUR]]+Sklop9[[#This Row],[Davek (EUR)]]</f>
        <v>0</v>
      </c>
      <c r="S71" s="250">
        <f>+Sklop9[[#This Row],[cena/enota brez DDV v EUR]]*Sklop9[[#This Row],[Okvirna količina]]</f>
        <v>0</v>
      </c>
      <c r="T71" s="250">
        <f>+Sklop9[[#This Row],[Končna cena/enoto mere (EUR) z DDV]]*Sklop9[[#This Row],[Okvirna količina]]</f>
        <v>0</v>
      </c>
      <c r="U71" s="130" t="s">
        <v>113</v>
      </c>
    </row>
    <row r="72" spans="1:21" s="55" customFormat="1" ht="12">
      <c r="A72" s="79" t="s">
        <v>58</v>
      </c>
      <c r="B72" s="264" t="s">
        <v>448</v>
      </c>
      <c r="C72" s="155" t="s">
        <v>113</v>
      </c>
      <c r="D72" s="77" t="s">
        <v>0</v>
      </c>
      <c r="E72" s="162"/>
      <c r="F72" s="195">
        <v>140</v>
      </c>
      <c r="G72" s="243" t="s">
        <v>0</v>
      </c>
      <c r="H7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72" s="195" t="str">
        <f>IF(Sklop9[[#This Row],[ZAHTEVANA SHEMA KAKOVOSTI]]&lt;&gt;"",Sklop9[[#This Row],[Preračunana masa/volumen/kos na enoto kg]],"")</f>
        <v/>
      </c>
      <c r="J72" s="196"/>
      <c r="K72" s="197"/>
      <c r="L72" s="130" t="s">
        <v>113</v>
      </c>
      <c r="M72" s="130" t="s">
        <v>113</v>
      </c>
      <c r="N72" s="250"/>
      <c r="O72" s="130" t="s">
        <v>113</v>
      </c>
      <c r="P72" s="249"/>
      <c r="Q72" s="250">
        <f>+Sklop9[[#This Row],[cena/enota brez DDV v EUR]]*Sklop9[[#This Row],[Stopnja DDV (%)]]</f>
        <v>0</v>
      </c>
      <c r="R72" s="250">
        <f>+Sklop9[[#This Row],[cena/enota brez DDV v EUR]]+Sklop9[[#This Row],[Davek (EUR)]]</f>
        <v>0</v>
      </c>
      <c r="S72" s="250">
        <f>+Sklop9[[#This Row],[cena/enota brez DDV v EUR]]*Sklop9[[#This Row],[Okvirna količina]]</f>
        <v>0</v>
      </c>
      <c r="T72" s="250">
        <f>+Sklop9[[#This Row],[Končna cena/enoto mere (EUR) z DDV]]*Sklop9[[#This Row],[Okvirna količina]]</f>
        <v>0</v>
      </c>
      <c r="U72" s="130" t="s">
        <v>113</v>
      </c>
    </row>
    <row r="73" spans="1:21" s="55" customFormat="1" ht="12">
      <c r="A73" s="79" t="s">
        <v>59</v>
      </c>
      <c r="B73" s="264" t="s">
        <v>449</v>
      </c>
      <c r="C73" s="155" t="s">
        <v>113</v>
      </c>
      <c r="D73" s="77" t="s">
        <v>0</v>
      </c>
      <c r="E73" s="162"/>
      <c r="F73" s="195">
        <v>300</v>
      </c>
      <c r="G73" s="243" t="s">
        <v>0</v>
      </c>
      <c r="H7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3" s="195" t="str">
        <f>IF(Sklop9[[#This Row],[ZAHTEVANA SHEMA KAKOVOSTI]]&lt;&gt;"",Sklop9[[#This Row],[Preračunana masa/volumen/kos na enoto kg]],"")</f>
        <v/>
      </c>
      <c r="J73" s="196"/>
      <c r="K73" s="197"/>
      <c r="L73" s="130" t="s">
        <v>113</v>
      </c>
      <c r="M73" s="130" t="s">
        <v>113</v>
      </c>
      <c r="N73" s="250"/>
      <c r="O73" s="130" t="s">
        <v>113</v>
      </c>
      <c r="P73" s="249"/>
      <c r="Q73" s="250">
        <f>+Sklop9[[#This Row],[cena/enota brez DDV v EUR]]*Sklop9[[#This Row],[Stopnja DDV (%)]]</f>
        <v>0</v>
      </c>
      <c r="R73" s="250">
        <f>+Sklop9[[#This Row],[cena/enota brez DDV v EUR]]+Sklop9[[#This Row],[Davek (EUR)]]</f>
        <v>0</v>
      </c>
      <c r="S73" s="250">
        <f>+Sklop9[[#This Row],[cena/enota brez DDV v EUR]]*Sklop9[[#This Row],[Okvirna količina]]</f>
        <v>0</v>
      </c>
      <c r="T73" s="250">
        <f>+Sklop9[[#This Row],[Končna cena/enoto mere (EUR) z DDV]]*Sklop9[[#This Row],[Okvirna količina]]</f>
        <v>0</v>
      </c>
      <c r="U73" s="130" t="s">
        <v>113</v>
      </c>
    </row>
    <row r="74" spans="1:21" s="55" customFormat="1" ht="12">
      <c r="A74" s="79" t="s">
        <v>60</v>
      </c>
      <c r="B74" s="264" t="s">
        <v>450</v>
      </c>
      <c r="C74" s="155" t="s">
        <v>113</v>
      </c>
      <c r="D74" s="77" t="s">
        <v>0</v>
      </c>
      <c r="E74" s="162"/>
      <c r="F74" s="195">
        <v>250</v>
      </c>
      <c r="G74" s="243" t="s">
        <v>0</v>
      </c>
      <c r="H7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74" s="195" t="str">
        <f>IF(Sklop9[[#This Row],[ZAHTEVANA SHEMA KAKOVOSTI]]&lt;&gt;"",Sklop9[[#This Row],[Preračunana masa/volumen/kos na enoto kg]],"")</f>
        <v/>
      </c>
      <c r="J74" s="196"/>
      <c r="K74" s="197"/>
      <c r="L74" s="130" t="s">
        <v>113</v>
      </c>
      <c r="M74" s="130" t="s">
        <v>113</v>
      </c>
      <c r="N74" s="250"/>
      <c r="O74" s="130" t="s">
        <v>113</v>
      </c>
      <c r="P74" s="249"/>
      <c r="Q74" s="250">
        <f>+Sklop9[[#This Row],[cena/enota brez DDV v EUR]]*Sklop9[[#This Row],[Stopnja DDV (%)]]</f>
        <v>0</v>
      </c>
      <c r="R74" s="250">
        <f>+Sklop9[[#This Row],[cena/enota brez DDV v EUR]]+Sklop9[[#This Row],[Davek (EUR)]]</f>
        <v>0</v>
      </c>
      <c r="S74" s="250">
        <f>+Sklop9[[#This Row],[cena/enota brez DDV v EUR]]*Sklop9[[#This Row],[Okvirna količina]]</f>
        <v>0</v>
      </c>
      <c r="T74" s="250">
        <f>+Sklop9[[#This Row],[Končna cena/enoto mere (EUR) z DDV]]*Sklop9[[#This Row],[Okvirna količina]]</f>
        <v>0</v>
      </c>
      <c r="U74" s="130" t="s">
        <v>113</v>
      </c>
    </row>
    <row r="75" spans="1:21" s="55" customFormat="1" ht="12">
      <c r="A75" s="79" t="s">
        <v>61</v>
      </c>
      <c r="B75" s="264" t="s">
        <v>451</v>
      </c>
      <c r="C75" s="155" t="s">
        <v>113</v>
      </c>
      <c r="D75" s="77" t="s">
        <v>0</v>
      </c>
      <c r="E75" s="162"/>
      <c r="F75" s="195">
        <v>230</v>
      </c>
      <c r="G75" s="243" t="s">
        <v>0</v>
      </c>
      <c r="H7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75" s="195" t="str">
        <f>IF(Sklop9[[#This Row],[ZAHTEVANA SHEMA KAKOVOSTI]]&lt;&gt;"",Sklop9[[#This Row],[Preračunana masa/volumen/kos na enoto kg]],"")</f>
        <v/>
      </c>
      <c r="J75" s="196"/>
      <c r="K75" s="197"/>
      <c r="L75" s="130" t="s">
        <v>113</v>
      </c>
      <c r="M75" s="130" t="s">
        <v>113</v>
      </c>
      <c r="N75" s="250"/>
      <c r="O75" s="130" t="s">
        <v>113</v>
      </c>
      <c r="P75" s="249"/>
      <c r="Q75" s="250">
        <f>+Sklop9[[#This Row],[cena/enota brez DDV v EUR]]*Sklop9[[#This Row],[Stopnja DDV (%)]]</f>
        <v>0</v>
      </c>
      <c r="R75" s="250">
        <f>+Sklop9[[#This Row],[cena/enota brez DDV v EUR]]+Sklop9[[#This Row],[Davek (EUR)]]</f>
        <v>0</v>
      </c>
      <c r="S75" s="250">
        <f>+Sklop9[[#This Row],[cena/enota brez DDV v EUR]]*Sklop9[[#This Row],[Okvirna količina]]</f>
        <v>0</v>
      </c>
      <c r="T75" s="250">
        <f>+Sklop9[[#This Row],[Končna cena/enoto mere (EUR) z DDV]]*Sklop9[[#This Row],[Okvirna količina]]</f>
        <v>0</v>
      </c>
      <c r="U75" s="130" t="s">
        <v>113</v>
      </c>
    </row>
    <row r="76" spans="1:21" s="55" customFormat="1" ht="12">
      <c r="A76" s="79" t="s">
        <v>62</v>
      </c>
      <c r="B76" s="264" t="s">
        <v>452</v>
      </c>
      <c r="C76" s="155" t="s">
        <v>113</v>
      </c>
      <c r="D76" s="77" t="s">
        <v>0</v>
      </c>
      <c r="E76" s="162"/>
      <c r="F76" s="195">
        <v>10</v>
      </c>
      <c r="G76" s="243" t="s">
        <v>0</v>
      </c>
      <c r="H7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6" s="195" t="str">
        <f>IF(Sklop9[[#This Row],[ZAHTEVANA SHEMA KAKOVOSTI]]&lt;&gt;"",Sklop9[[#This Row],[Preračunana masa/volumen/kos na enoto kg]],"")</f>
        <v/>
      </c>
      <c r="J76" s="196"/>
      <c r="K76" s="197"/>
      <c r="L76" s="130" t="s">
        <v>113</v>
      </c>
      <c r="M76" s="130" t="s">
        <v>113</v>
      </c>
      <c r="N76" s="250"/>
      <c r="O76" s="130" t="s">
        <v>113</v>
      </c>
      <c r="P76" s="249"/>
      <c r="Q76" s="250">
        <f>+Sklop9[[#This Row],[cena/enota brez DDV v EUR]]*Sklop9[[#This Row],[Stopnja DDV (%)]]</f>
        <v>0</v>
      </c>
      <c r="R76" s="250">
        <f>+Sklop9[[#This Row],[cena/enota brez DDV v EUR]]+Sklop9[[#This Row],[Davek (EUR)]]</f>
        <v>0</v>
      </c>
      <c r="S76" s="250">
        <f>+Sklop9[[#This Row],[cena/enota brez DDV v EUR]]*Sklop9[[#This Row],[Okvirna količina]]</f>
        <v>0</v>
      </c>
      <c r="T76" s="250">
        <f>+Sklop9[[#This Row],[Končna cena/enoto mere (EUR) z DDV]]*Sklop9[[#This Row],[Okvirna količina]]</f>
        <v>0</v>
      </c>
      <c r="U76" s="130" t="s">
        <v>113</v>
      </c>
    </row>
    <row r="77" spans="1:21" s="55" customFormat="1" ht="12">
      <c r="A77" s="79" t="s">
        <v>68</v>
      </c>
      <c r="B77" s="264" t="s">
        <v>453</v>
      </c>
      <c r="C77" s="155" t="s">
        <v>113</v>
      </c>
      <c r="D77" s="77" t="s">
        <v>0</v>
      </c>
      <c r="E77" s="162"/>
      <c r="F77" s="195">
        <v>400</v>
      </c>
      <c r="G77" s="243" t="s">
        <v>0</v>
      </c>
      <c r="H7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7" s="195" t="str">
        <f>IF(Sklop9[[#This Row],[ZAHTEVANA SHEMA KAKOVOSTI]]&lt;&gt;"",Sklop9[[#This Row],[Preračunana masa/volumen/kos na enoto kg]],"")</f>
        <v/>
      </c>
      <c r="J77" s="196"/>
      <c r="K77" s="197"/>
      <c r="L77" s="130" t="s">
        <v>113</v>
      </c>
      <c r="M77" s="130" t="s">
        <v>113</v>
      </c>
      <c r="N77" s="250"/>
      <c r="O77" s="130" t="s">
        <v>113</v>
      </c>
      <c r="P77" s="249"/>
      <c r="Q77" s="250">
        <f>+Sklop9[[#This Row],[cena/enota brez DDV v EUR]]*Sklop9[[#This Row],[Stopnja DDV (%)]]</f>
        <v>0</v>
      </c>
      <c r="R77" s="250">
        <f>+Sklop9[[#This Row],[cena/enota brez DDV v EUR]]+Sklop9[[#This Row],[Davek (EUR)]]</f>
        <v>0</v>
      </c>
      <c r="S77" s="250">
        <f>+Sklop9[[#This Row],[cena/enota brez DDV v EUR]]*Sklop9[[#This Row],[Okvirna količina]]</f>
        <v>0</v>
      </c>
      <c r="T77" s="250">
        <f>+Sklop9[[#This Row],[Končna cena/enoto mere (EUR) z DDV]]*Sklop9[[#This Row],[Okvirna količina]]</f>
        <v>0</v>
      </c>
      <c r="U77" s="130" t="s">
        <v>113</v>
      </c>
    </row>
    <row r="78" spans="1:21" s="55" customFormat="1" ht="12">
      <c r="A78" s="79" t="s">
        <v>69</v>
      </c>
      <c r="B78" s="264" t="s">
        <v>454</v>
      </c>
      <c r="C78" s="155" t="s">
        <v>113</v>
      </c>
      <c r="D78" s="77" t="s">
        <v>0</v>
      </c>
      <c r="E78" s="162"/>
      <c r="F78" s="195">
        <v>350</v>
      </c>
      <c r="G78" s="243" t="s">
        <v>0</v>
      </c>
      <c r="H7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78" s="195" t="str">
        <f>IF(Sklop9[[#This Row],[ZAHTEVANA SHEMA KAKOVOSTI]]&lt;&gt;"",Sklop9[[#This Row],[Preračunana masa/volumen/kos na enoto kg]],"")</f>
        <v/>
      </c>
      <c r="J78" s="196"/>
      <c r="K78" s="197"/>
      <c r="L78" s="130" t="s">
        <v>113</v>
      </c>
      <c r="M78" s="130" t="s">
        <v>113</v>
      </c>
      <c r="N78" s="250"/>
      <c r="O78" s="130" t="s">
        <v>113</v>
      </c>
      <c r="P78" s="249"/>
      <c r="Q78" s="250">
        <f>+Sklop9[[#This Row],[cena/enota brez DDV v EUR]]*Sklop9[[#This Row],[Stopnja DDV (%)]]</f>
        <v>0</v>
      </c>
      <c r="R78" s="250">
        <f>+Sklop9[[#This Row],[cena/enota brez DDV v EUR]]+Sklop9[[#This Row],[Davek (EUR)]]</f>
        <v>0</v>
      </c>
      <c r="S78" s="250">
        <f>+Sklop9[[#This Row],[cena/enota brez DDV v EUR]]*Sklop9[[#This Row],[Okvirna količina]]</f>
        <v>0</v>
      </c>
      <c r="T78" s="250">
        <f>+Sklop9[[#This Row],[Končna cena/enoto mere (EUR) z DDV]]*Sklop9[[#This Row],[Okvirna količina]]</f>
        <v>0</v>
      </c>
      <c r="U78" s="130" t="s">
        <v>113</v>
      </c>
    </row>
    <row r="79" spans="1:21" s="55" customFormat="1" ht="12">
      <c r="A79" s="79" t="s">
        <v>70</v>
      </c>
      <c r="B79" s="264" t="s">
        <v>455</v>
      </c>
      <c r="C79" s="155" t="s">
        <v>113</v>
      </c>
      <c r="D79" s="77" t="s">
        <v>0</v>
      </c>
      <c r="E79" s="162"/>
      <c r="F79" s="195">
        <v>1200</v>
      </c>
      <c r="G79" s="243" t="s">
        <v>0</v>
      </c>
      <c r="H7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79" s="195" t="str">
        <f>IF(Sklop9[[#This Row],[ZAHTEVANA SHEMA KAKOVOSTI]]&lt;&gt;"",Sklop9[[#This Row],[Preračunana masa/volumen/kos na enoto kg]],"")</f>
        <v/>
      </c>
      <c r="J79" s="196"/>
      <c r="K79" s="197"/>
      <c r="L79" s="130" t="s">
        <v>113</v>
      </c>
      <c r="M79" s="130" t="s">
        <v>113</v>
      </c>
      <c r="N79" s="250"/>
      <c r="O79" s="130" t="s">
        <v>113</v>
      </c>
      <c r="P79" s="249"/>
      <c r="Q79" s="250">
        <f>+Sklop9[[#This Row],[cena/enota brez DDV v EUR]]*Sklop9[[#This Row],[Stopnja DDV (%)]]</f>
        <v>0</v>
      </c>
      <c r="R79" s="250">
        <f>+Sklop9[[#This Row],[cena/enota brez DDV v EUR]]+Sklop9[[#This Row],[Davek (EUR)]]</f>
        <v>0</v>
      </c>
      <c r="S79" s="250">
        <f>+Sklop9[[#This Row],[cena/enota brez DDV v EUR]]*Sklop9[[#This Row],[Okvirna količina]]</f>
        <v>0</v>
      </c>
      <c r="T79" s="250">
        <f>+Sklop9[[#This Row],[Končna cena/enoto mere (EUR) z DDV]]*Sklop9[[#This Row],[Okvirna količina]]</f>
        <v>0</v>
      </c>
      <c r="U79" s="130" t="s">
        <v>113</v>
      </c>
    </row>
    <row r="80" spans="1:21" s="55" customFormat="1" ht="12">
      <c r="A80" s="79" t="s">
        <v>71</v>
      </c>
      <c r="B80" s="264" t="s">
        <v>922</v>
      </c>
      <c r="C80" s="155" t="s">
        <v>113</v>
      </c>
      <c r="D80" s="77" t="s">
        <v>0</v>
      </c>
      <c r="E80" s="162"/>
      <c r="F80" s="195">
        <v>5</v>
      </c>
      <c r="G80" s="243" t="s">
        <v>0</v>
      </c>
      <c r="H8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0" s="195" t="str">
        <f>IF(Sklop9[[#This Row],[ZAHTEVANA SHEMA KAKOVOSTI]]&lt;&gt;"",Sklop9[[#This Row],[Preračunana masa/volumen/kos na enoto kg]],"")</f>
        <v/>
      </c>
      <c r="J80" s="196"/>
      <c r="K80" s="197"/>
      <c r="L80" s="130" t="s">
        <v>113</v>
      </c>
      <c r="M80" s="130" t="s">
        <v>113</v>
      </c>
      <c r="N80" s="250"/>
      <c r="O80" s="130" t="s">
        <v>113</v>
      </c>
      <c r="P80" s="249"/>
      <c r="Q80" s="250">
        <f>+Sklop9[[#This Row],[cena/enota brez DDV v EUR]]*Sklop9[[#This Row],[Stopnja DDV (%)]]</f>
        <v>0</v>
      </c>
      <c r="R80" s="250">
        <f>+Sklop9[[#This Row],[cena/enota brez DDV v EUR]]+Sklop9[[#This Row],[Davek (EUR)]]</f>
        <v>0</v>
      </c>
      <c r="S80" s="250">
        <f>+Sklop9[[#This Row],[cena/enota brez DDV v EUR]]*Sklop9[[#This Row],[Okvirna količina]]</f>
        <v>0</v>
      </c>
      <c r="T80" s="250">
        <f>+Sklop9[[#This Row],[Končna cena/enoto mere (EUR) z DDV]]*Sklop9[[#This Row],[Okvirna količina]]</f>
        <v>0</v>
      </c>
      <c r="U80" s="130" t="s">
        <v>113</v>
      </c>
    </row>
    <row r="81" spans="1:21" s="55" customFormat="1" ht="12">
      <c r="A81" s="79" t="s">
        <v>72</v>
      </c>
      <c r="B81" s="264" t="s">
        <v>456</v>
      </c>
      <c r="C81" s="155" t="s">
        <v>113</v>
      </c>
      <c r="D81" s="77" t="s">
        <v>0</v>
      </c>
      <c r="E81" s="162"/>
      <c r="F81" s="195">
        <v>70</v>
      </c>
      <c r="G81" s="243" t="s">
        <v>0</v>
      </c>
      <c r="H8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81" s="195" t="str">
        <f>IF(Sklop9[[#This Row],[ZAHTEVANA SHEMA KAKOVOSTI]]&lt;&gt;"",Sklop9[[#This Row],[Preračunana masa/volumen/kos na enoto kg]],"")</f>
        <v/>
      </c>
      <c r="J81" s="196"/>
      <c r="K81" s="197"/>
      <c r="L81" s="130" t="s">
        <v>113</v>
      </c>
      <c r="M81" s="130" t="s">
        <v>113</v>
      </c>
      <c r="N81" s="250"/>
      <c r="O81" s="130" t="s">
        <v>113</v>
      </c>
      <c r="P81" s="249"/>
      <c r="Q81" s="250">
        <f>+Sklop9[[#This Row],[cena/enota brez DDV v EUR]]*Sklop9[[#This Row],[Stopnja DDV (%)]]</f>
        <v>0</v>
      </c>
      <c r="R81" s="250">
        <f>+Sklop9[[#This Row],[cena/enota brez DDV v EUR]]+Sklop9[[#This Row],[Davek (EUR)]]</f>
        <v>0</v>
      </c>
      <c r="S81" s="250">
        <f>+Sklop9[[#This Row],[cena/enota brez DDV v EUR]]*Sklop9[[#This Row],[Okvirna količina]]</f>
        <v>0</v>
      </c>
      <c r="T81" s="250">
        <f>+Sklop9[[#This Row],[Končna cena/enoto mere (EUR) z DDV]]*Sklop9[[#This Row],[Okvirna količina]]</f>
        <v>0</v>
      </c>
      <c r="U81" s="130" t="s">
        <v>113</v>
      </c>
    </row>
    <row r="82" spans="1:21" s="55" customFormat="1" ht="12">
      <c r="A82" s="79" t="s">
        <v>73</v>
      </c>
      <c r="B82" s="264" t="s">
        <v>457</v>
      </c>
      <c r="C82" s="155" t="s">
        <v>113</v>
      </c>
      <c r="D82" s="77" t="s">
        <v>0</v>
      </c>
      <c r="E82" s="162"/>
      <c r="F82" s="195">
        <v>1200</v>
      </c>
      <c r="G82" s="243" t="s">
        <v>0</v>
      </c>
      <c r="H8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82" s="195" t="str">
        <f>IF(Sklop9[[#This Row],[ZAHTEVANA SHEMA KAKOVOSTI]]&lt;&gt;"",Sklop9[[#This Row],[Preračunana masa/volumen/kos na enoto kg]],"")</f>
        <v/>
      </c>
      <c r="J82" s="196"/>
      <c r="K82" s="197"/>
      <c r="L82" s="130" t="s">
        <v>113</v>
      </c>
      <c r="M82" s="130" t="s">
        <v>113</v>
      </c>
      <c r="N82" s="250"/>
      <c r="O82" s="130" t="s">
        <v>113</v>
      </c>
      <c r="P82" s="249"/>
      <c r="Q82" s="250">
        <f>+Sklop9[[#This Row],[cena/enota brez DDV v EUR]]*Sklop9[[#This Row],[Stopnja DDV (%)]]</f>
        <v>0</v>
      </c>
      <c r="R82" s="250">
        <f>+Sklop9[[#This Row],[cena/enota brez DDV v EUR]]+Sklop9[[#This Row],[Davek (EUR)]]</f>
        <v>0</v>
      </c>
      <c r="S82" s="250">
        <f>+Sklop9[[#This Row],[cena/enota brez DDV v EUR]]*Sklop9[[#This Row],[Okvirna količina]]</f>
        <v>0</v>
      </c>
      <c r="T82" s="250">
        <f>+Sklop9[[#This Row],[Končna cena/enoto mere (EUR) z DDV]]*Sklop9[[#This Row],[Okvirna količina]]</f>
        <v>0</v>
      </c>
      <c r="U82" s="130" t="s">
        <v>113</v>
      </c>
    </row>
    <row r="83" spans="1:21" s="55" customFormat="1" ht="12">
      <c r="A83" s="79" t="s">
        <v>186</v>
      </c>
      <c r="B83" s="264" t="s">
        <v>458</v>
      </c>
      <c r="C83" s="155" t="s">
        <v>113</v>
      </c>
      <c r="D83" s="77" t="s">
        <v>0</v>
      </c>
      <c r="E83" s="162"/>
      <c r="F83" s="195">
        <v>2000</v>
      </c>
      <c r="G83" s="243" t="s">
        <v>0</v>
      </c>
      <c r="H8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83" s="195" t="str">
        <f>IF(Sklop9[[#This Row],[ZAHTEVANA SHEMA KAKOVOSTI]]&lt;&gt;"",Sklop9[[#This Row],[Preračunana masa/volumen/kos na enoto kg]],"")</f>
        <v/>
      </c>
      <c r="J83" s="196"/>
      <c r="K83" s="197"/>
      <c r="L83" s="130" t="s">
        <v>113</v>
      </c>
      <c r="M83" s="130" t="s">
        <v>113</v>
      </c>
      <c r="N83" s="250"/>
      <c r="O83" s="130" t="s">
        <v>113</v>
      </c>
      <c r="P83" s="249"/>
      <c r="Q83" s="250">
        <f>+Sklop9[[#This Row],[cena/enota brez DDV v EUR]]*Sklop9[[#This Row],[Stopnja DDV (%)]]</f>
        <v>0</v>
      </c>
      <c r="R83" s="250">
        <f>+Sklop9[[#This Row],[cena/enota brez DDV v EUR]]+Sklop9[[#This Row],[Davek (EUR)]]</f>
        <v>0</v>
      </c>
      <c r="S83" s="250">
        <f>+Sklop9[[#This Row],[cena/enota brez DDV v EUR]]*Sklop9[[#This Row],[Okvirna količina]]</f>
        <v>0</v>
      </c>
      <c r="T83" s="250">
        <f>+Sklop9[[#This Row],[Končna cena/enoto mere (EUR) z DDV]]*Sklop9[[#This Row],[Okvirna količina]]</f>
        <v>0</v>
      </c>
      <c r="U83" s="130" t="s">
        <v>113</v>
      </c>
    </row>
    <row r="84" spans="1:21" s="55" customFormat="1" ht="12">
      <c r="A84" s="79" t="s">
        <v>187</v>
      </c>
      <c r="B84" s="264" t="s">
        <v>459</v>
      </c>
      <c r="C84" s="155" t="s">
        <v>113</v>
      </c>
      <c r="D84" s="77" t="s">
        <v>0</v>
      </c>
      <c r="E84" s="162"/>
      <c r="F84" s="195">
        <v>380</v>
      </c>
      <c r="G84" s="243" t="s">
        <v>0</v>
      </c>
      <c r="H8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380</v>
      </c>
      <c r="I84" s="195" t="str">
        <f>IF(Sklop9[[#This Row],[ZAHTEVANA SHEMA KAKOVOSTI]]&lt;&gt;"",Sklop9[[#This Row],[Preračunana masa/volumen/kos na enoto kg]],"")</f>
        <v/>
      </c>
      <c r="J84" s="196"/>
      <c r="K84" s="197"/>
      <c r="L84" s="130" t="s">
        <v>113</v>
      </c>
      <c r="M84" s="130" t="s">
        <v>113</v>
      </c>
      <c r="N84" s="250"/>
      <c r="O84" s="130" t="s">
        <v>113</v>
      </c>
      <c r="P84" s="249"/>
      <c r="Q84" s="250">
        <f>+Sklop9[[#This Row],[cena/enota brez DDV v EUR]]*Sklop9[[#This Row],[Stopnja DDV (%)]]</f>
        <v>0</v>
      </c>
      <c r="R84" s="250">
        <f>+Sklop9[[#This Row],[cena/enota brez DDV v EUR]]+Sklop9[[#This Row],[Davek (EUR)]]</f>
        <v>0</v>
      </c>
      <c r="S84" s="250">
        <f>+Sklop9[[#This Row],[cena/enota brez DDV v EUR]]*Sklop9[[#This Row],[Okvirna količina]]</f>
        <v>0</v>
      </c>
      <c r="T84" s="250">
        <f>+Sklop9[[#This Row],[Končna cena/enoto mere (EUR) z DDV]]*Sklop9[[#This Row],[Okvirna količina]]</f>
        <v>0</v>
      </c>
      <c r="U84" s="130" t="s">
        <v>113</v>
      </c>
    </row>
    <row r="85" spans="1:21" s="55" customFormat="1" ht="12">
      <c r="A85" s="79" t="s">
        <v>188</v>
      </c>
      <c r="B85" s="264" t="s">
        <v>460</v>
      </c>
      <c r="C85" s="155" t="s">
        <v>113</v>
      </c>
      <c r="D85" s="77" t="s">
        <v>0</v>
      </c>
      <c r="E85" s="162"/>
      <c r="F85" s="195">
        <v>1000</v>
      </c>
      <c r="G85" s="243" t="s">
        <v>0</v>
      </c>
      <c r="H8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85" s="195" t="str">
        <f>IF(Sklop9[[#This Row],[ZAHTEVANA SHEMA KAKOVOSTI]]&lt;&gt;"",Sklop9[[#This Row],[Preračunana masa/volumen/kos na enoto kg]],"")</f>
        <v/>
      </c>
      <c r="J85" s="196"/>
      <c r="K85" s="197"/>
      <c r="L85" s="130" t="s">
        <v>113</v>
      </c>
      <c r="M85" s="130" t="s">
        <v>113</v>
      </c>
      <c r="N85" s="250"/>
      <c r="O85" s="130" t="s">
        <v>113</v>
      </c>
      <c r="P85" s="249"/>
      <c r="Q85" s="250">
        <f>+Sklop9[[#This Row],[cena/enota brez DDV v EUR]]*Sklop9[[#This Row],[Stopnja DDV (%)]]</f>
        <v>0</v>
      </c>
      <c r="R85" s="250">
        <f>+Sklop9[[#This Row],[cena/enota brez DDV v EUR]]+Sklop9[[#This Row],[Davek (EUR)]]</f>
        <v>0</v>
      </c>
      <c r="S85" s="250">
        <f>+Sklop9[[#This Row],[cena/enota brez DDV v EUR]]*Sklop9[[#This Row],[Okvirna količina]]</f>
        <v>0</v>
      </c>
      <c r="T85" s="250">
        <f>+Sklop9[[#This Row],[Končna cena/enoto mere (EUR) z DDV]]*Sklop9[[#This Row],[Okvirna količina]]</f>
        <v>0</v>
      </c>
      <c r="U85" s="130" t="s">
        <v>113</v>
      </c>
    </row>
    <row r="86" spans="1:21" s="55" customFormat="1" ht="12">
      <c r="A86" s="79" t="s">
        <v>189</v>
      </c>
      <c r="B86" s="264" t="s">
        <v>461</v>
      </c>
      <c r="C86" s="155" t="s">
        <v>113</v>
      </c>
      <c r="D86" s="77" t="s">
        <v>0</v>
      </c>
      <c r="E86" s="162"/>
      <c r="F86" s="195">
        <v>100</v>
      </c>
      <c r="G86" s="243" t="s">
        <v>0</v>
      </c>
      <c r="H8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6" s="195" t="str">
        <f>IF(Sklop9[[#This Row],[ZAHTEVANA SHEMA KAKOVOSTI]]&lt;&gt;"",Sklop9[[#This Row],[Preračunana masa/volumen/kos na enoto kg]],"")</f>
        <v/>
      </c>
      <c r="J86" s="196"/>
      <c r="K86" s="197"/>
      <c r="L86" s="130" t="s">
        <v>113</v>
      </c>
      <c r="M86" s="130" t="s">
        <v>113</v>
      </c>
      <c r="N86" s="250"/>
      <c r="O86" s="130" t="s">
        <v>113</v>
      </c>
      <c r="P86" s="249"/>
      <c r="Q86" s="250">
        <f>+Sklop9[[#This Row],[cena/enota brez DDV v EUR]]*Sklop9[[#This Row],[Stopnja DDV (%)]]</f>
        <v>0</v>
      </c>
      <c r="R86" s="250">
        <f>+Sklop9[[#This Row],[cena/enota brez DDV v EUR]]+Sklop9[[#This Row],[Davek (EUR)]]</f>
        <v>0</v>
      </c>
      <c r="S86" s="250">
        <f>+Sklop9[[#This Row],[cena/enota brez DDV v EUR]]*Sklop9[[#This Row],[Okvirna količina]]</f>
        <v>0</v>
      </c>
      <c r="T86" s="250">
        <f>+Sklop9[[#This Row],[Končna cena/enoto mere (EUR) z DDV]]*Sklop9[[#This Row],[Okvirna količina]]</f>
        <v>0</v>
      </c>
      <c r="U86" s="130" t="s">
        <v>113</v>
      </c>
    </row>
    <row r="87" spans="1:21" s="55" customFormat="1" ht="12">
      <c r="A87" s="79" t="s">
        <v>190</v>
      </c>
      <c r="B87" s="264" t="s">
        <v>462</v>
      </c>
      <c r="C87" s="155" t="s">
        <v>113</v>
      </c>
      <c r="D87" s="77" t="s">
        <v>0</v>
      </c>
      <c r="E87" s="162"/>
      <c r="F87" s="195">
        <v>800</v>
      </c>
      <c r="G87" s="243" t="s">
        <v>0</v>
      </c>
      <c r="H8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87" s="195" t="str">
        <f>IF(Sklop9[[#This Row],[ZAHTEVANA SHEMA KAKOVOSTI]]&lt;&gt;"",Sklop9[[#This Row],[Preračunana masa/volumen/kos na enoto kg]],"")</f>
        <v/>
      </c>
      <c r="J87" s="196"/>
      <c r="K87" s="197"/>
      <c r="L87" s="130" t="s">
        <v>113</v>
      </c>
      <c r="M87" s="130" t="s">
        <v>113</v>
      </c>
      <c r="N87" s="250"/>
      <c r="O87" s="130" t="s">
        <v>113</v>
      </c>
      <c r="P87" s="249"/>
      <c r="Q87" s="250">
        <f>+Sklop9[[#This Row],[cena/enota brez DDV v EUR]]*Sklop9[[#This Row],[Stopnja DDV (%)]]</f>
        <v>0</v>
      </c>
      <c r="R87" s="250">
        <f>+Sklop9[[#This Row],[cena/enota brez DDV v EUR]]+Sklop9[[#This Row],[Davek (EUR)]]</f>
        <v>0</v>
      </c>
      <c r="S87" s="250">
        <f>+Sklop9[[#This Row],[cena/enota brez DDV v EUR]]*Sklop9[[#This Row],[Okvirna količina]]</f>
        <v>0</v>
      </c>
      <c r="T87" s="250">
        <f>+Sklop9[[#This Row],[Končna cena/enoto mere (EUR) z DDV]]*Sklop9[[#This Row],[Okvirna količina]]</f>
        <v>0</v>
      </c>
      <c r="U87" s="130" t="s">
        <v>113</v>
      </c>
    </row>
    <row r="88" spans="1:21" s="55" customFormat="1" ht="12">
      <c r="A88" s="79" t="s">
        <v>191</v>
      </c>
      <c r="B88" s="264" t="s">
        <v>463</v>
      </c>
      <c r="C88" s="155" t="s">
        <v>113</v>
      </c>
      <c r="D88" s="77" t="s">
        <v>0</v>
      </c>
      <c r="E88" s="162"/>
      <c r="F88" s="195">
        <v>1300</v>
      </c>
      <c r="G88" s="243" t="s">
        <v>0</v>
      </c>
      <c r="H8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88" s="195" t="str">
        <f>IF(Sklop9[[#This Row],[ZAHTEVANA SHEMA KAKOVOSTI]]&lt;&gt;"",Sklop9[[#This Row],[Preračunana masa/volumen/kos na enoto kg]],"")</f>
        <v/>
      </c>
      <c r="J88" s="196"/>
      <c r="K88" s="197"/>
      <c r="L88" s="130" t="s">
        <v>113</v>
      </c>
      <c r="M88" s="130" t="s">
        <v>113</v>
      </c>
      <c r="N88" s="250"/>
      <c r="O88" s="130" t="s">
        <v>113</v>
      </c>
      <c r="P88" s="249"/>
      <c r="Q88" s="250">
        <f>+Sklop9[[#This Row],[cena/enota brez DDV v EUR]]*Sklop9[[#This Row],[Stopnja DDV (%)]]</f>
        <v>0</v>
      </c>
      <c r="R88" s="250">
        <f>+Sklop9[[#This Row],[cena/enota brez DDV v EUR]]+Sklop9[[#This Row],[Davek (EUR)]]</f>
        <v>0</v>
      </c>
      <c r="S88" s="250">
        <f>+Sklop9[[#This Row],[cena/enota brez DDV v EUR]]*Sklop9[[#This Row],[Okvirna količina]]</f>
        <v>0</v>
      </c>
      <c r="T88" s="250">
        <f>+Sklop9[[#This Row],[Končna cena/enoto mere (EUR) z DDV]]*Sklop9[[#This Row],[Okvirna količina]]</f>
        <v>0</v>
      </c>
      <c r="U88" s="130" t="s">
        <v>113</v>
      </c>
    </row>
    <row r="89" spans="1:21" s="55" customFormat="1" ht="12">
      <c r="A89" s="79" t="s">
        <v>192</v>
      </c>
      <c r="B89" s="264" t="s">
        <v>464</v>
      </c>
      <c r="C89" s="155" t="s">
        <v>113</v>
      </c>
      <c r="D89" s="77" t="s">
        <v>0</v>
      </c>
      <c r="E89" s="162"/>
      <c r="F89" s="195">
        <v>100</v>
      </c>
      <c r="G89" s="243" t="s">
        <v>0</v>
      </c>
      <c r="H8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9" s="195" t="str">
        <f>IF(Sklop9[[#This Row],[ZAHTEVANA SHEMA KAKOVOSTI]]&lt;&gt;"",Sklop9[[#This Row],[Preračunana masa/volumen/kos na enoto kg]],"")</f>
        <v/>
      </c>
      <c r="J89" s="196"/>
      <c r="K89" s="197"/>
      <c r="L89" s="130" t="s">
        <v>113</v>
      </c>
      <c r="M89" s="130" t="s">
        <v>113</v>
      </c>
      <c r="N89" s="250"/>
      <c r="O89" s="130" t="s">
        <v>113</v>
      </c>
      <c r="P89" s="249"/>
      <c r="Q89" s="250">
        <f>+Sklop9[[#This Row],[cena/enota brez DDV v EUR]]*Sklop9[[#This Row],[Stopnja DDV (%)]]</f>
        <v>0</v>
      </c>
      <c r="R89" s="250">
        <f>+Sklop9[[#This Row],[cena/enota brez DDV v EUR]]+Sklop9[[#This Row],[Davek (EUR)]]</f>
        <v>0</v>
      </c>
      <c r="S89" s="250">
        <f>+Sklop9[[#This Row],[cena/enota brez DDV v EUR]]*Sklop9[[#This Row],[Okvirna količina]]</f>
        <v>0</v>
      </c>
      <c r="T89" s="250">
        <f>+Sklop9[[#This Row],[Končna cena/enoto mere (EUR) z DDV]]*Sklop9[[#This Row],[Okvirna količina]]</f>
        <v>0</v>
      </c>
      <c r="U89" s="130" t="s">
        <v>113</v>
      </c>
    </row>
    <row r="90" spans="1:21" s="55" customFormat="1" ht="12">
      <c r="A90" s="79" t="s">
        <v>316</v>
      </c>
      <c r="B90" s="264" t="s">
        <v>465</v>
      </c>
      <c r="C90" s="155" t="s">
        <v>113</v>
      </c>
      <c r="D90" s="77" t="s">
        <v>0</v>
      </c>
      <c r="E90" s="162"/>
      <c r="F90" s="195">
        <v>280</v>
      </c>
      <c r="G90" s="243" t="s">
        <v>0</v>
      </c>
      <c r="H9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90" s="195" t="str">
        <f>IF(Sklop9[[#This Row],[ZAHTEVANA SHEMA KAKOVOSTI]]&lt;&gt;"",Sklop9[[#This Row],[Preračunana masa/volumen/kos na enoto kg]],"")</f>
        <v/>
      </c>
      <c r="J90" s="196"/>
      <c r="K90" s="197"/>
      <c r="L90" s="130" t="s">
        <v>113</v>
      </c>
      <c r="M90" s="130" t="s">
        <v>113</v>
      </c>
      <c r="N90" s="250"/>
      <c r="O90" s="130" t="s">
        <v>113</v>
      </c>
      <c r="P90" s="249"/>
      <c r="Q90" s="250">
        <f>+Sklop9[[#This Row],[cena/enota brez DDV v EUR]]*Sklop9[[#This Row],[Stopnja DDV (%)]]</f>
        <v>0</v>
      </c>
      <c r="R90" s="250">
        <f>+Sklop9[[#This Row],[cena/enota brez DDV v EUR]]+Sklop9[[#This Row],[Davek (EUR)]]</f>
        <v>0</v>
      </c>
      <c r="S90" s="250">
        <f>+Sklop9[[#This Row],[cena/enota brez DDV v EUR]]*Sklop9[[#This Row],[Okvirna količina]]</f>
        <v>0</v>
      </c>
      <c r="T90" s="250">
        <f>+Sklop9[[#This Row],[Končna cena/enoto mere (EUR) z DDV]]*Sklop9[[#This Row],[Okvirna količina]]</f>
        <v>0</v>
      </c>
      <c r="U90" s="130" t="s">
        <v>113</v>
      </c>
    </row>
    <row r="91" spans="1:21" s="55" customFormat="1" ht="12">
      <c r="A91" s="79" t="s">
        <v>317</v>
      </c>
      <c r="B91" s="264" t="s">
        <v>466</v>
      </c>
      <c r="C91" s="155" t="s">
        <v>113</v>
      </c>
      <c r="D91" s="77" t="s">
        <v>0</v>
      </c>
      <c r="E91" s="162"/>
      <c r="F91" s="195">
        <v>180</v>
      </c>
      <c r="G91" s="243" t="s">
        <v>0</v>
      </c>
      <c r="H91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91" s="195" t="str">
        <f>IF(Sklop9[[#This Row],[ZAHTEVANA SHEMA KAKOVOSTI]]&lt;&gt;"",Sklop9[[#This Row],[Preračunana masa/volumen/kos na enoto kg]],"")</f>
        <v/>
      </c>
      <c r="J91" s="196"/>
      <c r="K91" s="197"/>
      <c r="L91" s="130" t="s">
        <v>113</v>
      </c>
      <c r="M91" s="130" t="s">
        <v>113</v>
      </c>
      <c r="N91" s="250"/>
      <c r="O91" s="130" t="s">
        <v>113</v>
      </c>
      <c r="P91" s="249"/>
      <c r="Q91" s="250">
        <f>+Sklop9[[#This Row],[cena/enota brez DDV v EUR]]*Sklop9[[#This Row],[Stopnja DDV (%)]]</f>
        <v>0</v>
      </c>
      <c r="R91" s="250">
        <f>+Sklop9[[#This Row],[cena/enota brez DDV v EUR]]+Sklop9[[#This Row],[Davek (EUR)]]</f>
        <v>0</v>
      </c>
      <c r="S91" s="250">
        <f>+Sklop9[[#This Row],[cena/enota brez DDV v EUR]]*Sklop9[[#This Row],[Okvirna količina]]</f>
        <v>0</v>
      </c>
      <c r="T91" s="250">
        <f>+Sklop9[[#This Row],[Končna cena/enoto mere (EUR) z DDV]]*Sklop9[[#This Row],[Okvirna količina]]</f>
        <v>0</v>
      </c>
      <c r="U91" s="130" t="s">
        <v>113</v>
      </c>
    </row>
    <row r="92" spans="1:21" s="55" customFormat="1" ht="12">
      <c r="A92" s="79" t="s">
        <v>318</v>
      </c>
      <c r="B92" s="264" t="s">
        <v>467</v>
      </c>
      <c r="C92" s="155" t="s">
        <v>113</v>
      </c>
      <c r="D92" s="77" t="s">
        <v>0</v>
      </c>
      <c r="E92" s="162"/>
      <c r="F92" s="195">
        <v>5</v>
      </c>
      <c r="G92" s="243" t="s">
        <v>0</v>
      </c>
      <c r="H92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92" s="195" t="str">
        <f>IF(Sklop9[[#This Row],[ZAHTEVANA SHEMA KAKOVOSTI]]&lt;&gt;"",Sklop9[[#This Row],[Preračunana masa/volumen/kos na enoto kg]],"")</f>
        <v/>
      </c>
      <c r="J92" s="196"/>
      <c r="K92" s="197"/>
      <c r="L92" s="130" t="s">
        <v>113</v>
      </c>
      <c r="M92" s="130" t="s">
        <v>113</v>
      </c>
      <c r="N92" s="250"/>
      <c r="O92" s="130" t="s">
        <v>113</v>
      </c>
      <c r="P92" s="249"/>
      <c r="Q92" s="250">
        <f>+Sklop9[[#This Row],[cena/enota brez DDV v EUR]]*Sklop9[[#This Row],[Stopnja DDV (%)]]</f>
        <v>0</v>
      </c>
      <c r="R92" s="250">
        <f>+Sklop9[[#This Row],[cena/enota brez DDV v EUR]]+Sklop9[[#This Row],[Davek (EUR)]]</f>
        <v>0</v>
      </c>
      <c r="S92" s="250">
        <f>+Sklop9[[#This Row],[cena/enota brez DDV v EUR]]*Sklop9[[#This Row],[Okvirna količina]]</f>
        <v>0</v>
      </c>
      <c r="T92" s="250">
        <f>+Sklop9[[#This Row],[Končna cena/enoto mere (EUR) z DDV]]*Sklop9[[#This Row],[Okvirna količina]]</f>
        <v>0</v>
      </c>
      <c r="U92" s="130" t="s">
        <v>113</v>
      </c>
    </row>
    <row r="93" spans="1:21" s="55" customFormat="1" ht="12">
      <c r="A93" s="79" t="s">
        <v>319</v>
      </c>
      <c r="B93" s="264" t="s">
        <v>468</v>
      </c>
      <c r="C93" s="155" t="s">
        <v>113</v>
      </c>
      <c r="D93" s="77" t="s">
        <v>0</v>
      </c>
      <c r="E93" s="162"/>
      <c r="F93" s="195">
        <v>18</v>
      </c>
      <c r="G93" s="243" t="s">
        <v>0</v>
      </c>
      <c r="H9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93" s="195" t="str">
        <f>IF(Sklop9[[#This Row],[ZAHTEVANA SHEMA KAKOVOSTI]]&lt;&gt;"",Sklop9[[#This Row],[Preračunana masa/volumen/kos na enoto kg]],"")</f>
        <v/>
      </c>
      <c r="J93" s="196"/>
      <c r="K93" s="197"/>
      <c r="L93" s="130" t="s">
        <v>113</v>
      </c>
      <c r="M93" s="130" t="s">
        <v>113</v>
      </c>
      <c r="N93" s="250"/>
      <c r="O93" s="130" t="s">
        <v>113</v>
      </c>
      <c r="P93" s="249"/>
      <c r="Q93" s="250">
        <f>+Sklop9[[#This Row],[cena/enota brez DDV v EUR]]*Sklop9[[#This Row],[Stopnja DDV (%)]]</f>
        <v>0</v>
      </c>
      <c r="R93" s="250">
        <f>+Sklop9[[#This Row],[cena/enota brez DDV v EUR]]+Sklop9[[#This Row],[Davek (EUR)]]</f>
        <v>0</v>
      </c>
      <c r="S93" s="250">
        <f>+Sklop9[[#This Row],[cena/enota brez DDV v EUR]]*Sklop9[[#This Row],[Okvirna količina]]</f>
        <v>0</v>
      </c>
      <c r="T93" s="250">
        <f>+Sklop9[[#This Row],[Končna cena/enoto mere (EUR) z DDV]]*Sklop9[[#This Row],[Okvirna količina]]</f>
        <v>0</v>
      </c>
      <c r="U93" s="130" t="s">
        <v>113</v>
      </c>
    </row>
    <row r="94" spans="1:21" s="55" customFormat="1" ht="12">
      <c r="A94" s="79" t="s">
        <v>320</v>
      </c>
      <c r="B94" s="264" t="s">
        <v>469</v>
      </c>
      <c r="C94" s="155" t="s">
        <v>113</v>
      </c>
      <c r="D94" s="77" t="s">
        <v>0</v>
      </c>
      <c r="E94" s="162"/>
      <c r="F94" s="195">
        <v>80</v>
      </c>
      <c r="G94" s="243" t="s">
        <v>0</v>
      </c>
      <c r="H94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94" s="195" t="str">
        <f>IF(Sklop9[[#This Row],[ZAHTEVANA SHEMA KAKOVOSTI]]&lt;&gt;"",Sklop9[[#This Row],[Preračunana masa/volumen/kos na enoto kg]],"")</f>
        <v/>
      </c>
      <c r="J94" s="196"/>
      <c r="K94" s="197"/>
      <c r="L94" s="130" t="s">
        <v>113</v>
      </c>
      <c r="M94" s="130" t="s">
        <v>113</v>
      </c>
      <c r="N94" s="250"/>
      <c r="O94" s="130" t="s">
        <v>113</v>
      </c>
      <c r="P94" s="249"/>
      <c r="Q94" s="250">
        <f>+Sklop9[[#This Row],[cena/enota brez DDV v EUR]]*Sklop9[[#This Row],[Stopnja DDV (%)]]</f>
        <v>0</v>
      </c>
      <c r="R94" s="250">
        <f>+Sklop9[[#This Row],[cena/enota brez DDV v EUR]]+Sklop9[[#This Row],[Davek (EUR)]]</f>
        <v>0</v>
      </c>
      <c r="S94" s="250">
        <f>+Sklop9[[#This Row],[cena/enota brez DDV v EUR]]*Sklop9[[#This Row],[Okvirna količina]]</f>
        <v>0</v>
      </c>
      <c r="T94" s="250">
        <f>+Sklop9[[#This Row],[Končna cena/enoto mere (EUR) z DDV]]*Sklop9[[#This Row],[Okvirna količina]]</f>
        <v>0</v>
      </c>
      <c r="U94" s="130" t="s">
        <v>113</v>
      </c>
    </row>
    <row r="95" spans="1:21" s="55" customFormat="1" ht="12">
      <c r="A95" s="79" t="s">
        <v>321</v>
      </c>
      <c r="B95" s="264" t="s">
        <v>470</v>
      </c>
      <c r="C95" s="155" t="s">
        <v>113</v>
      </c>
      <c r="D95" s="77" t="s">
        <v>0</v>
      </c>
      <c r="E95" s="162"/>
      <c r="F95" s="195">
        <v>60</v>
      </c>
      <c r="G95" s="243" t="s">
        <v>0</v>
      </c>
      <c r="H95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95" s="195" t="str">
        <f>IF(Sklop9[[#This Row],[ZAHTEVANA SHEMA KAKOVOSTI]]&lt;&gt;"",Sklop9[[#This Row],[Preračunana masa/volumen/kos na enoto kg]],"")</f>
        <v/>
      </c>
      <c r="J95" s="196"/>
      <c r="K95" s="197"/>
      <c r="L95" s="130" t="s">
        <v>113</v>
      </c>
      <c r="M95" s="130" t="s">
        <v>113</v>
      </c>
      <c r="N95" s="250"/>
      <c r="O95" s="130" t="s">
        <v>113</v>
      </c>
      <c r="P95" s="249"/>
      <c r="Q95" s="250">
        <f>+Sklop9[[#This Row],[cena/enota brez DDV v EUR]]*Sklop9[[#This Row],[Stopnja DDV (%)]]</f>
        <v>0</v>
      </c>
      <c r="R95" s="250">
        <f>+Sklop9[[#This Row],[cena/enota brez DDV v EUR]]+Sklop9[[#This Row],[Davek (EUR)]]</f>
        <v>0</v>
      </c>
      <c r="S95" s="250">
        <f>+Sklop9[[#This Row],[cena/enota brez DDV v EUR]]*Sklop9[[#This Row],[Okvirna količina]]</f>
        <v>0</v>
      </c>
      <c r="T95" s="250">
        <f>+Sklop9[[#This Row],[Končna cena/enoto mere (EUR) z DDV]]*Sklop9[[#This Row],[Okvirna količina]]</f>
        <v>0</v>
      </c>
      <c r="U95" s="130" t="s">
        <v>113</v>
      </c>
    </row>
    <row r="96" spans="1:21" s="55" customFormat="1" ht="12">
      <c r="A96" s="79" t="s">
        <v>322</v>
      </c>
      <c r="B96" s="264" t="s">
        <v>471</v>
      </c>
      <c r="C96" s="155" t="s">
        <v>113</v>
      </c>
      <c r="D96" s="77" t="s">
        <v>0</v>
      </c>
      <c r="E96" s="162"/>
      <c r="F96" s="195">
        <v>3</v>
      </c>
      <c r="G96" s="243" t="s">
        <v>0</v>
      </c>
      <c r="H96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96" s="195" t="str">
        <f>IF(Sklop9[[#This Row],[ZAHTEVANA SHEMA KAKOVOSTI]]&lt;&gt;"",Sklop9[[#This Row],[Preračunana masa/volumen/kos na enoto kg]],"")</f>
        <v/>
      </c>
      <c r="J96" s="196"/>
      <c r="K96" s="197"/>
      <c r="L96" s="130" t="s">
        <v>113</v>
      </c>
      <c r="M96" s="130" t="s">
        <v>113</v>
      </c>
      <c r="N96" s="250"/>
      <c r="O96" s="130" t="s">
        <v>113</v>
      </c>
      <c r="P96" s="249"/>
      <c r="Q96" s="250">
        <f>+Sklop9[[#This Row],[cena/enota brez DDV v EUR]]*Sklop9[[#This Row],[Stopnja DDV (%)]]</f>
        <v>0</v>
      </c>
      <c r="R96" s="250">
        <f>+Sklop9[[#This Row],[cena/enota brez DDV v EUR]]+Sklop9[[#This Row],[Davek (EUR)]]</f>
        <v>0</v>
      </c>
      <c r="S96" s="250">
        <f>+Sklop9[[#This Row],[cena/enota brez DDV v EUR]]*Sklop9[[#This Row],[Okvirna količina]]</f>
        <v>0</v>
      </c>
      <c r="T96" s="250">
        <f>+Sklop9[[#This Row],[Končna cena/enoto mere (EUR) z DDV]]*Sklop9[[#This Row],[Okvirna količina]]</f>
        <v>0</v>
      </c>
      <c r="U96" s="130" t="s">
        <v>113</v>
      </c>
    </row>
    <row r="97" spans="1:22" s="55" customFormat="1" ht="12">
      <c r="A97" s="79" t="s">
        <v>323</v>
      </c>
      <c r="B97" s="264" t="s">
        <v>472</v>
      </c>
      <c r="C97" s="155" t="s">
        <v>113</v>
      </c>
      <c r="D97" s="77" t="s">
        <v>0</v>
      </c>
      <c r="E97" s="162"/>
      <c r="F97" s="195">
        <v>60</v>
      </c>
      <c r="G97" s="243" t="s">
        <v>0</v>
      </c>
      <c r="H9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97" s="195" t="str">
        <f>IF(Sklop9[[#This Row],[ZAHTEVANA SHEMA KAKOVOSTI]]&lt;&gt;"",Sklop9[[#This Row],[Preračunana masa/volumen/kos na enoto kg]],"")</f>
        <v/>
      </c>
      <c r="J97" s="196"/>
      <c r="K97" s="197"/>
      <c r="L97" s="130" t="s">
        <v>113</v>
      </c>
      <c r="M97" s="130" t="s">
        <v>113</v>
      </c>
      <c r="N97" s="250"/>
      <c r="O97" s="130" t="s">
        <v>113</v>
      </c>
      <c r="P97" s="249"/>
      <c r="Q97" s="250">
        <f>+Sklop9[[#This Row],[cena/enota brez DDV v EUR]]*Sklop9[[#This Row],[Stopnja DDV (%)]]</f>
        <v>0</v>
      </c>
      <c r="R97" s="250">
        <f>+Sklop9[[#This Row],[cena/enota brez DDV v EUR]]+Sklop9[[#This Row],[Davek (EUR)]]</f>
        <v>0</v>
      </c>
      <c r="S97" s="250">
        <f>+Sklop9[[#This Row],[cena/enota brez DDV v EUR]]*Sklop9[[#This Row],[Okvirna količina]]</f>
        <v>0</v>
      </c>
      <c r="T97" s="250">
        <f>+Sklop9[[#This Row],[Končna cena/enoto mere (EUR) z DDV]]*Sklop9[[#This Row],[Okvirna količina]]</f>
        <v>0</v>
      </c>
      <c r="U97" s="130" t="s">
        <v>113</v>
      </c>
    </row>
    <row r="98" spans="1:22" s="55" customFormat="1" ht="12">
      <c r="A98" s="79" t="s">
        <v>324</v>
      </c>
      <c r="B98" s="264" t="s">
        <v>473</v>
      </c>
      <c r="C98" s="155" t="s">
        <v>113</v>
      </c>
      <c r="D98" s="77" t="s">
        <v>0</v>
      </c>
      <c r="E98" s="162"/>
      <c r="F98" s="195">
        <v>90</v>
      </c>
      <c r="G98" s="243" t="s">
        <v>0</v>
      </c>
      <c r="H98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8" s="195" t="str">
        <f>IF(Sklop9[[#This Row],[ZAHTEVANA SHEMA KAKOVOSTI]]&lt;&gt;"",Sklop9[[#This Row],[Preračunana masa/volumen/kos na enoto kg]],"")</f>
        <v/>
      </c>
      <c r="J98" s="196"/>
      <c r="K98" s="197"/>
      <c r="L98" s="130" t="s">
        <v>113</v>
      </c>
      <c r="M98" s="130" t="s">
        <v>113</v>
      </c>
      <c r="N98" s="250"/>
      <c r="O98" s="130" t="s">
        <v>113</v>
      </c>
      <c r="P98" s="249"/>
      <c r="Q98" s="250">
        <f>+Sklop9[[#This Row],[cena/enota brez DDV v EUR]]*Sklop9[[#This Row],[Stopnja DDV (%)]]</f>
        <v>0</v>
      </c>
      <c r="R98" s="250">
        <f>+Sklop9[[#This Row],[cena/enota brez DDV v EUR]]+Sklop9[[#This Row],[Davek (EUR)]]</f>
        <v>0</v>
      </c>
      <c r="S98" s="250">
        <f>+Sklop9[[#This Row],[cena/enota brez DDV v EUR]]*Sklop9[[#This Row],[Okvirna količina]]</f>
        <v>0</v>
      </c>
      <c r="T98" s="250">
        <f>+Sklop9[[#This Row],[Končna cena/enoto mere (EUR) z DDV]]*Sklop9[[#This Row],[Okvirna količina]]</f>
        <v>0</v>
      </c>
      <c r="U98" s="130" t="s">
        <v>113</v>
      </c>
    </row>
    <row r="99" spans="1:22" s="55" customFormat="1" ht="12">
      <c r="A99" s="79" t="s">
        <v>325</v>
      </c>
      <c r="B99" s="264" t="s">
        <v>923</v>
      </c>
      <c r="C99" s="155" t="s">
        <v>113</v>
      </c>
      <c r="D99" s="77" t="s">
        <v>0</v>
      </c>
      <c r="E99" s="162"/>
      <c r="F99" s="195">
        <v>100</v>
      </c>
      <c r="G99" s="243" t="s">
        <v>0</v>
      </c>
      <c r="H99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9" s="195" t="str">
        <f>IF(Sklop9[[#This Row],[ZAHTEVANA SHEMA KAKOVOSTI]]&lt;&gt;"",Sklop9[[#This Row],[Preračunana masa/volumen/kos na enoto kg]],"")</f>
        <v/>
      </c>
      <c r="J99" s="196"/>
      <c r="K99" s="197"/>
      <c r="L99" s="130" t="s">
        <v>113</v>
      </c>
      <c r="M99" s="130" t="s">
        <v>113</v>
      </c>
      <c r="N99" s="250"/>
      <c r="O99" s="130" t="s">
        <v>113</v>
      </c>
      <c r="P99" s="249"/>
      <c r="Q99" s="250">
        <f>+Sklop9[[#This Row],[cena/enota brez DDV v EUR]]*Sklop9[[#This Row],[Stopnja DDV (%)]]</f>
        <v>0</v>
      </c>
      <c r="R99" s="250">
        <f>+Sklop9[[#This Row],[cena/enota brez DDV v EUR]]+Sklop9[[#This Row],[Davek (EUR)]]</f>
        <v>0</v>
      </c>
      <c r="S99" s="250">
        <f>+Sklop9[[#This Row],[cena/enota brez DDV v EUR]]*Sklop9[[#This Row],[Okvirna količina]]</f>
        <v>0</v>
      </c>
      <c r="T99" s="250">
        <f>+Sklop9[[#This Row],[Končna cena/enoto mere (EUR) z DDV]]*Sklop9[[#This Row],[Okvirna količina]]</f>
        <v>0</v>
      </c>
      <c r="U99" s="130" t="s">
        <v>113</v>
      </c>
    </row>
    <row r="100" spans="1:22">
      <c r="A100" s="209" t="s">
        <v>136</v>
      </c>
      <c r="B100" s="210"/>
      <c r="C100" s="211"/>
      <c r="D100" s="211"/>
      <c r="E100" s="212"/>
      <c r="F100" s="213"/>
      <c r="G100" s="214"/>
      <c r="H100" s="215">
        <f>SUBTOTAL(109,Sklop9[Preračunana masa/volumen/kos na enoto kg])</f>
        <v>33614</v>
      </c>
      <c r="I100" s="215">
        <f>SUBTOTAL(109,Sklop9[Živila iz shem kakovosti (kg)])</f>
        <v>0</v>
      </c>
      <c r="J100" s="213"/>
      <c r="K100" s="216"/>
      <c r="L100" s="216"/>
      <c r="M100" s="217"/>
      <c r="N100" s="218"/>
      <c r="O100" s="218"/>
      <c r="P100" s="218"/>
      <c r="Q100" s="219"/>
      <c r="R100" s="213"/>
      <c r="S100" s="219">
        <f>SUBTOTAL(109,Sklop9[Vrednost za okvirno količino (EUR) brez DDV])</f>
        <v>0</v>
      </c>
      <c r="T100" s="219">
        <f>SUBTOTAL(109,Sklop9[Vrednost za okvirno količino (EUR) z DDV])</f>
        <v>0</v>
      </c>
      <c r="U100" s="220" t="s">
        <v>200</v>
      </c>
    </row>
    <row r="101" spans="1:22" s="354" customFormat="1">
      <c r="A101" s="341"/>
      <c r="B101" s="342"/>
      <c r="C101" s="343"/>
      <c r="D101" s="343"/>
      <c r="E101" s="344"/>
      <c r="F101" s="345"/>
      <c r="G101" s="346"/>
      <c r="H101" s="347"/>
      <c r="I101" s="347"/>
      <c r="J101" s="345"/>
      <c r="K101" s="349"/>
      <c r="L101" s="349"/>
      <c r="M101" s="350"/>
      <c r="N101" s="351"/>
      <c r="O101" s="351"/>
      <c r="P101" s="351"/>
      <c r="Q101" s="352"/>
      <c r="R101" s="345"/>
      <c r="S101" s="352"/>
      <c r="T101" s="352"/>
      <c r="U101" s="353"/>
    </row>
    <row r="102" spans="1:22">
      <c r="A102" s="48" t="s">
        <v>131</v>
      </c>
      <c r="B102" s="16"/>
      <c r="C102" s="28"/>
      <c r="D102" s="28"/>
      <c r="E102" s="102"/>
      <c r="Q102" s="48"/>
      <c r="R102" s="48"/>
      <c r="S102" s="48"/>
      <c r="T102" s="48"/>
    </row>
    <row r="103" spans="1:22">
      <c r="A103" s="11" t="s">
        <v>133</v>
      </c>
      <c r="B103" s="16"/>
      <c r="C103" s="28"/>
      <c r="D103" s="28"/>
      <c r="E103" s="102"/>
    </row>
    <row r="104" spans="1:22">
      <c r="A104" s="97" t="s">
        <v>183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  <c r="V104" s="109"/>
    </row>
    <row r="105" spans="1:22" ht="12.75" customHeight="1">
      <c r="A105" s="463" t="s">
        <v>737</v>
      </c>
      <c r="B105" s="463"/>
      <c r="C105" s="463"/>
      <c r="D105" s="463"/>
      <c r="E105" s="463"/>
      <c r="F105" s="463"/>
      <c r="G105" s="463"/>
      <c r="H105" s="463"/>
      <c r="I105" s="463"/>
      <c r="J105" s="463"/>
      <c r="K105" s="463"/>
      <c r="L105" s="463"/>
      <c r="N105" s="29"/>
      <c r="O105" s="29"/>
      <c r="P105" s="29"/>
      <c r="Q105" s="29"/>
      <c r="R105" s="29"/>
    </row>
    <row r="106" spans="1:22" ht="12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N106" s="29"/>
      <c r="O106" s="29"/>
      <c r="P106" s="29"/>
      <c r="Q106" s="29"/>
      <c r="R106" s="29"/>
    </row>
    <row r="107" spans="1:22">
      <c r="A107" s="97" t="s">
        <v>65</v>
      </c>
      <c r="F107" s="68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102"/>
    </row>
    <row r="110" spans="1:22">
      <c r="B110" s="16"/>
      <c r="C110" s="28"/>
      <c r="D110" s="28"/>
      <c r="E110" s="102"/>
    </row>
    <row r="111" spans="1:22">
      <c r="B111" s="16"/>
      <c r="C111" s="28"/>
      <c r="D111" s="28"/>
      <c r="E111" s="102"/>
    </row>
    <row r="112" spans="1:22">
      <c r="B112" s="16"/>
      <c r="C112" s="28"/>
      <c r="D112" s="28"/>
      <c r="E112" s="102"/>
    </row>
    <row r="113" spans="1:22">
      <c r="B113" s="16"/>
      <c r="C113" s="28"/>
      <c r="D113" s="28"/>
      <c r="E113" s="102"/>
    </row>
    <row r="114" spans="1:22">
      <c r="B114" s="16"/>
      <c r="C114" s="28"/>
      <c r="D114" s="28"/>
      <c r="E114" s="102"/>
    </row>
    <row r="115" spans="1:22">
      <c r="B115" s="16"/>
      <c r="C115" s="28"/>
      <c r="D115" s="28"/>
      <c r="E115" s="102"/>
    </row>
    <row r="116" spans="1:22">
      <c r="B116" s="16"/>
      <c r="C116" s="28"/>
      <c r="D116" s="28"/>
      <c r="E116" s="102"/>
    </row>
    <row r="117" spans="1:22">
      <c r="B117" s="16"/>
      <c r="C117" s="28"/>
      <c r="D117" s="28"/>
      <c r="E117" s="102"/>
    </row>
    <row r="118" spans="1:22">
      <c r="B118" s="16"/>
      <c r="C118" s="28"/>
      <c r="D118" s="28"/>
      <c r="E118" s="102"/>
    </row>
    <row r="119" spans="1:22">
      <c r="B119" s="16"/>
      <c r="C119" s="28"/>
      <c r="D119" s="28"/>
      <c r="E119" s="102"/>
    </row>
    <row r="120" spans="1:22">
      <c r="B120" s="16"/>
      <c r="C120" s="28"/>
      <c r="D120" s="28"/>
      <c r="E120" s="102"/>
    </row>
    <row r="121" spans="1:22">
      <c r="B121" s="16"/>
      <c r="C121" s="28"/>
      <c r="D121" s="28"/>
      <c r="E121" s="102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>
      <c r="B331" s="16"/>
      <c r="C331" s="28"/>
      <c r="D331" s="28"/>
      <c r="E331" s="102"/>
    </row>
  </sheetData>
  <sheetProtection insertRows="0" deleteRows="0"/>
  <protectedRanges>
    <protectedRange sqref="J107:P1048576 M105:P106 J1:P99 U1:U1048576 J100:P104" name="Obseg1"/>
    <protectedRange sqref="J105:L106" name="Obseg1_2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6"/>
  <sheetViews>
    <sheetView topLeftCell="A22" zoomScale="90" zoomScaleNormal="90" zoomScaleSheetLayoutView="100" workbookViewId="0">
      <selection activeCell="E52" sqref="E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pred_rekapitulacija'!B23</f>
        <v>ZAMRZNJENO SADJE IN ZELENJAVA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3" t="s">
        <v>924</v>
      </c>
      <c r="C16" s="77">
        <v>2.5</v>
      </c>
      <c r="D16" s="145" t="s">
        <v>0</v>
      </c>
      <c r="E16" s="101"/>
      <c r="F16" s="155">
        <v>8</v>
      </c>
      <c r="G16" s="105" t="s">
        <v>198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80" t="str">
        <f>IF(Sklop10[[#This Row],[ZAHTEVANA SHEMA KAKOVOSTI]]&lt;&gt;"",Sklop10[[#This Row],[Preračunana masa/volumen/kos na enoto kg]],"")</f>
        <v/>
      </c>
      <c r="J16" s="88"/>
      <c r="K16" s="137"/>
      <c r="L16" s="137"/>
      <c r="M16" s="137"/>
      <c r="N16" s="138"/>
      <c r="O16" s="138"/>
      <c r="P16" s="90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8"/>
    </row>
    <row r="17" spans="1:21" s="55" customFormat="1" ht="12">
      <c r="A17" s="79" t="s">
        <v>3</v>
      </c>
      <c r="B17" s="193" t="s">
        <v>474</v>
      </c>
      <c r="C17" s="77">
        <v>2.5</v>
      </c>
      <c r="D17" s="145" t="s">
        <v>0</v>
      </c>
      <c r="E17" s="101"/>
      <c r="F17" s="155">
        <v>5</v>
      </c>
      <c r="G17" s="105" t="s">
        <v>198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17" s="80" t="str">
        <f>IF(Sklop10[[#This Row],[ZAHTEVANA SHEMA KAKOVOSTI]]&lt;&gt;"",Sklop10[[#This Row],[Preračunana masa/volumen/kos na enoto kg]],"")</f>
        <v/>
      </c>
      <c r="J17" s="89"/>
      <c r="K17" s="137"/>
      <c r="L17" s="137"/>
      <c r="M17" s="137"/>
      <c r="N17" s="140"/>
      <c r="O17" s="138"/>
      <c r="P17" s="92"/>
      <c r="Q17" s="87">
        <f>+Sklop10[[#This Row],[cena/enota brez DDV v EUR]]*Sklop10[[#This Row],[Stopnja DDV (%)]]</f>
        <v>0</v>
      </c>
      <c r="R17" s="87">
        <f>+Sklop10[[#This Row],[cena/enota brez DDV v EUR]]+Sklop10[[#This Row],[Davek (EUR)]]</f>
        <v>0</v>
      </c>
      <c r="S17" s="87">
        <f>+Sklop10[[#This Row],[cena/enota brez DDV v EUR]]*Sklop10[[#This Row],[Okvirna količina]]</f>
        <v>0</v>
      </c>
      <c r="T17" s="87">
        <f>+Sklop10[[#This Row],[Končna cena/enoto mere (EUR) z DDV]]*Sklop10[[#This Row],[Okvirna količina]]</f>
        <v>0</v>
      </c>
      <c r="U17" s="138"/>
    </row>
    <row r="18" spans="1:21" s="55" customFormat="1" ht="12">
      <c r="A18" s="79" t="s">
        <v>4</v>
      </c>
      <c r="B18" s="193" t="s">
        <v>925</v>
      </c>
      <c r="C18" s="77">
        <v>2.5</v>
      </c>
      <c r="D18" s="145" t="s">
        <v>0</v>
      </c>
      <c r="E18" s="101"/>
      <c r="F18" s="155">
        <v>5</v>
      </c>
      <c r="G18" s="105" t="s">
        <v>198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18" s="80" t="str">
        <f>IF(Sklop10[[#This Row],[ZAHTEVANA SHEMA KAKOVOSTI]]&lt;&gt;"",Sklop10[[#This Row],[Preračunana masa/volumen/kos na enoto kg]],"")</f>
        <v/>
      </c>
      <c r="J18" s="89"/>
      <c r="K18" s="137"/>
      <c r="L18" s="137"/>
      <c r="M18" s="137"/>
      <c r="N18" s="140"/>
      <c r="O18" s="138"/>
      <c r="P18" s="92"/>
      <c r="Q18" s="87">
        <f>+Sklop10[[#This Row],[cena/enota brez DDV v EUR]]*Sklop10[[#This Row],[Stopnja DDV (%)]]</f>
        <v>0</v>
      </c>
      <c r="R18" s="87">
        <f>+Sklop10[[#This Row],[cena/enota brez DDV v EUR]]+Sklop10[[#This Row],[Davek (EUR)]]</f>
        <v>0</v>
      </c>
      <c r="S18" s="87">
        <f>+Sklop10[[#This Row],[cena/enota brez DDV v EUR]]*Sklop10[[#This Row],[Okvirna količina]]</f>
        <v>0</v>
      </c>
      <c r="T18" s="87">
        <f>+Sklop10[[#This Row],[Končna cena/enoto mere (EUR) z DDV]]*Sklop10[[#This Row],[Okvirna količina]]</f>
        <v>0</v>
      </c>
      <c r="U18" s="138"/>
    </row>
    <row r="19" spans="1:21" s="55" customFormat="1" ht="12">
      <c r="A19" s="79" t="s">
        <v>5</v>
      </c>
      <c r="B19" s="363" t="s">
        <v>926</v>
      </c>
      <c r="C19" s="314">
        <v>2.5</v>
      </c>
      <c r="D19" s="364" t="s">
        <v>0</v>
      </c>
      <c r="E19" s="162"/>
      <c r="F19" s="365">
        <v>4</v>
      </c>
      <c r="G19" s="366" t="s">
        <v>198</v>
      </c>
      <c r="H19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317" t="str">
        <f>IF(Sklop10[[#This Row],[ZAHTEVANA SHEMA KAKOVOSTI]]&lt;&gt;"",Sklop10[[#This Row],[Preračunana masa/volumen/kos na enoto kg]],"")</f>
        <v/>
      </c>
      <c r="J19" s="318"/>
      <c r="K19" s="358"/>
      <c r="L19" s="358"/>
      <c r="M19" s="320"/>
      <c r="N19" s="340"/>
      <c r="O19" s="340"/>
      <c r="P19" s="322"/>
      <c r="Q19" s="321">
        <f>+Sklop10[[#This Row],[cena/enota brez DDV v EUR]]*Sklop10[[#This Row],[Stopnja DDV (%)]]</f>
        <v>0</v>
      </c>
      <c r="R19" s="321">
        <f>+Sklop10[[#This Row],[cena/enota brez DDV v EUR]]+Sklop10[[#This Row],[Davek (EUR)]]</f>
        <v>0</v>
      </c>
      <c r="S19" s="321">
        <f>+Sklop10[[#This Row],[cena/enota brez DDV v EUR]]*Sklop10[[#This Row],[Okvirna količina]]</f>
        <v>0</v>
      </c>
      <c r="T19" s="321">
        <f>+Sklop10[[#This Row],[Končna cena/enoto mere (EUR) z DDV]]*Sklop10[[#This Row],[Okvirna količina]]</f>
        <v>0</v>
      </c>
      <c r="U19" s="367"/>
    </row>
    <row r="20" spans="1:21" s="55" customFormat="1" ht="12">
      <c r="A20" s="79" t="s">
        <v>6</v>
      </c>
      <c r="B20" s="363" t="s">
        <v>927</v>
      </c>
      <c r="C20" s="314">
        <v>0.7</v>
      </c>
      <c r="D20" s="364" t="s">
        <v>0</v>
      </c>
      <c r="E20" s="162"/>
      <c r="F20" s="365">
        <v>50</v>
      </c>
      <c r="G20" s="366" t="s">
        <v>198</v>
      </c>
      <c r="H20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20" s="317" t="str">
        <f>IF(Sklop10[[#This Row],[ZAHTEVANA SHEMA KAKOVOSTI]]&lt;&gt;"",Sklop10[[#This Row],[Preračunana masa/volumen/kos na enoto kg]],"")</f>
        <v/>
      </c>
      <c r="J20" s="318"/>
      <c r="K20" s="358"/>
      <c r="L20" s="358"/>
      <c r="M20" s="320"/>
      <c r="N20" s="340"/>
      <c r="O20" s="340"/>
      <c r="P20" s="322"/>
      <c r="Q20" s="321">
        <f>+Sklop10[[#This Row],[cena/enota brez DDV v EUR]]*Sklop10[[#This Row],[Stopnja DDV (%)]]</f>
        <v>0</v>
      </c>
      <c r="R20" s="321">
        <f>+Sklop10[[#This Row],[cena/enota brez DDV v EUR]]+Sklop10[[#This Row],[Davek (EUR)]]</f>
        <v>0</v>
      </c>
      <c r="S20" s="321">
        <f>+Sklop10[[#This Row],[cena/enota brez DDV v EUR]]*Sklop10[[#This Row],[Okvirna količina]]</f>
        <v>0</v>
      </c>
      <c r="T20" s="321">
        <f>+Sklop10[[#This Row],[Končna cena/enoto mere (EUR) z DDV]]*Sklop10[[#This Row],[Okvirna količina]]</f>
        <v>0</v>
      </c>
      <c r="U20" s="367"/>
    </row>
    <row r="21" spans="1:21" s="55" customFormat="1" ht="12">
      <c r="A21" s="79" t="s">
        <v>7</v>
      </c>
      <c r="B21" s="363" t="s">
        <v>928</v>
      </c>
      <c r="C21" s="314">
        <v>2.5</v>
      </c>
      <c r="D21" s="364" t="s">
        <v>0</v>
      </c>
      <c r="E21" s="162"/>
      <c r="F21" s="365">
        <v>10</v>
      </c>
      <c r="G21" s="366" t="s">
        <v>198</v>
      </c>
      <c r="H21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1" s="317" t="str">
        <f>IF(Sklop10[[#This Row],[ZAHTEVANA SHEMA KAKOVOSTI]]&lt;&gt;"",Sklop10[[#This Row],[Preračunana masa/volumen/kos na enoto kg]],"")</f>
        <v/>
      </c>
      <c r="J21" s="318"/>
      <c r="K21" s="358"/>
      <c r="L21" s="358"/>
      <c r="M21" s="320"/>
      <c r="N21" s="340"/>
      <c r="O21" s="340"/>
      <c r="P21" s="322"/>
      <c r="Q21" s="321">
        <f>+Sklop10[[#This Row],[cena/enota brez DDV v EUR]]*Sklop10[[#This Row],[Stopnja DDV (%)]]</f>
        <v>0</v>
      </c>
      <c r="R21" s="321">
        <f>+Sklop10[[#This Row],[cena/enota brez DDV v EUR]]+Sklop10[[#This Row],[Davek (EUR)]]</f>
        <v>0</v>
      </c>
      <c r="S21" s="321">
        <f>+Sklop10[[#This Row],[cena/enota brez DDV v EUR]]*Sklop10[[#This Row],[Okvirna količina]]</f>
        <v>0</v>
      </c>
      <c r="T21" s="321">
        <f>+Sklop10[[#This Row],[Končna cena/enoto mere (EUR) z DDV]]*Sklop10[[#This Row],[Okvirna količina]]</f>
        <v>0</v>
      </c>
      <c r="U21" s="367"/>
    </row>
    <row r="22" spans="1:21" s="55" customFormat="1" ht="12">
      <c r="A22" s="79" t="s">
        <v>8</v>
      </c>
      <c r="B22" s="363" t="s">
        <v>929</v>
      </c>
      <c r="C22" s="314">
        <v>1</v>
      </c>
      <c r="D22" s="364" t="s">
        <v>0</v>
      </c>
      <c r="E22" s="162"/>
      <c r="F22" s="365">
        <v>20</v>
      </c>
      <c r="G22" s="366" t="s">
        <v>0</v>
      </c>
      <c r="H22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2" s="317" t="str">
        <f>IF(Sklop10[[#This Row],[ZAHTEVANA SHEMA KAKOVOSTI]]&lt;&gt;"",Sklop10[[#This Row],[Preračunana masa/volumen/kos na enoto kg]],"")</f>
        <v/>
      </c>
      <c r="J22" s="318"/>
      <c r="K22" s="358"/>
      <c r="L22" s="358"/>
      <c r="M22" s="320"/>
      <c r="N22" s="340"/>
      <c r="O22" s="340"/>
      <c r="P22" s="322"/>
      <c r="Q22" s="321">
        <f>+Sklop10[[#This Row],[cena/enota brez DDV v EUR]]*Sklop10[[#This Row],[Stopnja DDV (%)]]</f>
        <v>0</v>
      </c>
      <c r="R22" s="321">
        <f>+Sklop10[[#This Row],[cena/enota brez DDV v EUR]]+Sklop10[[#This Row],[Davek (EUR)]]</f>
        <v>0</v>
      </c>
      <c r="S22" s="321">
        <f>+Sklop10[[#This Row],[cena/enota brez DDV v EUR]]*Sklop10[[#This Row],[Okvirna količina]]</f>
        <v>0</v>
      </c>
      <c r="T22" s="321">
        <f>+Sklop10[[#This Row],[Končna cena/enoto mere (EUR) z DDV]]*Sklop10[[#This Row],[Okvirna količina]]</f>
        <v>0</v>
      </c>
      <c r="U22" s="367"/>
    </row>
    <row r="23" spans="1:21" s="55" customFormat="1" ht="24">
      <c r="A23" s="79" t="s">
        <v>9</v>
      </c>
      <c r="B23" s="363" t="s">
        <v>930</v>
      </c>
      <c r="C23" s="314">
        <v>2.5</v>
      </c>
      <c r="D23" s="364" t="s">
        <v>0</v>
      </c>
      <c r="E23" s="162"/>
      <c r="F23" s="365">
        <v>80</v>
      </c>
      <c r="G23" s="366" t="s">
        <v>198</v>
      </c>
      <c r="H23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317" t="str">
        <f>IF(Sklop10[[#This Row],[ZAHTEVANA SHEMA KAKOVOSTI]]&lt;&gt;"",Sklop10[[#This Row],[Preračunana masa/volumen/kos na enoto kg]],"")</f>
        <v/>
      </c>
      <c r="J23" s="318"/>
      <c r="K23" s="358"/>
      <c r="L23" s="358"/>
      <c r="M23" s="320"/>
      <c r="N23" s="340"/>
      <c r="O23" s="340"/>
      <c r="P23" s="322"/>
      <c r="Q23" s="321">
        <f>+Sklop10[[#This Row],[cena/enota brez DDV v EUR]]*Sklop10[[#This Row],[Stopnja DDV (%)]]</f>
        <v>0</v>
      </c>
      <c r="R23" s="321">
        <f>+Sklop10[[#This Row],[cena/enota brez DDV v EUR]]+Sklop10[[#This Row],[Davek (EUR)]]</f>
        <v>0</v>
      </c>
      <c r="S23" s="321">
        <f>+Sklop10[[#This Row],[cena/enota brez DDV v EUR]]*Sklop10[[#This Row],[Okvirna količina]]</f>
        <v>0</v>
      </c>
      <c r="T23" s="321">
        <f>+Sklop10[[#This Row],[Končna cena/enoto mere (EUR) z DDV]]*Sklop10[[#This Row],[Okvirna količina]]</f>
        <v>0</v>
      </c>
      <c r="U23" s="367"/>
    </row>
    <row r="24" spans="1:21" s="55" customFormat="1" ht="12">
      <c r="A24" s="79" t="s">
        <v>10</v>
      </c>
      <c r="B24" s="363" t="s">
        <v>931</v>
      </c>
      <c r="C24" s="314">
        <v>2.5</v>
      </c>
      <c r="D24" s="364" t="s">
        <v>0</v>
      </c>
      <c r="E24" s="162"/>
      <c r="F24" s="365">
        <v>15</v>
      </c>
      <c r="G24" s="366" t="s">
        <v>198</v>
      </c>
      <c r="H24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24" s="317" t="str">
        <f>IF(Sklop10[[#This Row],[ZAHTEVANA SHEMA KAKOVOSTI]]&lt;&gt;"",Sklop10[[#This Row],[Preračunana masa/volumen/kos na enoto kg]],"")</f>
        <v/>
      </c>
      <c r="J24" s="318"/>
      <c r="K24" s="358"/>
      <c r="L24" s="358"/>
      <c r="M24" s="320"/>
      <c r="N24" s="340"/>
      <c r="O24" s="340"/>
      <c r="P24" s="322"/>
      <c r="Q24" s="321">
        <f>+Sklop10[[#This Row],[cena/enota brez DDV v EUR]]*Sklop10[[#This Row],[Stopnja DDV (%)]]</f>
        <v>0</v>
      </c>
      <c r="R24" s="321">
        <f>+Sklop10[[#This Row],[cena/enota brez DDV v EUR]]+Sklop10[[#This Row],[Davek (EUR)]]</f>
        <v>0</v>
      </c>
      <c r="S24" s="321">
        <f>+Sklop10[[#This Row],[cena/enota brez DDV v EUR]]*Sklop10[[#This Row],[Okvirna količina]]</f>
        <v>0</v>
      </c>
      <c r="T24" s="321">
        <f>+Sklop10[[#This Row],[Končna cena/enoto mere (EUR) z DDV]]*Sklop10[[#This Row],[Okvirna količina]]</f>
        <v>0</v>
      </c>
      <c r="U24" s="367"/>
    </row>
    <row r="25" spans="1:21" s="55" customFormat="1" ht="12">
      <c r="A25" s="79" t="s">
        <v>11</v>
      </c>
      <c r="B25" s="363" t="s">
        <v>475</v>
      </c>
      <c r="C25" s="314">
        <v>2.5</v>
      </c>
      <c r="D25" s="364" t="s">
        <v>0</v>
      </c>
      <c r="E25" s="162"/>
      <c r="F25" s="365">
        <v>80</v>
      </c>
      <c r="G25" s="366" t="s">
        <v>198</v>
      </c>
      <c r="H25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317" t="str">
        <f>IF(Sklop10[[#This Row],[ZAHTEVANA SHEMA KAKOVOSTI]]&lt;&gt;"",Sklop10[[#This Row],[Preračunana masa/volumen/kos na enoto kg]],"")</f>
        <v/>
      </c>
      <c r="J25" s="318"/>
      <c r="K25" s="358"/>
      <c r="L25" s="358"/>
      <c r="M25" s="320"/>
      <c r="N25" s="340"/>
      <c r="O25" s="340"/>
      <c r="P25" s="322"/>
      <c r="Q25" s="321">
        <f>+Sklop10[[#This Row],[cena/enota brez DDV v EUR]]*Sklop10[[#This Row],[Stopnja DDV (%)]]</f>
        <v>0</v>
      </c>
      <c r="R25" s="321">
        <f>+Sklop10[[#This Row],[cena/enota brez DDV v EUR]]+Sklop10[[#This Row],[Davek (EUR)]]</f>
        <v>0</v>
      </c>
      <c r="S25" s="321">
        <f>+Sklop10[[#This Row],[cena/enota brez DDV v EUR]]*Sklop10[[#This Row],[Okvirna količina]]</f>
        <v>0</v>
      </c>
      <c r="T25" s="321">
        <f>+Sklop10[[#This Row],[Končna cena/enoto mere (EUR) z DDV]]*Sklop10[[#This Row],[Okvirna količina]]</f>
        <v>0</v>
      </c>
      <c r="U25" s="367"/>
    </row>
    <row r="26" spans="1:21" s="55" customFormat="1" ht="12">
      <c r="A26" s="79" t="s">
        <v>12</v>
      </c>
      <c r="B26" s="363" t="s">
        <v>932</v>
      </c>
      <c r="C26" s="314">
        <v>2</v>
      </c>
      <c r="D26" s="364" t="s">
        <v>0</v>
      </c>
      <c r="E26" s="162"/>
      <c r="F26" s="365">
        <v>20</v>
      </c>
      <c r="G26" s="366" t="s">
        <v>198</v>
      </c>
      <c r="H26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6" s="317" t="str">
        <f>IF(Sklop10[[#This Row],[ZAHTEVANA SHEMA KAKOVOSTI]]&lt;&gt;"",Sklop10[[#This Row],[Preračunana masa/volumen/kos na enoto kg]],"")</f>
        <v/>
      </c>
      <c r="J26" s="318"/>
      <c r="K26" s="358"/>
      <c r="L26" s="358"/>
      <c r="M26" s="320"/>
      <c r="N26" s="340"/>
      <c r="O26" s="340"/>
      <c r="P26" s="322"/>
      <c r="Q26" s="321">
        <f>+Sklop10[[#This Row],[cena/enota brez DDV v EUR]]*Sklop10[[#This Row],[Stopnja DDV (%)]]</f>
        <v>0</v>
      </c>
      <c r="R26" s="321">
        <f>+Sklop10[[#This Row],[cena/enota brez DDV v EUR]]+Sklop10[[#This Row],[Davek (EUR)]]</f>
        <v>0</v>
      </c>
      <c r="S26" s="321">
        <f>+Sklop10[[#This Row],[cena/enota brez DDV v EUR]]*Sklop10[[#This Row],[Okvirna količina]]</f>
        <v>0</v>
      </c>
      <c r="T26" s="321">
        <f>+Sklop10[[#This Row],[Končna cena/enoto mere (EUR) z DDV]]*Sklop10[[#This Row],[Okvirna količina]]</f>
        <v>0</v>
      </c>
      <c r="U26" s="367"/>
    </row>
    <row r="27" spans="1:21" s="55" customFormat="1" ht="12">
      <c r="A27" s="79" t="s">
        <v>13</v>
      </c>
      <c r="B27" s="363" t="s">
        <v>476</v>
      </c>
      <c r="C27" s="314">
        <v>2.5</v>
      </c>
      <c r="D27" s="364" t="s">
        <v>0</v>
      </c>
      <c r="E27" s="162"/>
      <c r="F27" s="365">
        <v>60</v>
      </c>
      <c r="G27" s="366" t="s">
        <v>198</v>
      </c>
      <c r="H27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7" s="317" t="str">
        <f>IF(Sklop10[[#This Row],[ZAHTEVANA SHEMA KAKOVOSTI]]&lt;&gt;"",Sklop10[[#This Row],[Preračunana masa/volumen/kos na enoto kg]],"")</f>
        <v/>
      </c>
      <c r="J27" s="318"/>
      <c r="K27" s="358"/>
      <c r="L27" s="358"/>
      <c r="M27" s="320"/>
      <c r="N27" s="340"/>
      <c r="O27" s="340"/>
      <c r="P27" s="322"/>
      <c r="Q27" s="321">
        <f>+Sklop10[[#This Row],[cena/enota brez DDV v EUR]]*Sklop10[[#This Row],[Stopnja DDV (%)]]</f>
        <v>0</v>
      </c>
      <c r="R27" s="321">
        <f>+Sklop10[[#This Row],[cena/enota brez DDV v EUR]]+Sklop10[[#This Row],[Davek (EUR)]]</f>
        <v>0</v>
      </c>
      <c r="S27" s="321">
        <f>+Sklop10[[#This Row],[cena/enota brez DDV v EUR]]*Sklop10[[#This Row],[Okvirna količina]]</f>
        <v>0</v>
      </c>
      <c r="T27" s="321">
        <f>+Sklop10[[#This Row],[Končna cena/enoto mere (EUR) z DDV]]*Sklop10[[#This Row],[Okvirna količina]]</f>
        <v>0</v>
      </c>
      <c r="U27" s="367"/>
    </row>
    <row r="28" spans="1:21" s="55" customFormat="1" ht="12">
      <c r="A28" s="79" t="s">
        <v>14</v>
      </c>
      <c r="B28" s="363" t="s">
        <v>477</v>
      </c>
      <c r="C28" s="314">
        <v>2.5</v>
      </c>
      <c r="D28" s="364" t="s">
        <v>0</v>
      </c>
      <c r="E28" s="162"/>
      <c r="F28" s="365">
        <v>7</v>
      </c>
      <c r="G28" s="366" t="s">
        <v>198</v>
      </c>
      <c r="H28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28" s="317" t="str">
        <f>IF(Sklop10[[#This Row],[ZAHTEVANA SHEMA KAKOVOSTI]]&lt;&gt;"",Sklop10[[#This Row],[Preračunana masa/volumen/kos na enoto kg]],"")</f>
        <v/>
      </c>
      <c r="J28" s="318"/>
      <c r="K28" s="358"/>
      <c r="L28" s="358"/>
      <c r="M28" s="320"/>
      <c r="N28" s="340"/>
      <c r="O28" s="340"/>
      <c r="P28" s="322"/>
      <c r="Q28" s="321">
        <f>+Sklop10[[#This Row],[cena/enota brez DDV v EUR]]*Sklop10[[#This Row],[Stopnja DDV (%)]]</f>
        <v>0</v>
      </c>
      <c r="R28" s="321">
        <f>+Sklop10[[#This Row],[cena/enota brez DDV v EUR]]+Sklop10[[#This Row],[Davek (EUR)]]</f>
        <v>0</v>
      </c>
      <c r="S28" s="321">
        <f>+Sklop10[[#This Row],[cena/enota brez DDV v EUR]]*Sklop10[[#This Row],[Okvirna količina]]</f>
        <v>0</v>
      </c>
      <c r="T28" s="321">
        <f>+Sklop10[[#This Row],[Končna cena/enoto mere (EUR) z DDV]]*Sklop10[[#This Row],[Okvirna količina]]</f>
        <v>0</v>
      </c>
      <c r="U28" s="367"/>
    </row>
    <row r="29" spans="1:21" s="55" customFormat="1" ht="12">
      <c r="A29" s="79" t="s">
        <v>15</v>
      </c>
      <c r="B29" s="363" t="s">
        <v>478</v>
      </c>
      <c r="C29" s="314">
        <v>2.5</v>
      </c>
      <c r="D29" s="364" t="s">
        <v>0</v>
      </c>
      <c r="E29" s="162"/>
      <c r="F29" s="365">
        <v>10</v>
      </c>
      <c r="G29" s="366" t="s">
        <v>198</v>
      </c>
      <c r="H29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9" s="317" t="str">
        <f>IF(Sklop10[[#This Row],[ZAHTEVANA SHEMA KAKOVOSTI]]&lt;&gt;"",Sklop10[[#This Row],[Preračunana masa/volumen/kos na enoto kg]],"")</f>
        <v/>
      </c>
      <c r="J29" s="318"/>
      <c r="K29" s="358"/>
      <c r="L29" s="358"/>
      <c r="M29" s="320"/>
      <c r="N29" s="340"/>
      <c r="O29" s="340"/>
      <c r="P29" s="322"/>
      <c r="Q29" s="321">
        <f>+Sklop10[[#This Row],[cena/enota brez DDV v EUR]]*Sklop10[[#This Row],[Stopnja DDV (%)]]</f>
        <v>0</v>
      </c>
      <c r="R29" s="321">
        <f>+Sklop10[[#This Row],[cena/enota brez DDV v EUR]]+Sklop10[[#This Row],[Davek (EUR)]]</f>
        <v>0</v>
      </c>
      <c r="S29" s="321">
        <f>+Sklop10[[#This Row],[cena/enota brez DDV v EUR]]*Sklop10[[#This Row],[Okvirna količina]]</f>
        <v>0</v>
      </c>
      <c r="T29" s="321">
        <f>+Sklop10[[#This Row],[Končna cena/enoto mere (EUR) z DDV]]*Sklop10[[#This Row],[Okvirna količina]]</f>
        <v>0</v>
      </c>
      <c r="U29" s="367"/>
    </row>
    <row r="30" spans="1:21" s="55" customFormat="1" ht="12">
      <c r="A30" s="79" t="s">
        <v>16</v>
      </c>
      <c r="B30" s="363" t="s">
        <v>933</v>
      </c>
      <c r="C30" s="314">
        <v>2.5</v>
      </c>
      <c r="D30" s="364" t="s">
        <v>0</v>
      </c>
      <c r="E30" s="162"/>
      <c r="F30" s="365">
        <v>50</v>
      </c>
      <c r="G30" s="366" t="s">
        <v>198</v>
      </c>
      <c r="H30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0" s="317" t="str">
        <f>IF(Sklop10[[#This Row],[ZAHTEVANA SHEMA KAKOVOSTI]]&lt;&gt;"",Sklop10[[#This Row],[Preračunana masa/volumen/kos na enoto kg]],"")</f>
        <v/>
      </c>
      <c r="J30" s="318"/>
      <c r="K30" s="358"/>
      <c r="L30" s="358"/>
      <c r="M30" s="320"/>
      <c r="N30" s="340"/>
      <c r="O30" s="340"/>
      <c r="P30" s="322"/>
      <c r="Q30" s="321">
        <f>+Sklop10[[#This Row],[cena/enota brez DDV v EUR]]*Sklop10[[#This Row],[Stopnja DDV (%)]]</f>
        <v>0</v>
      </c>
      <c r="R30" s="321">
        <f>+Sklop10[[#This Row],[cena/enota brez DDV v EUR]]+Sklop10[[#This Row],[Davek (EUR)]]</f>
        <v>0</v>
      </c>
      <c r="S30" s="321">
        <f>+Sklop10[[#This Row],[cena/enota brez DDV v EUR]]*Sklop10[[#This Row],[Okvirna količina]]</f>
        <v>0</v>
      </c>
      <c r="T30" s="321">
        <f>+Sklop10[[#This Row],[Končna cena/enoto mere (EUR) z DDV]]*Sklop10[[#This Row],[Okvirna količina]]</f>
        <v>0</v>
      </c>
      <c r="U30" s="367"/>
    </row>
    <row r="31" spans="1:21" s="55" customFormat="1" ht="12">
      <c r="A31" s="79" t="s">
        <v>17</v>
      </c>
      <c r="B31" s="363" t="s">
        <v>934</v>
      </c>
      <c r="C31" s="314">
        <v>2.5</v>
      </c>
      <c r="D31" s="364" t="s">
        <v>0</v>
      </c>
      <c r="E31" s="162"/>
      <c r="F31" s="365">
        <v>5</v>
      </c>
      <c r="G31" s="366" t="s">
        <v>198</v>
      </c>
      <c r="H31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1" s="317" t="str">
        <f>IF(Sklop10[[#This Row],[ZAHTEVANA SHEMA KAKOVOSTI]]&lt;&gt;"",Sklop10[[#This Row],[Preračunana masa/volumen/kos na enoto kg]],"")</f>
        <v/>
      </c>
      <c r="J31" s="318"/>
      <c r="K31" s="358"/>
      <c r="L31" s="358"/>
      <c r="M31" s="320"/>
      <c r="N31" s="340"/>
      <c r="O31" s="340"/>
      <c r="P31" s="322"/>
      <c r="Q31" s="321">
        <f>+Sklop10[[#This Row],[cena/enota brez DDV v EUR]]*Sklop10[[#This Row],[Stopnja DDV (%)]]</f>
        <v>0</v>
      </c>
      <c r="R31" s="321">
        <f>+Sklop10[[#This Row],[cena/enota brez DDV v EUR]]+Sklop10[[#This Row],[Davek (EUR)]]</f>
        <v>0</v>
      </c>
      <c r="S31" s="321">
        <f>+Sklop10[[#This Row],[cena/enota brez DDV v EUR]]*Sklop10[[#This Row],[Okvirna količina]]</f>
        <v>0</v>
      </c>
      <c r="T31" s="321">
        <f>+Sklop10[[#This Row],[Končna cena/enoto mere (EUR) z DDV]]*Sklop10[[#This Row],[Okvirna količina]]</f>
        <v>0</v>
      </c>
      <c r="U31" s="367"/>
    </row>
    <row r="32" spans="1:21" s="55" customFormat="1" ht="12">
      <c r="A32" s="79" t="s">
        <v>18</v>
      </c>
      <c r="B32" s="363" t="s">
        <v>935</v>
      </c>
      <c r="C32" s="314">
        <v>2.5</v>
      </c>
      <c r="D32" s="364" t="s">
        <v>0</v>
      </c>
      <c r="E32" s="162"/>
      <c r="F32" s="365">
        <v>5</v>
      </c>
      <c r="G32" s="366" t="s">
        <v>198</v>
      </c>
      <c r="H32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2" s="317" t="str">
        <f>IF(Sklop10[[#This Row],[ZAHTEVANA SHEMA KAKOVOSTI]]&lt;&gt;"",Sklop10[[#This Row],[Preračunana masa/volumen/kos na enoto kg]],"")</f>
        <v/>
      </c>
      <c r="J32" s="318"/>
      <c r="K32" s="358"/>
      <c r="L32" s="358"/>
      <c r="M32" s="320"/>
      <c r="N32" s="340"/>
      <c r="O32" s="340"/>
      <c r="P32" s="322"/>
      <c r="Q32" s="321">
        <f>+Sklop10[[#This Row],[cena/enota brez DDV v EUR]]*Sklop10[[#This Row],[Stopnja DDV (%)]]</f>
        <v>0</v>
      </c>
      <c r="R32" s="321">
        <f>+Sklop10[[#This Row],[cena/enota brez DDV v EUR]]+Sklop10[[#This Row],[Davek (EUR)]]</f>
        <v>0</v>
      </c>
      <c r="S32" s="321">
        <f>+Sklop10[[#This Row],[cena/enota brez DDV v EUR]]*Sklop10[[#This Row],[Okvirna količina]]</f>
        <v>0</v>
      </c>
      <c r="T32" s="321">
        <f>+Sklop10[[#This Row],[Končna cena/enoto mere (EUR) z DDV]]*Sklop10[[#This Row],[Okvirna količina]]</f>
        <v>0</v>
      </c>
      <c r="U32" s="367"/>
    </row>
    <row r="33" spans="1:22" s="55" customFormat="1" ht="12">
      <c r="A33" s="79" t="s">
        <v>19</v>
      </c>
      <c r="B33" s="193" t="s">
        <v>936</v>
      </c>
      <c r="C33" s="77">
        <v>2.5</v>
      </c>
      <c r="D33" s="145" t="s">
        <v>0</v>
      </c>
      <c r="E33" s="101"/>
      <c r="F33" s="155">
        <v>5</v>
      </c>
      <c r="G33" s="105" t="s">
        <v>198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3" s="80" t="str">
        <f>IF(Sklop10[[#This Row],[ZAHTEVANA SHEMA KAKOVOSTI]]&lt;&gt;"",Sklop10[[#This Row],[Preračunana masa/volumen/kos na enoto kg]],"")</f>
        <v/>
      </c>
      <c r="J33" s="89"/>
      <c r="K33" s="137"/>
      <c r="L33" s="137"/>
      <c r="M33" s="137"/>
      <c r="N33" s="140"/>
      <c r="O33" s="138"/>
      <c r="P33" s="92"/>
      <c r="Q33" s="87">
        <f>+Sklop10[[#This Row],[cena/enota brez DDV v EUR]]*Sklop10[[#This Row],[Stopnja DDV (%)]]</f>
        <v>0</v>
      </c>
      <c r="R33" s="87">
        <f>+Sklop10[[#This Row],[cena/enota brez DDV v EUR]]+Sklop10[[#This Row],[Davek (EUR)]]</f>
        <v>0</v>
      </c>
      <c r="S33" s="87">
        <f>+Sklop10[[#This Row],[cena/enota brez DDV v EUR]]*Sklop10[[#This Row],[Okvirna količina]]</f>
        <v>0</v>
      </c>
      <c r="T33" s="87">
        <f>+Sklop10[[#This Row],[Končna cena/enoto mere (EUR) z DDV]]*Sklop10[[#This Row],[Okvirna količina]]</f>
        <v>0</v>
      </c>
      <c r="U33" s="138"/>
    </row>
    <row r="34" spans="1:22" s="55" customFormat="1" ht="12">
      <c r="A34" s="79" t="s">
        <v>20</v>
      </c>
      <c r="B34" s="193" t="s">
        <v>937</v>
      </c>
      <c r="C34" s="77">
        <v>2.5</v>
      </c>
      <c r="D34" s="145" t="s">
        <v>0</v>
      </c>
      <c r="E34" s="101"/>
      <c r="F34" s="155">
        <v>60</v>
      </c>
      <c r="G34" s="105" t="s">
        <v>198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4" s="80" t="str">
        <f>IF(Sklop10[[#This Row],[ZAHTEVANA SHEMA KAKOVOSTI]]&lt;&gt;"",Sklop10[[#This Row],[Preračunana masa/volumen/kos na enoto kg]],"")</f>
        <v/>
      </c>
      <c r="J34" s="89"/>
      <c r="K34" s="137"/>
      <c r="L34" s="137"/>
      <c r="M34" s="137"/>
      <c r="N34" s="140"/>
      <c r="O34" s="138"/>
      <c r="P34" s="92"/>
      <c r="Q34" s="87">
        <f>+Sklop10[[#This Row],[cena/enota brez DDV v EUR]]*Sklop10[[#This Row],[Stopnja DDV (%)]]</f>
        <v>0</v>
      </c>
      <c r="R34" s="87">
        <f>+Sklop10[[#This Row],[cena/enota brez DDV v EUR]]+Sklop10[[#This Row],[Davek (EUR)]]</f>
        <v>0</v>
      </c>
      <c r="S34" s="87">
        <f>+Sklop10[[#This Row],[cena/enota brez DDV v EUR]]*Sklop10[[#This Row],[Okvirna količina]]</f>
        <v>0</v>
      </c>
      <c r="T34" s="87">
        <f>+Sklop10[[#This Row],[Končna cena/enoto mere (EUR) z DDV]]*Sklop10[[#This Row],[Okvirna količina]]</f>
        <v>0</v>
      </c>
      <c r="U34" s="138"/>
    </row>
    <row r="35" spans="1:22" s="55" customFormat="1" ht="36">
      <c r="A35" s="79" t="s">
        <v>21</v>
      </c>
      <c r="B35" s="193" t="s">
        <v>938</v>
      </c>
      <c r="C35" s="77">
        <v>1</v>
      </c>
      <c r="D35" s="145" t="s">
        <v>0</v>
      </c>
      <c r="E35" s="101"/>
      <c r="F35" s="155">
        <v>40</v>
      </c>
      <c r="G35" s="105" t="s">
        <v>0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80" t="str">
        <f>IF(Sklop10[[#This Row],[ZAHTEVANA SHEMA KAKOVOSTI]]&lt;&gt;"",Sklop10[[#This Row],[Preračunana masa/volumen/kos na enoto kg]],"")</f>
        <v/>
      </c>
      <c r="J35" s="89"/>
      <c r="K35" s="137"/>
      <c r="L35" s="137"/>
      <c r="M35" s="137"/>
      <c r="N35" s="140"/>
      <c r="O35" s="138"/>
      <c r="P35" s="92"/>
      <c r="Q35" s="87">
        <f>+Sklop10[[#This Row],[cena/enota brez DDV v EUR]]*Sklop10[[#This Row],[Stopnja DDV (%)]]</f>
        <v>0</v>
      </c>
      <c r="R35" s="87">
        <f>+Sklop10[[#This Row],[cena/enota brez DDV v EUR]]+Sklop10[[#This Row],[Davek (EUR)]]</f>
        <v>0</v>
      </c>
      <c r="S35" s="87">
        <f>+Sklop10[[#This Row],[cena/enota brez DDV v EUR]]*Sklop10[[#This Row],[Okvirna količina]]</f>
        <v>0</v>
      </c>
      <c r="T35" s="87">
        <f>+Sklop10[[#This Row],[Končna cena/enoto mere (EUR) z DDV]]*Sklop10[[#This Row],[Okvirna količina]]</f>
        <v>0</v>
      </c>
      <c r="U35" s="138"/>
    </row>
    <row r="36" spans="1:22" s="55" customFormat="1" ht="36">
      <c r="A36" s="79" t="s">
        <v>22</v>
      </c>
      <c r="B36" s="193" t="s">
        <v>939</v>
      </c>
      <c r="C36" s="77">
        <v>2.5</v>
      </c>
      <c r="D36" s="145" t="s">
        <v>0</v>
      </c>
      <c r="E36" s="101"/>
      <c r="F36" s="155">
        <v>30</v>
      </c>
      <c r="G36" s="105" t="s">
        <v>198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6" s="80" t="str">
        <f>IF(Sklop10[[#This Row],[ZAHTEVANA SHEMA KAKOVOSTI]]&lt;&gt;"",Sklop10[[#This Row],[Preračunana masa/volumen/kos na enoto kg]],"")</f>
        <v/>
      </c>
      <c r="J36" s="89"/>
      <c r="K36" s="137"/>
      <c r="L36" s="137"/>
      <c r="M36" s="137"/>
      <c r="N36" s="140"/>
      <c r="O36" s="138"/>
      <c r="P36" s="92"/>
      <c r="Q36" s="87">
        <f>+Sklop10[[#This Row],[cena/enota brez DDV v EUR]]*Sklop10[[#This Row],[Stopnja DDV (%)]]</f>
        <v>0</v>
      </c>
      <c r="R36" s="87">
        <f>+Sklop10[[#This Row],[cena/enota brez DDV v EUR]]+Sklop10[[#This Row],[Davek (EUR)]]</f>
        <v>0</v>
      </c>
      <c r="S36" s="87">
        <f>+Sklop10[[#This Row],[cena/enota brez DDV v EUR]]*Sklop10[[#This Row],[Okvirna količina]]</f>
        <v>0</v>
      </c>
      <c r="T36" s="87">
        <f>+Sklop10[[#This Row],[Končna cena/enoto mere (EUR) z DDV]]*Sklop10[[#This Row],[Okvirna količina]]</f>
        <v>0</v>
      </c>
      <c r="U36" s="138"/>
    </row>
    <row r="37" spans="1:22" s="55" customFormat="1" ht="24">
      <c r="A37" s="79" t="s">
        <v>23</v>
      </c>
      <c r="B37" s="193" t="s">
        <v>940</v>
      </c>
      <c r="C37" s="77">
        <v>2.5</v>
      </c>
      <c r="D37" s="145" t="s">
        <v>0</v>
      </c>
      <c r="E37" s="101"/>
      <c r="F37" s="155">
        <v>30</v>
      </c>
      <c r="G37" s="105" t="s">
        <v>198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80" t="str">
        <f>IF(Sklop10[[#This Row],[ZAHTEVANA SHEMA KAKOVOSTI]]&lt;&gt;"",Sklop10[[#This Row],[Preračunana masa/volumen/kos na enoto kg]],"")</f>
        <v/>
      </c>
      <c r="J37" s="89"/>
      <c r="K37" s="137"/>
      <c r="L37" s="137"/>
      <c r="M37" s="137"/>
      <c r="N37" s="140"/>
      <c r="O37" s="138"/>
      <c r="P37" s="92"/>
      <c r="Q37" s="87">
        <f>+Sklop10[[#This Row],[cena/enota brez DDV v EUR]]*Sklop10[[#This Row],[Stopnja DDV (%)]]</f>
        <v>0</v>
      </c>
      <c r="R37" s="87">
        <f>+Sklop10[[#This Row],[cena/enota brez DDV v EUR]]+Sklop10[[#This Row],[Davek (EUR)]]</f>
        <v>0</v>
      </c>
      <c r="S37" s="87">
        <f>+Sklop10[[#This Row],[cena/enota brez DDV v EUR]]*Sklop10[[#This Row],[Okvirna količina]]</f>
        <v>0</v>
      </c>
      <c r="T37" s="87">
        <f>+Sklop10[[#This Row],[Končna cena/enoto mere (EUR) z DDV]]*Sklop10[[#This Row],[Okvirna količina]]</f>
        <v>0</v>
      </c>
      <c r="U37" s="138"/>
    </row>
    <row r="38" spans="1:22" s="55" customFormat="1" ht="36">
      <c r="A38" s="79" t="s">
        <v>24</v>
      </c>
      <c r="B38" s="193" t="s">
        <v>941</v>
      </c>
      <c r="C38" s="77">
        <v>2.5</v>
      </c>
      <c r="D38" s="145" t="s">
        <v>0</v>
      </c>
      <c r="E38" s="101"/>
      <c r="F38" s="155">
        <v>20</v>
      </c>
      <c r="G38" s="105" t="s">
        <v>198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8" s="80" t="str">
        <f>IF(Sklop10[[#This Row],[ZAHTEVANA SHEMA KAKOVOSTI]]&lt;&gt;"",Sklop10[[#This Row],[Preračunana masa/volumen/kos na enoto kg]],"")</f>
        <v/>
      </c>
      <c r="J38" s="89"/>
      <c r="K38" s="137"/>
      <c r="L38" s="137"/>
      <c r="M38" s="137"/>
      <c r="N38" s="140"/>
      <c r="O38" s="138"/>
      <c r="P38" s="92"/>
      <c r="Q38" s="87">
        <f>+Sklop10[[#This Row],[cena/enota brez DDV v EUR]]*Sklop10[[#This Row],[Stopnja DDV (%)]]</f>
        <v>0</v>
      </c>
      <c r="R38" s="87">
        <f>+Sklop10[[#This Row],[cena/enota brez DDV v EUR]]+Sklop10[[#This Row],[Davek (EUR)]]</f>
        <v>0</v>
      </c>
      <c r="S38" s="87">
        <f>+Sklop10[[#This Row],[cena/enota brez DDV v EUR]]*Sklop10[[#This Row],[Okvirna količina]]</f>
        <v>0</v>
      </c>
      <c r="T38" s="87">
        <f>+Sklop10[[#This Row],[Končna cena/enoto mere (EUR) z DDV]]*Sklop10[[#This Row],[Okvirna količina]]</f>
        <v>0</v>
      </c>
      <c r="U38" s="138"/>
    </row>
    <row r="39" spans="1:22" s="55" customFormat="1" ht="24">
      <c r="A39" s="79" t="s">
        <v>25</v>
      </c>
      <c r="B39" s="193" t="s">
        <v>942</v>
      </c>
      <c r="C39" s="77">
        <v>2.5</v>
      </c>
      <c r="D39" s="145" t="s">
        <v>0</v>
      </c>
      <c r="E39" s="101"/>
      <c r="F39" s="155">
        <v>50</v>
      </c>
      <c r="G39" s="105" t="s">
        <v>198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9" s="80" t="str">
        <f>IF(Sklop10[[#This Row],[ZAHTEVANA SHEMA KAKOVOSTI]]&lt;&gt;"",Sklop10[[#This Row],[Preračunana masa/volumen/kos na enoto kg]],"")</f>
        <v/>
      </c>
      <c r="J39" s="89"/>
      <c r="K39" s="137"/>
      <c r="L39" s="137"/>
      <c r="M39" s="137"/>
      <c r="N39" s="140"/>
      <c r="O39" s="138"/>
      <c r="P39" s="92"/>
      <c r="Q39" s="87">
        <f>+Sklop10[[#This Row],[cena/enota brez DDV v EUR]]*Sklop10[[#This Row],[Stopnja DDV (%)]]</f>
        <v>0</v>
      </c>
      <c r="R39" s="87">
        <f>+Sklop10[[#This Row],[cena/enota brez DDV v EUR]]+Sklop10[[#This Row],[Davek (EUR)]]</f>
        <v>0</v>
      </c>
      <c r="S39" s="87">
        <f>+Sklop10[[#This Row],[cena/enota brez DDV v EUR]]*Sklop10[[#This Row],[Okvirna količina]]</f>
        <v>0</v>
      </c>
      <c r="T39" s="87">
        <f>+Sklop10[[#This Row],[Končna cena/enoto mere (EUR) z DDV]]*Sklop10[[#This Row],[Okvirna količina]]</f>
        <v>0</v>
      </c>
      <c r="U39" s="138"/>
    </row>
    <row r="40" spans="1:22" s="55" customFormat="1" ht="36">
      <c r="A40" s="79" t="s">
        <v>26</v>
      </c>
      <c r="B40" s="193" t="s">
        <v>943</v>
      </c>
      <c r="C40" s="77">
        <v>1</v>
      </c>
      <c r="D40" s="145" t="s">
        <v>0</v>
      </c>
      <c r="E40" s="101"/>
      <c r="F40" s="155">
        <v>40</v>
      </c>
      <c r="G40" s="105" t="s">
        <v>0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0" s="116" t="str">
        <f>IF(Sklop10[[#This Row],[ZAHTEVANA SHEMA KAKOVOSTI]]&lt;&gt;"",Sklop10[[#This Row],[Preračunana masa/volumen/kos na enoto kg]],"")</f>
        <v/>
      </c>
      <c r="J40" s="131"/>
      <c r="K40" s="137"/>
      <c r="L40" s="137"/>
      <c r="M40" s="137"/>
      <c r="N40" s="142"/>
      <c r="O40" s="138"/>
      <c r="P40" s="158"/>
      <c r="Q40" s="157">
        <f>+Sklop10[[#This Row],[cena/enota brez DDV v EUR]]*Sklop10[[#This Row],[Stopnja DDV (%)]]</f>
        <v>0</v>
      </c>
      <c r="R40" s="157">
        <f>+Sklop10[[#This Row],[cena/enota brez DDV v EUR]]+Sklop10[[#This Row],[Davek (EUR)]]</f>
        <v>0</v>
      </c>
      <c r="S40" s="157">
        <f>+Sklop10[[#This Row],[cena/enota brez DDV v EUR]]*Sklop10[[#This Row],[Okvirna količina]]</f>
        <v>0</v>
      </c>
      <c r="T40" s="134">
        <f>+Sklop10[[#This Row],[Končna cena/enoto mere (EUR) z DDV]]*Sklop10[[#This Row],[Okvirna količina]]</f>
        <v>0</v>
      </c>
      <c r="U40" s="138"/>
    </row>
    <row r="41" spans="1:22" s="55" customFormat="1" ht="24">
      <c r="A41" s="79" t="s">
        <v>27</v>
      </c>
      <c r="B41" s="193" t="s">
        <v>944</v>
      </c>
      <c r="C41" s="77">
        <v>2.5</v>
      </c>
      <c r="D41" s="145" t="s">
        <v>0</v>
      </c>
      <c r="E41" s="101"/>
      <c r="F41" s="155">
        <v>30</v>
      </c>
      <c r="G41" s="105" t="s">
        <v>198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1" s="80" t="str">
        <f>IF(Sklop10[[#This Row],[ZAHTEVANA SHEMA KAKOVOSTI]]&lt;&gt;"",Sklop10[[#This Row],[Preračunana masa/volumen/kos na enoto kg]],"")</f>
        <v/>
      </c>
      <c r="J41" s="89"/>
      <c r="K41" s="137"/>
      <c r="L41" s="137"/>
      <c r="M41" s="137"/>
      <c r="N41" s="140"/>
      <c r="O41" s="138"/>
      <c r="P41" s="92"/>
      <c r="Q41" s="87">
        <f>+Sklop10[[#This Row],[cena/enota brez DDV v EUR]]*Sklop10[[#This Row],[Stopnja DDV (%)]]</f>
        <v>0</v>
      </c>
      <c r="R41" s="87">
        <f>+Sklop10[[#This Row],[cena/enota brez DDV v EUR]]+Sklop10[[#This Row],[Davek (EUR)]]</f>
        <v>0</v>
      </c>
      <c r="S41" s="87">
        <f>+Sklop10[[#This Row],[cena/enota brez DDV v EUR]]*Sklop10[[#This Row],[Okvirna količina]]</f>
        <v>0</v>
      </c>
      <c r="T41" s="87">
        <f>+Sklop10[[#This Row],[Končna cena/enoto mere (EUR) z DDV]]*Sklop10[[#This Row],[Okvirna količina]]</f>
        <v>0</v>
      </c>
      <c r="U41" s="138"/>
    </row>
    <row r="42" spans="1:22" s="55" customFormat="1" ht="12">
      <c r="A42" s="79" t="s">
        <v>28</v>
      </c>
      <c r="B42" s="193" t="s">
        <v>479</v>
      </c>
      <c r="C42" s="77">
        <v>2.5</v>
      </c>
      <c r="D42" s="145" t="s">
        <v>0</v>
      </c>
      <c r="E42" s="101"/>
      <c r="F42" s="155">
        <v>20</v>
      </c>
      <c r="G42" s="105" t="s">
        <v>198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2" s="116" t="str">
        <f>IF(Sklop10[[#This Row],[ZAHTEVANA SHEMA KAKOVOSTI]]&lt;&gt;"",Sklop10[[#This Row],[Preračunana masa/volumen/kos na enoto kg]],"")</f>
        <v/>
      </c>
      <c r="J42" s="131"/>
      <c r="K42" s="137"/>
      <c r="L42" s="137"/>
      <c r="M42" s="137"/>
      <c r="N42" s="142"/>
      <c r="O42" s="138"/>
      <c r="P42" s="158"/>
      <c r="Q42" s="157">
        <f>+Sklop10[[#This Row],[cena/enota brez DDV v EUR]]*Sklop10[[#This Row],[Stopnja DDV (%)]]</f>
        <v>0</v>
      </c>
      <c r="R42" s="157">
        <f>+Sklop10[[#This Row],[cena/enota brez DDV v EUR]]+Sklop10[[#This Row],[Davek (EUR)]]</f>
        <v>0</v>
      </c>
      <c r="S42" s="157">
        <f>+Sklop10[[#This Row],[cena/enota brez DDV v EUR]]*Sklop10[[#This Row],[Okvirna količina]]</f>
        <v>0</v>
      </c>
      <c r="T42" s="134">
        <f>+Sklop10[[#This Row],[Končna cena/enoto mere (EUR) z DDV]]*Sklop10[[#This Row],[Okvirna količina]]</f>
        <v>0</v>
      </c>
      <c r="U42" s="138"/>
    </row>
    <row r="43" spans="1:22" s="55" customFormat="1" ht="12">
      <c r="A43" s="79" t="s">
        <v>29</v>
      </c>
      <c r="B43" s="193" t="s">
        <v>480</v>
      </c>
      <c r="C43" s="77">
        <v>2.5</v>
      </c>
      <c r="D43" s="145" t="s">
        <v>0</v>
      </c>
      <c r="E43" s="101"/>
      <c r="F43" s="155">
        <v>20</v>
      </c>
      <c r="G43" s="105" t="s">
        <v>198</v>
      </c>
      <c r="H4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116" t="str">
        <f>IF(Sklop10[[#This Row],[ZAHTEVANA SHEMA KAKOVOSTI]]&lt;&gt;"",Sklop10[[#This Row],[Preračunana masa/volumen/kos na enoto kg]],"")</f>
        <v/>
      </c>
      <c r="J43" s="131"/>
      <c r="K43" s="137"/>
      <c r="L43" s="137"/>
      <c r="M43" s="137"/>
      <c r="N43" s="142"/>
      <c r="O43" s="138"/>
      <c r="P43" s="158"/>
      <c r="Q43" s="157">
        <f>+Sklop10[[#This Row],[cena/enota brez DDV v EUR]]*Sklop10[[#This Row],[Stopnja DDV (%)]]</f>
        <v>0</v>
      </c>
      <c r="R43" s="157">
        <f>+Sklop10[[#This Row],[cena/enota brez DDV v EUR]]+Sklop10[[#This Row],[Davek (EUR)]]</f>
        <v>0</v>
      </c>
      <c r="S43" s="157">
        <f>+Sklop10[[#This Row],[cena/enota brez DDV v EUR]]*Sklop10[[#This Row],[Okvirna količina]]</f>
        <v>0</v>
      </c>
      <c r="T43" s="134">
        <f>+Sklop10[[#This Row],[Končna cena/enoto mere (EUR) z DDV]]*Sklop10[[#This Row],[Okvirna količina]]</f>
        <v>0</v>
      </c>
      <c r="U43" s="138"/>
    </row>
    <row r="44" spans="1:22">
      <c r="A44" s="209" t="s">
        <v>136</v>
      </c>
      <c r="B44" s="210"/>
      <c r="C44" s="211"/>
      <c r="D44" s="211"/>
      <c r="E44" s="212"/>
      <c r="F44" s="213"/>
      <c r="G44" s="214"/>
      <c r="H44" s="215">
        <f>SUBTOTAL(109,Sklop10[Preračunana masa/volumen/kos na enoto kg])</f>
        <v>1697.5</v>
      </c>
      <c r="I44" s="215">
        <f>SUBTOTAL(109,Sklop10[Živila iz shem kakovosti (kg)])</f>
        <v>0</v>
      </c>
      <c r="J44" s="213"/>
      <c r="K44" s="216"/>
      <c r="L44" s="216"/>
      <c r="M44" s="217"/>
      <c r="N44" s="218"/>
      <c r="O44" s="218"/>
      <c r="P44" s="218"/>
      <c r="Q44" s="219"/>
      <c r="R44" s="213"/>
      <c r="S44" s="219">
        <f>SUBTOTAL(109,Sklop10[Vrednost za okvirno količino (EUR) brez DDV])</f>
        <v>0</v>
      </c>
      <c r="T44" s="219">
        <f>SUBTOTAL(109,Sklop10[Vrednost za okvirno količino (EUR) z DDV])</f>
        <v>0</v>
      </c>
      <c r="U44" s="220">
        <f>SUBTOTAL(103,Sklop10[Shema kakovosti
(nacionalne, evropske)
])</f>
        <v>0</v>
      </c>
    </row>
    <row r="45" spans="1:22" s="354" customFormat="1">
      <c r="A45" s="341"/>
      <c r="B45" s="342"/>
      <c r="C45" s="343"/>
      <c r="D45" s="343"/>
      <c r="E45" s="344"/>
      <c r="F45" s="345"/>
      <c r="G45" s="346"/>
      <c r="H45" s="347"/>
      <c r="I45" s="347"/>
      <c r="J45" s="345"/>
      <c r="K45" s="349"/>
      <c r="L45" s="349"/>
      <c r="M45" s="350"/>
      <c r="N45" s="351"/>
      <c r="O45" s="351"/>
      <c r="P45" s="351"/>
      <c r="Q45" s="352"/>
      <c r="R45" s="345"/>
      <c r="S45" s="352"/>
      <c r="T45" s="352"/>
      <c r="U45" s="353"/>
    </row>
    <row r="46" spans="1:22">
      <c r="A46" s="48" t="s">
        <v>131</v>
      </c>
      <c r="B46" s="16"/>
      <c r="C46" s="28"/>
      <c r="D46" s="28"/>
      <c r="E46" s="102"/>
      <c r="Q46" s="48"/>
      <c r="R46" s="48"/>
      <c r="S46" s="48"/>
      <c r="T46" s="48"/>
    </row>
    <row r="47" spans="1:22">
      <c r="A47" s="11" t="s">
        <v>133</v>
      </c>
      <c r="B47" s="16"/>
      <c r="C47" s="28"/>
      <c r="D47" s="28"/>
      <c r="E47" s="102"/>
      <c r="V47" s="109"/>
    </row>
    <row r="48" spans="1:22">
      <c r="A48" s="97" t="s">
        <v>183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475" t="s">
        <v>745</v>
      </c>
      <c r="B49" s="475"/>
      <c r="C49" s="475"/>
      <c r="D49" s="475"/>
      <c r="E49" s="475"/>
      <c r="F49" s="475"/>
      <c r="G49" s="475"/>
      <c r="H49" s="475"/>
      <c r="I49" s="475"/>
      <c r="J49" s="475"/>
      <c r="K49" s="475"/>
      <c r="L49" s="475"/>
      <c r="M49" s="54"/>
      <c r="N49" s="29"/>
      <c r="O49" s="29"/>
      <c r="P49" s="29"/>
      <c r="Q49" s="29"/>
      <c r="R49" s="29"/>
    </row>
    <row r="50" spans="1:21" ht="15">
      <c r="A50" s="307" t="s">
        <v>738</v>
      </c>
      <c r="N50" s="29"/>
      <c r="O50" s="29"/>
      <c r="P50" s="29"/>
      <c r="Q50" s="29"/>
      <c r="R50" s="29"/>
    </row>
    <row r="51" spans="1:21">
      <c r="A51" s="111"/>
      <c r="N51" s="29"/>
      <c r="O51" s="29"/>
      <c r="P51" s="29"/>
      <c r="Q51" s="29"/>
      <c r="R51" s="29"/>
    </row>
    <row r="52" spans="1:21">
      <c r="A52" s="97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>
      <c r="B275" s="16"/>
      <c r="C275" s="28"/>
      <c r="D275" s="28"/>
      <c r="E275" s="102"/>
    </row>
    <row r="276" spans="1:22">
      <c r="B276" s="16"/>
      <c r="C276" s="28"/>
      <c r="D276" s="28"/>
      <c r="E276" s="102"/>
    </row>
  </sheetData>
  <sheetProtection insertRows="0" deleteRows="0"/>
  <protectedRanges>
    <protectedRange sqref="J50:P1048576 M49:P49 J1:P43 U1:U1048576 J44:P48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33 B39:B43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3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7"/>
  <sheetViews>
    <sheetView tabSelected="1" topLeftCell="A19" zoomScale="98" zoomScaleNormal="98" zoomScaleSheetLayoutView="100" workbookViewId="0">
      <selection activeCell="Y46" sqref="Y4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96" t="s">
        <v>82</v>
      </c>
    </row>
    <row r="2" spans="1:21" ht="15">
      <c r="B2" s="297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297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298"/>
    </row>
    <row r="5" spans="1:21" ht="15">
      <c r="B5" s="296" t="s">
        <v>86</v>
      </c>
    </row>
    <row r="6" spans="1:21" ht="17.25" customHeight="1">
      <c r="B6" s="299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299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299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300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301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pred_rekapitulacija'!B24</f>
        <v>ZAMRZNJENI IZDELKI IZ TESTA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3" t="s">
        <v>945</v>
      </c>
      <c r="C16" s="77">
        <v>3.2</v>
      </c>
      <c r="D16" s="77" t="s">
        <v>0</v>
      </c>
      <c r="E16" s="101"/>
      <c r="F16" s="155">
        <v>10</v>
      </c>
      <c r="G16" s="105" t="s">
        <v>198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80" t="str">
        <f>IF(Sklop11[[#This Row],[ZAHTEVANA SHEMA KAKOVOSTI]]&lt;&gt;"",Sklop11[[#This Row],[Preračunana masa/volumen/kos na enoto kg]],"")</f>
        <v/>
      </c>
      <c r="J16" s="88"/>
      <c r="K16" s="161"/>
      <c r="L16" s="161"/>
      <c r="M16" s="161"/>
      <c r="N16" s="138"/>
      <c r="O16" s="161"/>
      <c r="P16" s="90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1"/>
    </row>
    <row r="17" spans="1:21" s="55" customFormat="1" ht="24">
      <c r="A17" s="79" t="s">
        <v>3</v>
      </c>
      <c r="B17" s="193" t="s">
        <v>482</v>
      </c>
      <c r="C17" s="77">
        <v>3.6</v>
      </c>
      <c r="D17" s="77" t="s">
        <v>0</v>
      </c>
      <c r="E17" s="101"/>
      <c r="F17" s="155">
        <v>20</v>
      </c>
      <c r="G17" s="105" t="s">
        <v>198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17" s="80" t="str">
        <f>IF(Sklop11[[#This Row],[ZAHTEVANA SHEMA KAKOVOSTI]]&lt;&gt;"",Sklop11[[#This Row],[Preračunana masa/volumen/kos na enoto kg]],"")</f>
        <v/>
      </c>
      <c r="J17" s="89"/>
      <c r="K17" s="161"/>
      <c r="L17" s="161"/>
      <c r="M17" s="161"/>
      <c r="N17" s="140"/>
      <c r="O17" s="161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61"/>
    </row>
    <row r="18" spans="1:21" s="55" customFormat="1" ht="12">
      <c r="A18" s="79" t="s">
        <v>4</v>
      </c>
      <c r="B18" s="193" t="s">
        <v>483</v>
      </c>
      <c r="C18" s="77">
        <v>3.8</v>
      </c>
      <c r="D18" s="77" t="s">
        <v>0</v>
      </c>
      <c r="E18" s="101"/>
      <c r="F18" s="155">
        <v>20</v>
      </c>
      <c r="G18" s="105" t="s">
        <v>198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</v>
      </c>
      <c r="I18" s="80" t="str">
        <f>IF(Sklop11[[#This Row],[ZAHTEVANA SHEMA KAKOVOSTI]]&lt;&gt;"",Sklop11[[#This Row],[Preračunana masa/volumen/kos na enoto kg]],"")</f>
        <v/>
      </c>
      <c r="J18" s="89"/>
      <c r="K18" s="161"/>
      <c r="L18" s="161"/>
      <c r="M18" s="161"/>
      <c r="N18" s="140"/>
      <c r="O18" s="161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161"/>
    </row>
    <row r="19" spans="1:21" s="55" customFormat="1" ht="12">
      <c r="A19" s="79" t="s">
        <v>5</v>
      </c>
      <c r="B19" s="193" t="s">
        <v>484</v>
      </c>
      <c r="C19" s="77">
        <v>2</v>
      </c>
      <c r="D19" s="77" t="s">
        <v>0</v>
      </c>
      <c r="E19" s="101"/>
      <c r="F19" s="155">
        <v>25</v>
      </c>
      <c r="G19" s="105" t="s">
        <v>198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80" t="str">
        <f>IF(Sklop11[[#This Row],[ZAHTEVANA SHEMA KAKOVOSTI]]&lt;&gt;"",Sklop11[[#This Row],[Preračunana masa/volumen/kos na enoto kg]],"")</f>
        <v/>
      </c>
      <c r="J19" s="89"/>
      <c r="K19" s="161"/>
      <c r="L19" s="161"/>
      <c r="M19" s="161"/>
      <c r="N19" s="140"/>
      <c r="O19" s="161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161"/>
    </row>
    <row r="20" spans="1:21" s="55" customFormat="1" ht="12">
      <c r="A20" s="79" t="s">
        <v>6</v>
      </c>
      <c r="B20" s="193" t="s">
        <v>485</v>
      </c>
      <c r="C20" s="77">
        <v>1</v>
      </c>
      <c r="D20" s="77" t="s">
        <v>0</v>
      </c>
      <c r="E20" s="101"/>
      <c r="F20" s="155">
        <v>400</v>
      </c>
      <c r="G20" s="105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80" t="str">
        <f>IF(Sklop11[[#This Row],[ZAHTEVANA SHEMA KAKOVOSTI]]&lt;&gt;"",Sklop11[[#This Row],[Preračunana masa/volumen/kos na enoto kg]],"")</f>
        <v/>
      </c>
      <c r="J20" s="89"/>
      <c r="K20" s="161"/>
      <c r="L20" s="161"/>
      <c r="M20" s="161"/>
      <c r="N20" s="140"/>
      <c r="O20" s="161"/>
      <c r="P20" s="92"/>
      <c r="Q20" s="87">
        <f>+Sklop11[[#This Row],[cena/enota brez DDV v EUR]]*Sklop11[[#This Row],[Stopnja DDV (%)]]</f>
        <v>0</v>
      </c>
      <c r="R20" s="87">
        <f>+Sklop11[[#This Row],[cena/enota brez DDV v EUR]]+Sklop11[[#This Row],[Davek (EUR)]]</f>
        <v>0</v>
      </c>
      <c r="S20" s="87">
        <f>+Sklop11[[#This Row],[cena/enota brez DDV v EUR]]*Sklop11[[#This Row],[Okvirna količina]]</f>
        <v>0</v>
      </c>
      <c r="T20" s="87">
        <f>+Sklop11[[#This Row],[Končna cena/enoto mere (EUR) z DDV]]*Sklop11[[#This Row],[Okvirna količina]]</f>
        <v>0</v>
      </c>
      <c r="U20" s="161"/>
    </row>
    <row r="21" spans="1:21" s="55" customFormat="1" ht="12">
      <c r="A21" s="79" t="s">
        <v>7</v>
      </c>
      <c r="B21" s="193" t="s">
        <v>486</v>
      </c>
      <c r="C21" s="77">
        <v>2</v>
      </c>
      <c r="D21" s="77" t="s">
        <v>0</v>
      </c>
      <c r="E21" s="101"/>
      <c r="F21" s="155">
        <v>75</v>
      </c>
      <c r="G21" s="105" t="s">
        <v>198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1" s="80" t="str">
        <f>IF(Sklop11[[#This Row],[ZAHTEVANA SHEMA KAKOVOSTI]]&lt;&gt;"",Sklop11[[#This Row],[Preračunana masa/volumen/kos na enoto kg]],"")</f>
        <v/>
      </c>
      <c r="J21" s="89"/>
      <c r="K21" s="161"/>
      <c r="L21" s="161"/>
      <c r="M21" s="161"/>
      <c r="N21" s="140"/>
      <c r="O21" s="161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161"/>
    </row>
    <row r="22" spans="1:21" s="55" customFormat="1" ht="12">
      <c r="A22" s="79" t="s">
        <v>8</v>
      </c>
      <c r="B22" s="193" t="s">
        <v>487</v>
      </c>
      <c r="C22" s="77">
        <v>0.8</v>
      </c>
      <c r="D22" s="77" t="s">
        <v>0</v>
      </c>
      <c r="E22" s="101"/>
      <c r="F22" s="155">
        <v>150</v>
      </c>
      <c r="G22" s="105" t="s">
        <v>198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2" s="80" t="str">
        <f>IF(Sklop11[[#This Row],[ZAHTEVANA SHEMA KAKOVOSTI]]&lt;&gt;"",Sklop11[[#This Row],[Preračunana masa/volumen/kos na enoto kg]],"")</f>
        <v/>
      </c>
      <c r="J22" s="89"/>
      <c r="K22" s="161"/>
      <c r="L22" s="161"/>
      <c r="M22" s="161"/>
      <c r="N22" s="140"/>
      <c r="O22" s="161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161"/>
    </row>
    <row r="23" spans="1:21" s="55" customFormat="1" ht="12">
      <c r="A23" s="79" t="s">
        <v>9</v>
      </c>
      <c r="B23" s="193" t="s">
        <v>488</v>
      </c>
      <c r="C23" s="77">
        <v>0.8</v>
      </c>
      <c r="D23" s="77" t="s">
        <v>0</v>
      </c>
      <c r="E23" s="101"/>
      <c r="F23" s="155">
        <v>40</v>
      </c>
      <c r="G23" s="105" t="s">
        <v>198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23" s="80" t="str">
        <f>IF(Sklop11[[#This Row],[ZAHTEVANA SHEMA KAKOVOSTI]]&lt;&gt;"",Sklop11[[#This Row],[Preračunana masa/volumen/kos na enoto kg]],"")</f>
        <v/>
      </c>
      <c r="J23" s="89"/>
      <c r="K23" s="161"/>
      <c r="L23" s="161"/>
      <c r="M23" s="161"/>
      <c r="N23" s="140"/>
      <c r="O23" s="161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161"/>
    </row>
    <row r="24" spans="1:21" s="55" customFormat="1" ht="12">
      <c r="A24" s="79" t="s">
        <v>10</v>
      </c>
      <c r="B24" s="193" t="s">
        <v>489</v>
      </c>
      <c r="C24" s="77">
        <v>0.8</v>
      </c>
      <c r="D24" s="77" t="s">
        <v>0</v>
      </c>
      <c r="E24" s="101"/>
      <c r="F24" s="155">
        <v>400</v>
      </c>
      <c r="G24" s="105" t="s">
        <v>198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24" s="80" t="str">
        <f>IF(Sklop11[[#This Row],[ZAHTEVANA SHEMA KAKOVOSTI]]&lt;&gt;"",Sklop11[[#This Row],[Preračunana masa/volumen/kos na enoto kg]],"")</f>
        <v/>
      </c>
      <c r="J24" s="89"/>
      <c r="K24" s="161"/>
      <c r="L24" s="161"/>
      <c r="M24" s="161"/>
      <c r="N24" s="140"/>
      <c r="O24" s="161"/>
      <c r="P24" s="92"/>
      <c r="Q24" s="87">
        <f>+Sklop11[[#This Row],[cena/enota brez DDV v EUR]]*Sklop11[[#This Row],[Stopnja DDV (%)]]</f>
        <v>0</v>
      </c>
      <c r="R24" s="87">
        <f>+Sklop11[[#This Row],[cena/enota brez DDV v EUR]]+Sklop11[[#This Row],[Davek (EUR)]]</f>
        <v>0</v>
      </c>
      <c r="S24" s="87">
        <f>+Sklop11[[#This Row],[cena/enota brez DDV v EUR]]*Sklop11[[#This Row],[Okvirna količina]]</f>
        <v>0</v>
      </c>
      <c r="T24" s="87">
        <f>+Sklop11[[#This Row],[Končna cena/enoto mere (EUR) z DDV]]*Sklop11[[#This Row],[Okvirna količina]]</f>
        <v>0</v>
      </c>
      <c r="U24" s="161"/>
    </row>
    <row r="25" spans="1:21" s="55" customFormat="1" ht="12">
      <c r="A25" s="79" t="s">
        <v>11</v>
      </c>
      <c r="B25" s="193" t="s">
        <v>490</v>
      </c>
      <c r="C25" s="77">
        <v>0.8</v>
      </c>
      <c r="D25" s="77" t="s">
        <v>0</v>
      </c>
      <c r="E25" s="101"/>
      <c r="F25" s="155">
        <v>100</v>
      </c>
      <c r="G25" s="105" t="s">
        <v>198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5" s="80" t="str">
        <f>IF(Sklop11[[#This Row],[ZAHTEVANA SHEMA KAKOVOSTI]]&lt;&gt;"",Sklop11[[#This Row],[Preračunana masa/volumen/kos na enoto kg]],"")</f>
        <v/>
      </c>
      <c r="J25" s="89"/>
      <c r="K25" s="161"/>
      <c r="L25" s="161"/>
      <c r="M25" s="161"/>
      <c r="N25" s="140"/>
      <c r="O25" s="161"/>
      <c r="P25" s="92"/>
      <c r="Q25" s="87">
        <f>+Sklop11[[#This Row],[cena/enota brez DDV v EUR]]*Sklop11[[#This Row],[Stopnja DDV (%)]]</f>
        <v>0</v>
      </c>
      <c r="R25" s="87">
        <f>+Sklop11[[#This Row],[cena/enota brez DDV v EUR]]+Sklop11[[#This Row],[Davek (EUR)]]</f>
        <v>0</v>
      </c>
      <c r="S25" s="87">
        <f>+Sklop11[[#This Row],[cena/enota brez DDV v EUR]]*Sklop11[[#This Row],[Okvirna količina]]</f>
        <v>0</v>
      </c>
      <c r="T25" s="87">
        <f>+Sklop11[[#This Row],[Končna cena/enoto mere (EUR) z DDV]]*Sklop11[[#This Row],[Okvirna količina]]</f>
        <v>0</v>
      </c>
      <c r="U25" s="161"/>
    </row>
    <row r="26" spans="1:21" s="55" customFormat="1" ht="12">
      <c r="A26" s="79" t="s">
        <v>12</v>
      </c>
      <c r="B26" s="193" t="s">
        <v>491</v>
      </c>
      <c r="C26" s="77">
        <v>0.8</v>
      </c>
      <c r="D26" s="77" t="s">
        <v>0</v>
      </c>
      <c r="E26" s="101"/>
      <c r="F26" s="155">
        <v>30</v>
      </c>
      <c r="G26" s="105" t="s">
        <v>198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6" s="80" t="str">
        <f>IF(Sklop11[[#This Row],[ZAHTEVANA SHEMA KAKOVOSTI]]&lt;&gt;"",Sklop11[[#This Row],[Preračunana masa/volumen/kos na enoto kg]],"")</f>
        <v/>
      </c>
      <c r="J26" s="89"/>
      <c r="K26" s="161"/>
      <c r="L26" s="161"/>
      <c r="M26" s="161"/>
      <c r="N26" s="140"/>
      <c r="O26" s="161"/>
      <c r="P26" s="92"/>
      <c r="Q26" s="87">
        <f>+Sklop11[[#This Row],[cena/enota brez DDV v EUR]]*Sklop11[[#This Row],[Stopnja DDV (%)]]</f>
        <v>0</v>
      </c>
      <c r="R26" s="87">
        <f>+Sklop11[[#This Row],[cena/enota brez DDV v EUR]]+Sklop11[[#This Row],[Davek (EUR)]]</f>
        <v>0</v>
      </c>
      <c r="S26" s="87">
        <f>+Sklop11[[#This Row],[cena/enota brez DDV v EUR]]*Sklop11[[#This Row],[Okvirna količina]]</f>
        <v>0</v>
      </c>
      <c r="T26" s="87">
        <f>+Sklop11[[#This Row],[Končna cena/enoto mere (EUR) z DDV]]*Sklop11[[#This Row],[Okvirna količina]]</f>
        <v>0</v>
      </c>
      <c r="U26" s="161"/>
    </row>
    <row r="27" spans="1:21" s="55" customFormat="1" ht="24">
      <c r="A27" s="79" t="s">
        <v>13</v>
      </c>
      <c r="B27" s="193" t="s">
        <v>730</v>
      </c>
      <c r="C27" s="77">
        <v>1.4</v>
      </c>
      <c r="D27" s="77" t="s">
        <v>0</v>
      </c>
      <c r="E27" s="101"/>
      <c r="F27" s="155">
        <v>100</v>
      </c>
      <c r="G27" s="105" t="s">
        <v>198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27" s="80" t="str">
        <f>IF(Sklop11[[#This Row],[ZAHTEVANA SHEMA KAKOVOSTI]]&lt;&gt;"",Sklop11[[#This Row],[Preračunana masa/volumen/kos na enoto kg]],"")</f>
        <v/>
      </c>
      <c r="J27" s="89"/>
      <c r="K27" s="161"/>
      <c r="L27" s="161"/>
      <c r="M27" s="161"/>
      <c r="N27" s="140"/>
      <c r="O27" s="161"/>
      <c r="P27" s="92"/>
      <c r="Q27" s="87">
        <f>+Sklop11[[#This Row],[cena/enota brez DDV v EUR]]*Sklop11[[#This Row],[Stopnja DDV (%)]]</f>
        <v>0</v>
      </c>
      <c r="R27" s="87">
        <f>+Sklop11[[#This Row],[cena/enota brez DDV v EUR]]+Sklop11[[#This Row],[Davek (EUR)]]</f>
        <v>0</v>
      </c>
      <c r="S27" s="87">
        <f>+Sklop11[[#This Row],[cena/enota brez DDV v EUR]]*Sklop11[[#This Row],[Okvirna količina]]</f>
        <v>0</v>
      </c>
      <c r="T27" s="87">
        <f>+Sklop11[[#This Row],[Končna cena/enoto mere (EUR) z DDV]]*Sklop11[[#This Row],[Okvirna količina]]</f>
        <v>0</v>
      </c>
      <c r="U27" s="161"/>
    </row>
    <row r="28" spans="1:21" s="55" customFormat="1" ht="24">
      <c r="A28" s="79" t="s">
        <v>14</v>
      </c>
      <c r="B28" s="193" t="s">
        <v>946</v>
      </c>
      <c r="C28" s="77">
        <v>1.2</v>
      </c>
      <c r="D28" s="77" t="s">
        <v>0</v>
      </c>
      <c r="E28" s="101"/>
      <c r="F28" s="155">
        <v>100</v>
      </c>
      <c r="G28" s="105" t="s">
        <v>198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8" s="80" t="str">
        <f>IF(Sklop11[[#This Row],[ZAHTEVANA SHEMA KAKOVOSTI]]&lt;&gt;"",Sklop11[[#This Row],[Preračunana masa/volumen/kos na enoto kg]],"")</f>
        <v/>
      </c>
      <c r="J28" s="89"/>
      <c r="K28" s="161"/>
      <c r="L28" s="161"/>
      <c r="M28" s="161"/>
      <c r="N28" s="140"/>
      <c r="O28" s="161"/>
      <c r="P28" s="92"/>
      <c r="Q28" s="87">
        <f>+Sklop11[[#This Row],[cena/enota brez DDV v EUR]]*Sklop11[[#This Row],[Stopnja DDV (%)]]</f>
        <v>0</v>
      </c>
      <c r="R28" s="87">
        <f>+Sklop11[[#This Row],[cena/enota brez DDV v EUR]]+Sklop11[[#This Row],[Davek (EUR)]]</f>
        <v>0</v>
      </c>
      <c r="S28" s="87">
        <f>+Sklop11[[#This Row],[cena/enota brez DDV v EUR]]*Sklop11[[#This Row],[Okvirna količina]]</f>
        <v>0</v>
      </c>
      <c r="T28" s="87">
        <f>+Sklop11[[#This Row],[Končna cena/enoto mere (EUR) z DDV]]*Sklop11[[#This Row],[Okvirna količina]]</f>
        <v>0</v>
      </c>
      <c r="U28" s="161"/>
    </row>
    <row r="29" spans="1:21" s="55" customFormat="1" ht="12">
      <c r="A29" s="79" t="s">
        <v>15</v>
      </c>
      <c r="B29" s="193" t="s">
        <v>492</v>
      </c>
      <c r="C29" s="77">
        <v>4</v>
      </c>
      <c r="D29" s="77" t="s">
        <v>0</v>
      </c>
      <c r="E29" s="101"/>
      <c r="F29" s="155">
        <v>5</v>
      </c>
      <c r="G29" s="105" t="s">
        <v>198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80" t="str">
        <f>IF(Sklop11[[#This Row],[ZAHTEVANA SHEMA KAKOVOSTI]]&lt;&gt;"",Sklop11[[#This Row],[Preračunana masa/volumen/kos na enoto kg]],"")</f>
        <v/>
      </c>
      <c r="J29" s="89"/>
      <c r="K29" s="161"/>
      <c r="L29" s="161"/>
      <c r="M29" s="161"/>
      <c r="N29" s="140"/>
      <c r="O29" s="161"/>
      <c r="P29" s="92"/>
      <c r="Q29" s="87">
        <f>+Sklop11[[#This Row],[cena/enota brez DDV v EUR]]*Sklop11[[#This Row],[Stopnja DDV (%)]]</f>
        <v>0</v>
      </c>
      <c r="R29" s="87">
        <f>+Sklop11[[#This Row],[cena/enota brez DDV v EUR]]+Sklop11[[#This Row],[Davek (EUR)]]</f>
        <v>0</v>
      </c>
      <c r="S29" s="87">
        <f>+Sklop11[[#This Row],[cena/enota brez DDV v EUR]]*Sklop11[[#This Row],[Okvirna količina]]</f>
        <v>0</v>
      </c>
      <c r="T29" s="87">
        <f>+Sklop11[[#This Row],[Končna cena/enoto mere (EUR) z DDV]]*Sklop11[[#This Row],[Okvirna količina]]</f>
        <v>0</v>
      </c>
      <c r="U29" s="161"/>
    </row>
    <row r="30" spans="1:21" s="55" customFormat="1" ht="12">
      <c r="A30" s="79" t="s">
        <v>16</v>
      </c>
      <c r="B30" s="193" t="s">
        <v>493</v>
      </c>
      <c r="C30" s="77">
        <v>3.2</v>
      </c>
      <c r="D30" s="77" t="s">
        <v>0</v>
      </c>
      <c r="E30" s="101"/>
      <c r="F30" s="155">
        <v>8</v>
      </c>
      <c r="G30" s="105" t="s">
        <v>198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25.6</v>
      </c>
      <c r="I30" s="80" t="str">
        <f>IF(Sklop11[[#This Row],[ZAHTEVANA SHEMA KAKOVOSTI]]&lt;&gt;"",Sklop11[[#This Row],[Preračunana masa/volumen/kos na enoto kg]],"")</f>
        <v/>
      </c>
      <c r="J30" s="89"/>
      <c r="K30" s="161"/>
      <c r="L30" s="161"/>
      <c r="M30" s="161"/>
      <c r="N30" s="140"/>
      <c r="O30" s="161"/>
      <c r="P30" s="92"/>
      <c r="Q30" s="87">
        <f>+Sklop11[[#This Row],[cena/enota brez DDV v EUR]]*Sklop11[[#This Row],[Stopnja DDV (%)]]</f>
        <v>0</v>
      </c>
      <c r="R30" s="87">
        <f>+Sklop11[[#This Row],[cena/enota brez DDV v EUR]]+Sklop11[[#This Row],[Davek (EUR)]]</f>
        <v>0</v>
      </c>
      <c r="S30" s="87">
        <f>+Sklop11[[#This Row],[cena/enota brez DDV v EUR]]*Sklop11[[#This Row],[Okvirna količina]]</f>
        <v>0</v>
      </c>
      <c r="T30" s="87">
        <f>+Sklop11[[#This Row],[Končna cena/enoto mere (EUR) z DDV]]*Sklop11[[#This Row],[Okvirna količina]]</f>
        <v>0</v>
      </c>
      <c r="U30" s="161"/>
    </row>
    <row r="31" spans="1:21" s="55" customFormat="1" ht="12">
      <c r="A31" s="79" t="s">
        <v>17</v>
      </c>
      <c r="B31" s="193" t="s">
        <v>494</v>
      </c>
      <c r="C31" s="77">
        <v>0.8</v>
      </c>
      <c r="D31" s="77" t="s">
        <v>0</v>
      </c>
      <c r="E31" s="101"/>
      <c r="F31" s="155">
        <v>60</v>
      </c>
      <c r="G31" s="105" t="s">
        <v>198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1" s="80" t="str">
        <f>IF(Sklop11[[#This Row],[ZAHTEVANA SHEMA KAKOVOSTI]]&lt;&gt;"",Sklop11[[#This Row],[Preračunana masa/volumen/kos na enoto kg]],"")</f>
        <v/>
      </c>
      <c r="J31" s="89"/>
      <c r="K31" s="161"/>
      <c r="L31" s="161"/>
      <c r="M31" s="161"/>
      <c r="N31" s="140"/>
      <c r="O31" s="161"/>
      <c r="P31" s="92"/>
      <c r="Q31" s="87">
        <f>+Sklop11[[#This Row],[cena/enota brez DDV v EUR]]*Sklop11[[#This Row],[Stopnja DDV (%)]]</f>
        <v>0</v>
      </c>
      <c r="R31" s="87">
        <f>+Sklop11[[#This Row],[cena/enota brez DDV v EUR]]+Sklop11[[#This Row],[Davek (EUR)]]</f>
        <v>0</v>
      </c>
      <c r="S31" s="87">
        <f>+Sklop11[[#This Row],[cena/enota brez DDV v EUR]]*Sklop11[[#This Row],[Okvirna količina]]</f>
        <v>0</v>
      </c>
      <c r="T31" s="87">
        <f>+Sklop11[[#This Row],[Končna cena/enoto mere (EUR) z DDV]]*Sklop11[[#This Row],[Okvirna količina]]</f>
        <v>0</v>
      </c>
      <c r="U31" s="161"/>
    </row>
    <row r="32" spans="1:21" s="55" customFormat="1" ht="12">
      <c r="A32" s="79" t="s">
        <v>18</v>
      </c>
      <c r="B32" s="193" t="s">
        <v>495</v>
      </c>
      <c r="C32" s="77">
        <v>2</v>
      </c>
      <c r="D32" s="77" t="s">
        <v>0</v>
      </c>
      <c r="E32" s="101"/>
      <c r="F32" s="155">
        <v>50</v>
      </c>
      <c r="G32" s="105" t="s">
        <v>198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80" t="str">
        <f>IF(Sklop11[[#This Row],[ZAHTEVANA SHEMA KAKOVOSTI]]&lt;&gt;"",Sklop11[[#This Row],[Preračunana masa/volumen/kos na enoto kg]],"")</f>
        <v/>
      </c>
      <c r="J32" s="89"/>
      <c r="K32" s="161"/>
      <c r="L32" s="161"/>
      <c r="M32" s="161"/>
      <c r="N32" s="140"/>
      <c r="O32" s="161"/>
      <c r="P32" s="92"/>
      <c r="Q32" s="87">
        <f>+Sklop11[[#This Row],[cena/enota brez DDV v EUR]]*Sklop11[[#This Row],[Stopnja DDV (%)]]</f>
        <v>0</v>
      </c>
      <c r="R32" s="87">
        <f>+Sklop11[[#This Row],[cena/enota brez DDV v EUR]]+Sklop11[[#This Row],[Davek (EUR)]]</f>
        <v>0</v>
      </c>
      <c r="S32" s="87">
        <f>+Sklop11[[#This Row],[cena/enota brez DDV v EUR]]*Sklop11[[#This Row],[Okvirna količina]]</f>
        <v>0</v>
      </c>
      <c r="T32" s="87">
        <f>+Sklop11[[#This Row],[Končna cena/enoto mere (EUR) z DDV]]*Sklop11[[#This Row],[Okvirna količina]]</f>
        <v>0</v>
      </c>
      <c r="U32" s="161"/>
    </row>
    <row r="33" spans="1:21" s="55" customFormat="1" ht="12">
      <c r="A33" s="79" t="s">
        <v>19</v>
      </c>
      <c r="B33" s="193" t="s">
        <v>947</v>
      </c>
      <c r="C33" s="77">
        <v>0.8</v>
      </c>
      <c r="D33" s="77" t="s">
        <v>0</v>
      </c>
      <c r="E33" s="101"/>
      <c r="F33" s="155">
        <v>50</v>
      </c>
      <c r="G33" s="105" t="s">
        <v>198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80" t="str">
        <f>IF(Sklop11[[#This Row],[ZAHTEVANA SHEMA KAKOVOSTI]]&lt;&gt;"",Sklop11[[#This Row],[Preračunana masa/volumen/kos na enoto kg]],"")</f>
        <v/>
      </c>
      <c r="J33" s="89"/>
      <c r="K33" s="161"/>
      <c r="L33" s="161"/>
      <c r="M33" s="161"/>
      <c r="N33" s="140"/>
      <c r="O33" s="161"/>
      <c r="P33" s="92"/>
      <c r="Q33" s="87">
        <f>+Sklop11[[#This Row],[cena/enota brez DDV v EUR]]*Sklop11[[#This Row],[Stopnja DDV (%)]]</f>
        <v>0</v>
      </c>
      <c r="R33" s="87">
        <f>+Sklop11[[#This Row],[cena/enota brez DDV v EUR]]+Sklop11[[#This Row],[Davek (EUR)]]</f>
        <v>0</v>
      </c>
      <c r="S33" s="87">
        <f>+Sklop11[[#This Row],[cena/enota brez DDV v EUR]]*Sklop11[[#This Row],[Okvirna količina]]</f>
        <v>0</v>
      </c>
      <c r="T33" s="87">
        <f>+Sklop11[[#This Row],[Končna cena/enoto mere (EUR) z DDV]]*Sklop11[[#This Row],[Okvirna količina]]</f>
        <v>0</v>
      </c>
      <c r="U33" s="161"/>
    </row>
    <row r="34" spans="1:21" s="55" customFormat="1" ht="12">
      <c r="A34" s="79" t="s">
        <v>20</v>
      </c>
      <c r="B34" s="193" t="s">
        <v>496</v>
      </c>
      <c r="C34" s="77">
        <v>0.8</v>
      </c>
      <c r="D34" s="77" t="s">
        <v>0</v>
      </c>
      <c r="E34" s="101"/>
      <c r="F34" s="155">
        <v>500</v>
      </c>
      <c r="G34" s="105" t="s">
        <v>198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4" s="80" t="str">
        <f>IF(Sklop11[[#This Row],[ZAHTEVANA SHEMA KAKOVOSTI]]&lt;&gt;"",Sklop11[[#This Row],[Preračunana masa/volumen/kos na enoto kg]],"")</f>
        <v/>
      </c>
      <c r="J34" s="89"/>
      <c r="K34" s="161"/>
      <c r="L34" s="161"/>
      <c r="M34" s="161"/>
      <c r="N34" s="140"/>
      <c r="O34" s="161"/>
      <c r="P34" s="92"/>
      <c r="Q34" s="87">
        <f>+Sklop11[[#This Row],[cena/enota brez DDV v EUR]]*Sklop11[[#This Row],[Stopnja DDV (%)]]</f>
        <v>0</v>
      </c>
      <c r="R34" s="87">
        <f>+Sklop11[[#This Row],[cena/enota brez DDV v EUR]]+Sklop11[[#This Row],[Davek (EUR)]]</f>
        <v>0</v>
      </c>
      <c r="S34" s="87">
        <f>+Sklop11[[#This Row],[cena/enota brez DDV v EUR]]*Sklop11[[#This Row],[Okvirna količina]]</f>
        <v>0</v>
      </c>
      <c r="T34" s="87">
        <f>+Sklop11[[#This Row],[Končna cena/enoto mere (EUR) z DDV]]*Sklop11[[#This Row],[Okvirna količina]]</f>
        <v>0</v>
      </c>
      <c r="U34" s="161"/>
    </row>
    <row r="35" spans="1:21" s="55" customFormat="1" ht="12">
      <c r="A35" s="79" t="s">
        <v>21</v>
      </c>
      <c r="B35" s="193" t="s">
        <v>497</v>
      </c>
      <c r="C35" s="77">
        <v>1</v>
      </c>
      <c r="D35" s="77" t="s">
        <v>0</v>
      </c>
      <c r="E35" s="101"/>
      <c r="F35" s="155">
        <v>50</v>
      </c>
      <c r="G35" s="105" t="s">
        <v>0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80" t="str">
        <f>IF(Sklop11[[#This Row],[ZAHTEVANA SHEMA KAKOVOSTI]]&lt;&gt;"",Sklop11[[#This Row],[Preračunana masa/volumen/kos na enoto kg]],"")</f>
        <v/>
      </c>
      <c r="J35" s="89"/>
      <c r="K35" s="161"/>
      <c r="L35" s="161"/>
      <c r="M35" s="161"/>
      <c r="N35" s="140"/>
      <c r="O35" s="161"/>
      <c r="P35" s="92"/>
      <c r="Q35" s="87">
        <f>+Sklop11[[#This Row],[cena/enota brez DDV v EUR]]*Sklop11[[#This Row],[Stopnja DDV (%)]]</f>
        <v>0</v>
      </c>
      <c r="R35" s="87">
        <f>+Sklop11[[#This Row],[cena/enota brez DDV v EUR]]+Sklop11[[#This Row],[Davek (EUR)]]</f>
        <v>0</v>
      </c>
      <c r="S35" s="87">
        <f>+Sklop11[[#This Row],[cena/enota brez DDV v EUR]]*Sklop11[[#This Row],[Okvirna količina]]</f>
        <v>0</v>
      </c>
      <c r="T35" s="87">
        <f>+Sklop11[[#This Row],[Končna cena/enoto mere (EUR) z DDV]]*Sklop11[[#This Row],[Okvirna količina]]</f>
        <v>0</v>
      </c>
      <c r="U35" s="161"/>
    </row>
    <row r="36" spans="1:21" s="55" customFormat="1" ht="12">
      <c r="A36" s="79" t="s">
        <v>22</v>
      </c>
      <c r="B36" s="193" t="s">
        <v>498</v>
      </c>
      <c r="C36" s="77">
        <v>1</v>
      </c>
      <c r="D36" s="77" t="s">
        <v>0</v>
      </c>
      <c r="E36" s="101"/>
      <c r="F36" s="155">
        <v>100</v>
      </c>
      <c r="G36" s="105" t="s">
        <v>0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80" t="str">
        <f>IF(Sklop11[[#This Row],[ZAHTEVANA SHEMA KAKOVOSTI]]&lt;&gt;"",Sklop11[[#This Row],[Preračunana masa/volumen/kos na enoto kg]],"")</f>
        <v/>
      </c>
      <c r="J36" s="89"/>
      <c r="K36" s="161"/>
      <c r="L36" s="161"/>
      <c r="M36" s="161"/>
      <c r="N36" s="140"/>
      <c r="O36" s="161"/>
      <c r="P36" s="92"/>
      <c r="Q36" s="87">
        <f>+Sklop11[[#This Row],[cena/enota brez DDV v EUR]]*Sklop11[[#This Row],[Stopnja DDV (%)]]</f>
        <v>0</v>
      </c>
      <c r="R36" s="87">
        <f>+Sklop11[[#This Row],[cena/enota brez DDV v EUR]]+Sklop11[[#This Row],[Davek (EUR)]]</f>
        <v>0</v>
      </c>
      <c r="S36" s="87">
        <f>+Sklop11[[#This Row],[cena/enota brez DDV v EUR]]*Sklop11[[#This Row],[Okvirna količina]]</f>
        <v>0</v>
      </c>
      <c r="T36" s="87">
        <f>+Sklop11[[#This Row],[Končna cena/enoto mere (EUR) z DDV]]*Sklop11[[#This Row],[Okvirna količina]]</f>
        <v>0</v>
      </c>
      <c r="U36" s="161"/>
    </row>
    <row r="37" spans="1:21" s="55" customFormat="1" ht="12">
      <c r="A37" s="79" t="s">
        <v>23</v>
      </c>
      <c r="B37" s="193" t="s">
        <v>499</v>
      </c>
      <c r="C37" s="77">
        <v>1</v>
      </c>
      <c r="D37" s="77" t="s">
        <v>0</v>
      </c>
      <c r="E37" s="101"/>
      <c r="F37" s="155">
        <v>200</v>
      </c>
      <c r="G37" s="105" t="s">
        <v>0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7" s="80" t="str">
        <f>IF(Sklop11[[#This Row],[ZAHTEVANA SHEMA KAKOVOSTI]]&lt;&gt;"",Sklop11[[#This Row],[Preračunana masa/volumen/kos na enoto kg]],"")</f>
        <v/>
      </c>
      <c r="J37" s="89"/>
      <c r="K37" s="161"/>
      <c r="L37" s="161"/>
      <c r="M37" s="161"/>
      <c r="N37" s="140"/>
      <c r="O37" s="161"/>
      <c r="P37" s="92"/>
      <c r="Q37" s="87">
        <f>+Sklop11[[#This Row],[cena/enota brez DDV v EUR]]*Sklop11[[#This Row],[Stopnja DDV (%)]]</f>
        <v>0</v>
      </c>
      <c r="R37" s="87">
        <f>+Sklop11[[#This Row],[cena/enota brez DDV v EUR]]+Sklop11[[#This Row],[Davek (EUR)]]</f>
        <v>0</v>
      </c>
      <c r="S37" s="87">
        <f>+Sklop11[[#This Row],[cena/enota brez DDV v EUR]]*Sklop11[[#This Row],[Okvirna količina]]</f>
        <v>0</v>
      </c>
      <c r="T37" s="87">
        <f>+Sklop11[[#This Row],[Končna cena/enoto mere (EUR) z DDV]]*Sklop11[[#This Row],[Okvirna količina]]</f>
        <v>0</v>
      </c>
      <c r="U37" s="161"/>
    </row>
    <row r="38" spans="1:21" s="55" customFormat="1" ht="13.9" customHeight="1">
      <c r="A38" s="79" t="s">
        <v>24</v>
      </c>
      <c r="B38" s="193" t="s">
        <v>500</v>
      </c>
      <c r="C38" s="77">
        <v>2</v>
      </c>
      <c r="D38" s="77" t="s">
        <v>0</v>
      </c>
      <c r="E38" s="101"/>
      <c r="F38" s="155">
        <v>100</v>
      </c>
      <c r="G38" s="105" t="s">
        <v>198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80" t="str">
        <f>IF(Sklop11[[#This Row],[ZAHTEVANA SHEMA KAKOVOSTI]]&lt;&gt;"",Sklop11[[#This Row],[Preračunana masa/volumen/kos na enoto kg]],"")</f>
        <v/>
      </c>
      <c r="J38" s="89"/>
      <c r="K38" s="161"/>
      <c r="L38" s="161"/>
      <c r="M38" s="161"/>
      <c r="N38" s="140"/>
      <c r="O38" s="161"/>
      <c r="P38" s="92"/>
      <c r="Q38" s="87">
        <f>+Sklop11[[#This Row],[cena/enota brez DDV v EUR]]*Sklop11[[#This Row],[Stopnja DDV (%)]]</f>
        <v>0</v>
      </c>
      <c r="R38" s="87">
        <f>+Sklop11[[#This Row],[cena/enota brez DDV v EUR]]+Sklop11[[#This Row],[Davek (EUR)]]</f>
        <v>0</v>
      </c>
      <c r="S38" s="87">
        <f>+Sklop11[[#This Row],[cena/enota brez DDV v EUR]]*Sklop11[[#This Row],[Okvirna količina]]</f>
        <v>0</v>
      </c>
      <c r="T38" s="87">
        <f>+Sklop11[[#This Row],[Končna cena/enoto mere (EUR) z DDV]]*Sklop11[[#This Row],[Okvirna količina]]</f>
        <v>0</v>
      </c>
      <c r="U38" s="161"/>
    </row>
    <row r="39" spans="1:21" s="55" customFormat="1" ht="12">
      <c r="A39" s="79" t="s">
        <v>25</v>
      </c>
      <c r="B39" s="193" t="s">
        <v>501</v>
      </c>
      <c r="C39" s="77">
        <v>2</v>
      </c>
      <c r="D39" s="77" t="s">
        <v>0</v>
      </c>
      <c r="E39" s="101"/>
      <c r="F39" s="155">
        <v>100</v>
      </c>
      <c r="G39" s="105" t="s">
        <v>198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9" s="80" t="str">
        <f>IF(Sklop11[[#This Row],[ZAHTEVANA SHEMA KAKOVOSTI]]&lt;&gt;"",Sklop11[[#This Row],[Preračunana masa/volumen/kos na enoto kg]],"")</f>
        <v/>
      </c>
      <c r="J39" s="89"/>
      <c r="K39" s="161"/>
      <c r="L39" s="161"/>
      <c r="M39" s="161"/>
      <c r="N39" s="140"/>
      <c r="O39" s="161"/>
      <c r="P39" s="92"/>
      <c r="Q39" s="87">
        <f>+Sklop11[[#This Row],[cena/enota brez DDV v EUR]]*Sklop11[[#This Row],[Stopnja DDV (%)]]</f>
        <v>0</v>
      </c>
      <c r="R39" s="87">
        <f>+Sklop11[[#This Row],[cena/enota brez DDV v EUR]]+Sklop11[[#This Row],[Davek (EUR)]]</f>
        <v>0</v>
      </c>
      <c r="S39" s="87">
        <f>+Sklop11[[#This Row],[cena/enota brez DDV v EUR]]*Sklop11[[#This Row],[Okvirna količina]]</f>
        <v>0</v>
      </c>
      <c r="T39" s="87">
        <f>+Sklop11[[#This Row],[Končna cena/enoto mere (EUR) z DDV]]*Sklop11[[#This Row],[Okvirna količina]]</f>
        <v>0</v>
      </c>
      <c r="U39" s="161"/>
    </row>
    <row r="40" spans="1:21" s="55" customFormat="1" ht="12">
      <c r="A40" s="79" t="s">
        <v>26</v>
      </c>
      <c r="B40" s="193" t="s">
        <v>502</v>
      </c>
      <c r="C40" s="77">
        <v>1</v>
      </c>
      <c r="D40" s="77" t="s">
        <v>0</v>
      </c>
      <c r="E40" s="101"/>
      <c r="F40" s="155">
        <v>700</v>
      </c>
      <c r="G40" s="105" t="s">
        <v>198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40" s="80" t="str">
        <f>IF(Sklop11[[#This Row],[ZAHTEVANA SHEMA KAKOVOSTI]]&lt;&gt;"",Sklop11[[#This Row],[Preračunana masa/volumen/kos na enoto kg]],"")</f>
        <v/>
      </c>
      <c r="J40" s="89"/>
      <c r="K40" s="161"/>
      <c r="L40" s="161"/>
      <c r="M40" s="161"/>
      <c r="N40" s="140"/>
      <c r="O40" s="161"/>
      <c r="P40" s="92"/>
      <c r="Q40" s="87">
        <f>+Sklop11[[#This Row],[cena/enota brez DDV v EUR]]*Sklop11[[#This Row],[Stopnja DDV (%)]]</f>
        <v>0</v>
      </c>
      <c r="R40" s="87">
        <f>+Sklop11[[#This Row],[cena/enota brez DDV v EUR]]+Sklop11[[#This Row],[Davek (EUR)]]</f>
        <v>0</v>
      </c>
      <c r="S40" s="87">
        <f>+Sklop11[[#This Row],[cena/enota brez DDV v EUR]]*Sklop11[[#This Row],[Okvirna količina]]</f>
        <v>0</v>
      </c>
      <c r="T40" s="87">
        <f>+Sklop11[[#This Row],[Končna cena/enoto mere (EUR) z DDV]]*Sklop11[[#This Row],[Okvirna količina]]</f>
        <v>0</v>
      </c>
      <c r="U40" s="161"/>
    </row>
    <row r="41" spans="1:21" s="55" customFormat="1" ht="12">
      <c r="A41" s="79" t="s">
        <v>27</v>
      </c>
      <c r="B41" s="193" t="s">
        <v>948</v>
      </c>
      <c r="C41" s="244">
        <v>2</v>
      </c>
      <c r="D41" s="77" t="s">
        <v>0</v>
      </c>
      <c r="E41" s="101"/>
      <c r="F41" s="155">
        <v>10</v>
      </c>
      <c r="G41" s="105" t="s">
        <v>198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80" t="str">
        <f>IF(Sklop11[[#This Row],[ZAHTEVANA SHEMA KAKOVOSTI]]&lt;&gt;"",Sklop11[[#This Row],[Preračunana masa/volumen/kos na enoto kg]],"")</f>
        <v/>
      </c>
      <c r="J41" s="89"/>
      <c r="K41" s="161"/>
      <c r="L41" s="161"/>
      <c r="M41" s="161"/>
      <c r="N41" s="140"/>
      <c r="O41" s="161"/>
      <c r="P41" s="92"/>
      <c r="Q41" s="87">
        <f>+Sklop11[[#This Row],[cena/enota brez DDV v EUR]]*Sklop11[[#This Row],[Stopnja DDV (%)]]</f>
        <v>0</v>
      </c>
      <c r="R41" s="87">
        <f>+Sklop11[[#This Row],[cena/enota brez DDV v EUR]]+Sklop11[[#This Row],[Davek (EUR)]]</f>
        <v>0</v>
      </c>
      <c r="S41" s="87">
        <f>+Sklop11[[#This Row],[cena/enota brez DDV v EUR]]*Sklop11[[#This Row],[Okvirna količina]]</f>
        <v>0</v>
      </c>
      <c r="T41" s="87">
        <f>+Sklop11[[#This Row],[Končna cena/enoto mere (EUR) z DDV]]*Sklop11[[#This Row],[Okvirna količina]]</f>
        <v>0</v>
      </c>
      <c r="U41" s="161"/>
    </row>
    <row r="42" spans="1:21" s="55" customFormat="1" ht="12">
      <c r="A42" s="79" t="s">
        <v>28</v>
      </c>
      <c r="B42" s="193" t="s">
        <v>949</v>
      </c>
      <c r="C42" s="77">
        <v>0.5</v>
      </c>
      <c r="D42" s="77" t="s">
        <v>0</v>
      </c>
      <c r="E42" s="101"/>
      <c r="F42" s="155">
        <v>60</v>
      </c>
      <c r="G42" s="105" t="s">
        <v>198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2" s="80" t="str">
        <f>IF(Sklop11[[#This Row],[ZAHTEVANA SHEMA KAKOVOSTI]]&lt;&gt;"",Sklop11[[#This Row],[Preračunana masa/volumen/kos na enoto kg]],"")</f>
        <v/>
      </c>
      <c r="J42" s="89"/>
      <c r="K42" s="161"/>
      <c r="L42" s="161"/>
      <c r="M42" s="161"/>
      <c r="N42" s="140"/>
      <c r="O42" s="161"/>
      <c r="P42" s="92"/>
      <c r="Q42" s="87">
        <f>+Sklop11[[#This Row],[cena/enota brez DDV v EUR]]*Sklop11[[#This Row],[Stopnja DDV (%)]]</f>
        <v>0</v>
      </c>
      <c r="R42" s="87">
        <f>+Sklop11[[#This Row],[cena/enota brez DDV v EUR]]+Sklop11[[#This Row],[Davek (EUR)]]</f>
        <v>0</v>
      </c>
      <c r="S42" s="87">
        <f>+Sklop11[[#This Row],[cena/enota brez DDV v EUR]]*Sklop11[[#This Row],[Okvirna količina]]</f>
        <v>0</v>
      </c>
      <c r="T42" s="87">
        <f>+Sklop11[[#This Row],[Končna cena/enoto mere (EUR) z DDV]]*Sklop11[[#This Row],[Okvirna količina]]</f>
        <v>0</v>
      </c>
      <c r="U42" s="161"/>
    </row>
    <row r="43" spans="1:21" s="55" customFormat="1" ht="12">
      <c r="A43" s="79" t="s">
        <v>29</v>
      </c>
      <c r="B43" s="193" t="s">
        <v>950</v>
      </c>
      <c r="C43" s="77">
        <v>2</v>
      </c>
      <c r="D43" s="77" t="s">
        <v>0</v>
      </c>
      <c r="E43" s="101"/>
      <c r="F43" s="155">
        <v>75</v>
      </c>
      <c r="G43" s="105" t="s">
        <v>198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3" s="80" t="str">
        <f>IF(Sklop11[[#This Row],[ZAHTEVANA SHEMA KAKOVOSTI]]&lt;&gt;"",Sklop11[[#This Row],[Preračunana masa/volumen/kos na enoto kg]],"")</f>
        <v/>
      </c>
      <c r="J43" s="89"/>
      <c r="K43" s="161"/>
      <c r="L43" s="161"/>
      <c r="M43" s="161"/>
      <c r="N43" s="140"/>
      <c r="O43" s="161"/>
      <c r="P43" s="92"/>
      <c r="Q43" s="87">
        <f>+Sklop11[[#This Row],[cena/enota brez DDV v EUR]]*Sklop11[[#This Row],[Stopnja DDV (%)]]</f>
        <v>0</v>
      </c>
      <c r="R43" s="87">
        <f>+Sklop11[[#This Row],[cena/enota brez DDV v EUR]]+Sklop11[[#This Row],[Davek (EUR)]]</f>
        <v>0</v>
      </c>
      <c r="S43" s="87">
        <f>+Sklop11[[#This Row],[cena/enota brez DDV v EUR]]*Sklop11[[#This Row],[Okvirna količina]]</f>
        <v>0</v>
      </c>
      <c r="T43" s="87">
        <f>+Sklop11[[#This Row],[Končna cena/enoto mere (EUR) z DDV]]*Sklop11[[#This Row],[Okvirna količina]]</f>
        <v>0</v>
      </c>
      <c r="U43" s="161"/>
    </row>
    <row r="44" spans="1:21" s="55" customFormat="1" ht="12">
      <c r="A44" s="79" t="s">
        <v>30</v>
      </c>
      <c r="B44" s="193" t="s">
        <v>951</v>
      </c>
      <c r="C44" s="77">
        <v>2</v>
      </c>
      <c r="D44" s="77" t="s">
        <v>0</v>
      </c>
      <c r="E44" s="101"/>
      <c r="F44" s="155">
        <v>150</v>
      </c>
      <c r="G44" s="105" t="s">
        <v>198</v>
      </c>
      <c r="H4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4" s="80" t="str">
        <f>IF(Sklop11[[#This Row],[ZAHTEVANA SHEMA KAKOVOSTI]]&lt;&gt;"",Sklop11[[#This Row],[Preračunana masa/volumen/kos na enoto kg]],"")</f>
        <v/>
      </c>
      <c r="J44" s="89"/>
      <c r="K44" s="161"/>
      <c r="L44" s="161"/>
      <c r="M44" s="161"/>
      <c r="N44" s="140"/>
      <c r="O44" s="161"/>
      <c r="P44" s="92"/>
      <c r="Q44" s="87">
        <f>+Sklop11[[#This Row],[cena/enota brez DDV v EUR]]*Sklop11[[#This Row],[Stopnja DDV (%)]]</f>
        <v>0</v>
      </c>
      <c r="R44" s="87">
        <f>+Sklop11[[#This Row],[cena/enota brez DDV v EUR]]+Sklop11[[#This Row],[Davek (EUR)]]</f>
        <v>0</v>
      </c>
      <c r="S44" s="87">
        <f>+Sklop11[[#This Row],[cena/enota brez DDV v EUR]]*Sklop11[[#This Row],[Okvirna količina]]</f>
        <v>0</v>
      </c>
      <c r="T44" s="87">
        <f>+Sklop11[[#This Row],[Končna cena/enoto mere (EUR) z DDV]]*Sklop11[[#This Row],[Okvirna količina]]</f>
        <v>0</v>
      </c>
      <c r="U44" s="161"/>
    </row>
    <row r="45" spans="1:21" s="55" customFormat="1" ht="12">
      <c r="A45" s="79" t="s">
        <v>31</v>
      </c>
      <c r="B45" s="193" t="s">
        <v>503</v>
      </c>
      <c r="C45" s="77">
        <v>1</v>
      </c>
      <c r="D45" s="77" t="s">
        <v>0</v>
      </c>
      <c r="E45" s="101"/>
      <c r="F45" s="155">
        <v>400</v>
      </c>
      <c r="G45" s="105" t="s">
        <v>0</v>
      </c>
      <c r="H4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5" s="80" t="str">
        <f>IF(Sklop11[[#This Row],[ZAHTEVANA SHEMA KAKOVOSTI]]&lt;&gt;"",Sklop11[[#This Row],[Preračunana masa/volumen/kos na enoto kg]],"")</f>
        <v/>
      </c>
      <c r="J45" s="89"/>
      <c r="K45" s="161"/>
      <c r="L45" s="161"/>
      <c r="M45" s="161"/>
      <c r="N45" s="140"/>
      <c r="O45" s="161"/>
      <c r="P45" s="92"/>
      <c r="Q45" s="87">
        <f>+Sklop11[[#This Row],[cena/enota brez DDV v EUR]]*Sklop11[[#This Row],[Stopnja DDV (%)]]</f>
        <v>0</v>
      </c>
      <c r="R45" s="87">
        <f>+Sklop11[[#This Row],[cena/enota brez DDV v EUR]]+Sklop11[[#This Row],[Davek (EUR)]]</f>
        <v>0</v>
      </c>
      <c r="S45" s="87">
        <f>+Sklop11[[#This Row],[cena/enota brez DDV v EUR]]*Sklop11[[#This Row],[Okvirna količina]]</f>
        <v>0</v>
      </c>
      <c r="T45" s="87">
        <f>+Sklop11[[#This Row],[Končna cena/enoto mere (EUR) z DDV]]*Sklop11[[#This Row],[Okvirna količina]]</f>
        <v>0</v>
      </c>
      <c r="U45" s="161"/>
    </row>
    <row r="46" spans="1:21" s="55" customFormat="1" ht="12">
      <c r="A46" s="79" t="s">
        <v>32</v>
      </c>
      <c r="B46" s="193" t="s">
        <v>504</v>
      </c>
      <c r="C46" s="77">
        <v>1</v>
      </c>
      <c r="D46" s="77" t="s">
        <v>0</v>
      </c>
      <c r="E46" s="101"/>
      <c r="F46" s="155">
        <v>200</v>
      </c>
      <c r="G46" s="105" t="s">
        <v>0</v>
      </c>
      <c r="H4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80" t="str">
        <f>IF(Sklop11[[#This Row],[ZAHTEVANA SHEMA KAKOVOSTI]]&lt;&gt;"",Sklop11[[#This Row],[Preračunana masa/volumen/kos na enoto kg]],"")</f>
        <v/>
      </c>
      <c r="J46" s="89"/>
      <c r="K46" s="161"/>
      <c r="L46" s="161"/>
      <c r="M46" s="161"/>
      <c r="N46" s="140"/>
      <c r="O46" s="161"/>
      <c r="P46" s="92"/>
      <c r="Q46" s="87">
        <f>+Sklop11[[#This Row],[cena/enota brez DDV v EUR]]*Sklop11[[#This Row],[Stopnja DDV (%)]]</f>
        <v>0</v>
      </c>
      <c r="R46" s="87">
        <f>+Sklop11[[#This Row],[cena/enota brez DDV v EUR]]+Sklop11[[#This Row],[Davek (EUR)]]</f>
        <v>0</v>
      </c>
      <c r="S46" s="87">
        <f>+Sklop11[[#This Row],[cena/enota brez DDV v EUR]]*Sklop11[[#This Row],[Okvirna količina]]</f>
        <v>0</v>
      </c>
      <c r="T46" s="87">
        <f>+Sklop11[[#This Row],[Končna cena/enoto mere (EUR) z DDV]]*Sklop11[[#This Row],[Okvirna količina]]</f>
        <v>0</v>
      </c>
      <c r="U46" s="161"/>
    </row>
    <row r="47" spans="1:21" s="55" customFormat="1" ht="12">
      <c r="A47" s="79" t="s">
        <v>33</v>
      </c>
      <c r="B47" s="193" t="s">
        <v>481</v>
      </c>
      <c r="C47" s="77">
        <v>0.5</v>
      </c>
      <c r="D47" s="77" t="s">
        <v>0</v>
      </c>
      <c r="E47" s="101"/>
      <c r="F47" s="155">
        <v>10</v>
      </c>
      <c r="G47" s="105" t="s">
        <v>198</v>
      </c>
      <c r="H4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7" s="80" t="str">
        <f>IF(Sklop11[[#This Row],[ZAHTEVANA SHEMA KAKOVOSTI]]&lt;&gt;"",Sklop11[[#This Row],[Preračunana masa/volumen/kos na enoto kg]],"")</f>
        <v/>
      </c>
      <c r="J47" s="89"/>
      <c r="K47" s="161"/>
      <c r="L47" s="161"/>
      <c r="M47" s="161"/>
      <c r="N47" s="140"/>
      <c r="O47" s="161"/>
      <c r="P47" s="92"/>
      <c r="Q47" s="87">
        <f>+Sklop11[[#This Row],[cena/enota brez DDV v EUR]]*Sklop11[[#This Row],[Stopnja DDV (%)]]</f>
        <v>0</v>
      </c>
      <c r="R47" s="87">
        <f>+Sklop11[[#This Row],[cena/enota brez DDV v EUR]]+Sklop11[[#This Row],[Davek (EUR)]]</f>
        <v>0</v>
      </c>
      <c r="S47" s="87">
        <f>+Sklop11[[#This Row],[cena/enota brez DDV v EUR]]*Sklop11[[#This Row],[Okvirna količina]]</f>
        <v>0</v>
      </c>
      <c r="T47" s="87">
        <f>+Sklop11[[#This Row],[Končna cena/enoto mere (EUR) z DDV]]*Sklop11[[#This Row],[Okvirna količina]]</f>
        <v>0</v>
      </c>
      <c r="U47" s="161"/>
    </row>
    <row r="48" spans="1:21" s="55" customFormat="1" ht="12">
      <c r="A48" s="79" t="s">
        <v>34</v>
      </c>
      <c r="B48" s="363" t="s">
        <v>952</v>
      </c>
      <c r="C48" s="314">
        <v>3</v>
      </c>
      <c r="D48" s="259" t="s">
        <v>0</v>
      </c>
      <c r="E48" s="162"/>
      <c r="F48" s="365">
        <v>30</v>
      </c>
      <c r="G48" s="366" t="s">
        <v>198</v>
      </c>
      <c r="H48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48" s="317" t="str">
        <f>IF(Sklop11[[#This Row],[ZAHTEVANA SHEMA KAKOVOSTI]]&lt;&gt;"",Sklop11[[#This Row],[Preračunana masa/volumen/kos na enoto kg]],"")</f>
        <v/>
      </c>
      <c r="J48" s="318"/>
      <c r="K48" s="368"/>
      <c r="L48" s="368"/>
      <c r="M48" s="369"/>
      <c r="N48" s="340"/>
      <c r="O48" s="370"/>
      <c r="P48" s="322"/>
      <c r="Q48" s="321">
        <f>+Sklop11[[#This Row],[cena/enota brez DDV v EUR]]*Sklop11[[#This Row],[Stopnja DDV (%)]]</f>
        <v>0</v>
      </c>
      <c r="R48" s="321">
        <f>+Sklop11[[#This Row],[cena/enota brez DDV v EUR]]+Sklop11[[#This Row],[Davek (EUR)]]</f>
        <v>0</v>
      </c>
      <c r="S48" s="321">
        <f>+Sklop11[[#This Row],[cena/enota brez DDV v EUR]]*Sklop11[[#This Row],[Okvirna količina]]</f>
        <v>0</v>
      </c>
      <c r="T48" s="321">
        <f>+Sklop11[[#This Row],[Končna cena/enoto mere (EUR) z DDV]]*Sklop11[[#This Row],[Okvirna količina]]</f>
        <v>0</v>
      </c>
      <c r="U48" s="266"/>
    </row>
    <row r="49" spans="1:22" s="55" customFormat="1" ht="24">
      <c r="A49" s="79" t="s">
        <v>35</v>
      </c>
      <c r="B49" s="363" t="s">
        <v>953</v>
      </c>
      <c r="C49" s="314">
        <v>1</v>
      </c>
      <c r="D49" s="259" t="s">
        <v>0</v>
      </c>
      <c r="E49" s="162"/>
      <c r="F49" s="365">
        <v>200</v>
      </c>
      <c r="G49" s="366" t="s">
        <v>0</v>
      </c>
      <c r="H49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9" s="317" t="str">
        <f>IF(Sklop11[[#This Row],[ZAHTEVANA SHEMA KAKOVOSTI]]&lt;&gt;"",Sklop11[[#This Row],[Preračunana masa/volumen/kos na enoto kg]],"")</f>
        <v/>
      </c>
      <c r="J49" s="318"/>
      <c r="K49" s="368"/>
      <c r="L49" s="368"/>
      <c r="M49" s="369"/>
      <c r="N49" s="340"/>
      <c r="O49" s="370"/>
      <c r="P49" s="322"/>
      <c r="Q49" s="321">
        <f>+Sklop11[[#This Row],[cena/enota brez DDV v EUR]]*Sklop11[[#This Row],[Stopnja DDV (%)]]</f>
        <v>0</v>
      </c>
      <c r="R49" s="321">
        <f>+Sklop11[[#This Row],[cena/enota brez DDV v EUR]]+Sklop11[[#This Row],[Davek (EUR)]]</f>
        <v>0</v>
      </c>
      <c r="S49" s="321">
        <f>+Sklop11[[#This Row],[cena/enota brez DDV v EUR]]*Sklop11[[#This Row],[Okvirna količina]]</f>
        <v>0</v>
      </c>
      <c r="T49" s="321">
        <f>+Sklop11[[#This Row],[Končna cena/enoto mere (EUR) z DDV]]*Sklop11[[#This Row],[Okvirna količina]]</f>
        <v>0</v>
      </c>
      <c r="U49" s="266"/>
    </row>
    <row r="50" spans="1:22" s="55" customFormat="1" ht="12">
      <c r="A50" s="79" t="s">
        <v>36</v>
      </c>
      <c r="B50" s="363" t="s">
        <v>954</v>
      </c>
      <c r="C50" s="314">
        <v>4.8</v>
      </c>
      <c r="D50" s="259" t="s">
        <v>0</v>
      </c>
      <c r="E50" s="162"/>
      <c r="F50" s="365">
        <v>40</v>
      </c>
      <c r="G50" s="366" t="s">
        <v>198</v>
      </c>
      <c r="H50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192</v>
      </c>
      <c r="I50" s="317" t="str">
        <f>IF(Sklop11[[#This Row],[ZAHTEVANA SHEMA KAKOVOSTI]]&lt;&gt;"",Sklop11[[#This Row],[Preračunana masa/volumen/kos na enoto kg]],"")</f>
        <v/>
      </c>
      <c r="J50" s="318"/>
      <c r="K50" s="368"/>
      <c r="L50" s="368"/>
      <c r="M50" s="369"/>
      <c r="N50" s="340"/>
      <c r="O50" s="370"/>
      <c r="P50" s="322"/>
      <c r="Q50" s="321">
        <f>+Sklop11[[#This Row],[cena/enota brez DDV v EUR]]*Sklop11[[#This Row],[Stopnja DDV (%)]]</f>
        <v>0</v>
      </c>
      <c r="R50" s="321">
        <f>+Sklop11[[#This Row],[cena/enota brez DDV v EUR]]+Sklop11[[#This Row],[Davek (EUR)]]</f>
        <v>0</v>
      </c>
      <c r="S50" s="321">
        <f>+Sklop11[[#This Row],[cena/enota brez DDV v EUR]]*Sklop11[[#This Row],[Okvirna količina]]</f>
        <v>0</v>
      </c>
      <c r="T50" s="321">
        <f>+Sklop11[[#This Row],[Končna cena/enoto mere (EUR) z DDV]]*Sklop11[[#This Row],[Okvirna količina]]</f>
        <v>0</v>
      </c>
      <c r="U50" s="266"/>
    </row>
    <row r="51" spans="1:22" s="55" customFormat="1" ht="12">
      <c r="A51" s="426" t="s">
        <v>37</v>
      </c>
      <c r="B51" s="487" t="s">
        <v>1150</v>
      </c>
      <c r="C51" s="432">
        <v>500</v>
      </c>
      <c r="D51" s="488" t="s">
        <v>111</v>
      </c>
      <c r="E51" s="489"/>
      <c r="F51" s="490">
        <v>100</v>
      </c>
      <c r="G51" s="491" t="s">
        <v>198</v>
      </c>
      <c r="H51" s="4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1" s="317" t="str">
        <f>IF(Sklop11[[#This Row],[ZAHTEVANA SHEMA KAKOVOSTI]]&lt;&gt;"",Sklop11[[#This Row],[Preračunana masa/volumen/kos na enoto kg]],"")</f>
        <v/>
      </c>
      <c r="J51" s="318"/>
      <c r="K51" s="368"/>
      <c r="L51" s="368"/>
      <c r="M51" s="369"/>
      <c r="N51" s="340"/>
      <c r="O51" s="370"/>
      <c r="P51" s="322"/>
      <c r="Q51" s="321">
        <f>+Sklop11[[#This Row],[cena/enota brez DDV v EUR]]*Sklop11[[#This Row],[Stopnja DDV (%)]]</f>
        <v>0</v>
      </c>
      <c r="R51" s="321">
        <f>+Sklop11[[#This Row],[cena/enota brez DDV v EUR]]+Sklop11[[#This Row],[Davek (EUR)]]</f>
        <v>0</v>
      </c>
      <c r="S51" s="321">
        <f>+Sklop11[[#This Row],[cena/enota brez DDV v EUR]]*Sklop11[[#This Row],[Okvirna količina]]</f>
        <v>0</v>
      </c>
      <c r="T51" s="321">
        <f>+Sklop11[[#This Row],[Končna cena/enoto mere (EUR) z DDV]]*Sklop11[[#This Row],[Okvirna količina]]</f>
        <v>0</v>
      </c>
      <c r="U51" s="486"/>
    </row>
    <row r="52" spans="1:22" s="55" customFormat="1" ht="12">
      <c r="A52" s="426" t="s">
        <v>38</v>
      </c>
      <c r="B52" s="487" t="s">
        <v>1151</v>
      </c>
      <c r="C52" s="432">
        <v>500</v>
      </c>
      <c r="D52" s="488" t="s">
        <v>111</v>
      </c>
      <c r="E52" s="489"/>
      <c r="F52" s="490">
        <v>30</v>
      </c>
      <c r="G52" s="491" t="s">
        <v>198</v>
      </c>
      <c r="H52" s="4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2" s="317" t="str">
        <f>IF(Sklop11[[#This Row],[ZAHTEVANA SHEMA KAKOVOSTI]]&lt;&gt;"",Sklop11[[#This Row],[Preračunana masa/volumen/kos na enoto kg]],"")</f>
        <v/>
      </c>
      <c r="J52" s="318"/>
      <c r="K52" s="368"/>
      <c r="L52" s="368"/>
      <c r="M52" s="369"/>
      <c r="N52" s="340"/>
      <c r="O52" s="370"/>
      <c r="P52" s="322"/>
      <c r="Q52" s="321">
        <f>+Sklop11[[#This Row],[cena/enota brez DDV v EUR]]*Sklop11[[#This Row],[Stopnja DDV (%)]]</f>
        <v>0</v>
      </c>
      <c r="R52" s="321">
        <f>+Sklop11[[#This Row],[cena/enota brez DDV v EUR]]+Sklop11[[#This Row],[Davek (EUR)]]</f>
        <v>0</v>
      </c>
      <c r="S52" s="321">
        <f>+Sklop11[[#This Row],[cena/enota brez DDV v EUR]]*Sklop11[[#This Row],[Okvirna količina]]</f>
        <v>0</v>
      </c>
      <c r="T52" s="321">
        <f>+Sklop11[[#This Row],[Končna cena/enoto mere (EUR) z DDV]]*Sklop11[[#This Row],[Okvirna količina]]</f>
        <v>0</v>
      </c>
      <c r="U52" s="486"/>
    </row>
    <row r="53" spans="1:22" s="55" customFormat="1" ht="12">
      <c r="A53" s="426" t="s">
        <v>39</v>
      </c>
      <c r="B53" s="487" t="s">
        <v>1152</v>
      </c>
      <c r="C53" s="432">
        <v>500</v>
      </c>
      <c r="D53" s="488" t="s">
        <v>111</v>
      </c>
      <c r="E53" s="489"/>
      <c r="F53" s="490">
        <v>5</v>
      </c>
      <c r="G53" s="491" t="s">
        <v>198</v>
      </c>
      <c r="H53" s="4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53" s="317" t="str">
        <f>IF(Sklop11[[#This Row],[ZAHTEVANA SHEMA KAKOVOSTI]]&lt;&gt;"",Sklop11[[#This Row],[Preračunana masa/volumen/kos na enoto kg]],"")</f>
        <v/>
      </c>
      <c r="J53" s="318"/>
      <c r="K53" s="368"/>
      <c r="L53" s="368"/>
      <c r="M53" s="369"/>
      <c r="N53" s="340"/>
      <c r="O53" s="370"/>
      <c r="P53" s="322"/>
      <c r="Q53" s="321">
        <f>+Sklop11[[#This Row],[cena/enota brez DDV v EUR]]*Sklop11[[#This Row],[Stopnja DDV (%)]]</f>
        <v>0</v>
      </c>
      <c r="R53" s="321">
        <f>+Sklop11[[#This Row],[cena/enota brez DDV v EUR]]+Sklop11[[#This Row],[Davek (EUR)]]</f>
        <v>0</v>
      </c>
      <c r="S53" s="321">
        <f>+Sklop11[[#This Row],[cena/enota brez DDV v EUR]]*Sklop11[[#This Row],[Okvirna količina]]</f>
        <v>0</v>
      </c>
      <c r="T53" s="321">
        <f>+Sklop11[[#This Row],[Končna cena/enoto mere (EUR) z DDV]]*Sklop11[[#This Row],[Okvirna količina]]</f>
        <v>0</v>
      </c>
      <c r="U53" s="486"/>
    </row>
    <row r="54" spans="1:22" s="55" customFormat="1" ht="12">
      <c r="A54" s="426" t="s">
        <v>40</v>
      </c>
      <c r="B54" s="487" t="s">
        <v>1153</v>
      </c>
      <c r="C54" s="432">
        <v>275</v>
      </c>
      <c r="D54" s="488" t="s">
        <v>111</v>
      </c>
      <c r="E54" s="489"/>
      <c r="F54" s="490">
        <v>5</v>
      </c>
      <c r="G54" s="491" t="s">
        <v>198</v>
      </c>
      <c r="H54" s="4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1.375</v>
      </c>
      <c r="I54" s="317" t="str">
        <f>IF(Sklop11[[#This Row],[ZAHTEVANA SHEMA KAKOVOSTI]]&lt;&gt;"",Sklop11[[#This Row],[Preračunana masa/volumen/kos na enoto kg]],"")</f>
        <v/>
      </c>
      <c r="J54" s="318"/>
      <c r="K54" s="368"/>
      <c r="L54" s="368"/>
      <c r="M54" s="369"/>
      <c r="N54" s="340"/>
      <c r="O54" s="370"/>
      <c r="P54" s="322"/>
      <c r="Q54" s="321">
        <f>+Sklop11[[#This Row],[cena/enota brez DDV v EUR]]*Sklop11[[#This Row],[Stopnja DDV (%)]]</f>
        <v>0</v>
      </c>
      <c r="R54" s="321">
        <f>+Sklop11[[#This Row],[cena/enota brez DDV v EUR]]+Sklop11[[#This Row],[Davek (EUR)]]</f>
        <v>0</v>
      </c>
      <c r="S54" s="321">
        <f>+Sklop11[[#This Row],[cena/enota brez DDV v EUR]]*Sklop11[[#This Row],[Okvirna količina]]</f>
        <v>0</v>
      </c>
      <c r="T54" s="321">
        <f>+Sklop11[[#This Row],[Končna cena/enoto mere (EUR) z DDV]]*Sklop11[[#This Row],[Okvirna količina]]</f>
        <v>0</v>
      </c>
      <c r="U54" s="486"/>
    </row>
    <row r="55" spans="1:22">
      <c r="A55" s="393" t="s">
        <v>136</v>
      </c>
      <c r="B55" s="394"/>
      <c r="C55" s="395"/>
      <c r="D55" s="395"/>
      <c r="E55" s="396"/>
      <c r="F55" s="397"/>
      <c r="G55" s="398"/>
      <c r="H55" s="399">
        <f>SUBTOTAL(109,Sklop11[Preračunana masa/volumen/kos na enoto kg])</f>
        <v>5355.4750000000004</v>
      </c>
      <c r="I55" s="399">
        <f>SUBTOTAL(109,Sklop11[Živila iz shem kakovosti (kg)])</f>
        <v>0</v>
      </c>
      <c r="J55" s="397"/>
      <c r="K55" s="401"/>
      <c r="L55" s="401"/>
      <c r="M55" s="402"/>
      <c r="N55" s="403"/>
      <c r="O55" s="403"/>
      <c r="P55" s="403"/>
      <c r="Q55" s="404"/>
      <c r="R55" s="397"/>
      <c r="S55" s="404">
        <f>SUBTOTAL(109,Sklop11[Vrednost za okvirno količino (EUR) brez DDV])</f>
        <v>0</v>
      </c>
      <c r="T55" s="404">
        <f>SUBTOTAL(109,Sklop11[Vrednost za okvirno količino (EUR) z DDV])</f>
        <v>0</v>
      </c>
      <c r="U55" s="405">
        <f>SUBTOTAL(103,Sklop11[Shema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131</v>
      </c>
      <c r="B57" s="16"/>
      <c r="C57" s="28"/>
      <c r="D57" s="28"/>
      <c r="E57" s="102"/>
      <c r="Q57" s="48"/>
      <c r="R57" s="48"/>
      <c r="S57" s="48"/>
      <c r="T57" s="48"/>
    </row>
    <row r="58" spans="1:22">
      <c r="A58" s="11" t="s">
        <v>133</v>
      </c>
      <c r="B58" s="16"/>
      <c r="C58" s="28"/>
      <c r="D58" s="28"/>
      <c r="E58" s="102"/>
    </row>
    <row r="59" spans="1:22">
      <c r="A59" s="97" t="s">
        <v>183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 ht="12.75" customHeight="1">
      <c r="A60" s="475" t="s">
        <v>745</v>
      </c>
      <c r="B60" s="475"/>
      <c r="C60" s="475"/>
      <c r="D60" s="475"/>
      <c r="E60" s="475"/>
      <c r="F60" s="475"/>
      <c r="G60" s="475"/>
      <c r="H60" s="475"/>
      <c r="I60" s="475"/>
      <c r="J60" s="475"/>
      <c r="K60" s="475"/>
      <c r="L60" s="475"/>
      <c r="M60" s="109"/>
      <c r="N60" s="109"/>
      <c r="O60" s="109"/>
      <c r="P60" s="109"/>
      <c r="Q60" s="109"/>
      <c r="R60" s="109"/>
      <c r="S60" s="109"/>
      <c r="T60" s="109"/>
      <c r="U60" s="109"/>
      <c r="V60" s="109"/>
    </row>
    <row r="61" spans="1:22" ht="12.75" customHeight="1">
      <c r="A61" s="463" t="s">
        <v>195</v>
      </c>
      <c r="B61" s="463"/>
      <c r="C61" s="463"/>
      <c r="D61" s="463"/>
      <c r="E61" s="463"/>
      <c r="F61" s="463"/>
      <c r="G61" s="463"/>
      <c r="H61" s="463"/>
      <c r="I61" s="463"/>
      <c r="J61" s="463"/>
      <c r="K61" s="463"/>
      <c r="L61" s="463"/>
      <c r="N61" s="29"/>
      <c r="O61" s="29"/>
      <c r="P61" s="29"/>
      <c r="Q61" s="29"/>
      <c r="R61" s="29"/>
    </row>
    <row r="62" spans="1:22" ht="12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2">
      <c r="A63" s="97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>
      <c r="B71" s="16"/>
      <c r="C71" s="28"/>
      <c r="D71" s="28"/>
      <c r="E71" s="102"/>
    </row>
    <row r="72" spans="1:22">
      <c r="B72" s="16"/>
      <c r="C72" s="28"/>
      <c r="D72" s="28"/>
      <c r="E72" s="102"/>
    </row>
    <row r="73" spans="1:22">
      <c r="B73" s="16"/>
      <c r="C73" s="28"/>
      <c r="D73" s="28"/>
      <c r="E73" s="102"/>
    </row>
    <row r="74" spans="1:22">
      <c r="B74" s="16"/>
      <c r="C74" s="28"/>
      <c r="D74" s="28"/>
      <c r="E74" s="102"/>
    </row>
    <row r="75" spans="1:22">
      <c r="B75" s="16"/>
      <c r="C75" s="28"/>
      <c r="D75" s="28"/>
      <c r="E75" s="102"/>
    </row>
    <row r="76" spans="1:22">
      <c r="B76" s="16"/>
      <c r="C76" s="28"/>
      <c r="D76" s="28"/>
      <c r="E76" s="102"/>
    </row>
    <row r="77" spans="1:22">
      <c r="B77" s="16"/>
      <c r="C77" s="28"/>
      <c r="D77" s="28"/>
      <c r="E77" s="102"/>
    </row>
    <row r="78" spans="1:22">
      <c r="B78" s="16"/>
      <c r="C78" s="28"/>
      <c r="D78" s="28"/>
      <c r="E78" s="102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3:P1048576 U61:U1048576 M61:P62 U1:U59 J1:P59" name="Obseg1"/>
    <protectedRange sqref="U60 M60:P60" name="Obseg1_1"/>
    <protectedRange sqref="J60:L60" name="Obseg1_2"/>
    <protectedRange sqref="J61:L62" name="Obseg1_2_2"/>
  </protectedRanges>
  <mergeCells count="9">
    <mergeCell ref="A61:L61"/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9"/>
  <sheetViews>
    <sheetView topLeftCell="A10" zoomScale="90" zoomScaleNormal="90" zoomScaleSheetLayoutView="100" workbookViewId="0">
      <selection activeCell="C20" sqref="C20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pred_rekapitulacija'!B25</f>
        <v>SADNI SOKOVI IN SADNO - ŽITNE REZINE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371" t="s">
        <v>955</v>
      </c>
      <c r="C16" s="372">
        <v>0.2</v>
      </c>
      <c r="D16" s="77" t="s">
        <v>74</v>
      </c>
      <c r="E16" s="162" t="s">
        <v>271</v>
      </c>
      <c r="F16" s="359">
        <v>600</v>
      </c>
      <c r="G16" s="356" t="s">
        <v>198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80">
        <f>IF(Sklop12[[#This Row],[ZAHTEVANA SHEMA KAKOVOSTI]]&lt;&gt;"",Sklop12[[#This Row],[Preračunana masa/volumen/kos na enoto kg]],"")</f>
        <v>120</v>
      </c>
      <c r="J16" s="88"/>
      <c r="K16" s="81"/>
      <c r="L16" s="81"/>
      <c r="M16" s="82"/>
      <c r="N16" s="83"/>
      <c r="O16" s="83"/>
      <c r="P16" s="90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3"/>
    </row>
    <row r="17" spans="1:22" s="55" customFormat="1" ht="24">
      <c r="A17" s="79" t="s">
        <v>3</v>
      </c>
      <c r="B17" s="371" t="s">
        <v>956</v>
      </c>
      <c r="C17" s="372">
        <v>1</v>
      </c>
      <c r="D17" s="77" t="s">
        <v>74</v>
      </c>
      <c r="E17" s="162" t="s">
        <v>271</v>
      </c>
      <c r="F17" s="359">
        <v>150</v>
      </c>
      <c r="G17" s="356" t="s">
        <v>74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0">
        <f>IF(Sklop12[[#This Row],[ZAHTEVANA SHEMA KAKOVOSTI]]&lt;&gt;"",Sklop12[[#This Row],[Preračunana masa/volumen/kos na enoto kg]],"")</f>
        <v>150</v>
      </c>
      <c r="J17" s="89"/>
      <c r="K17" s="86"/>
      <c r="L17" s="86"/>
      <c r="M17" s="91"/>
      <c r="N17" s="87"/>
      <c r="O17" s="87"/>
      <c r="P17" s="92"/>
      <c r="Q17" s="87">
        <f>+Sklop12[[#This Row],[cena/enota brez DDV v EUR]]*Sklop12[[#This Row],[Stopnja DDV (%)]]</f>
        <v>0</v>
      </c>
      <c r="R17" s="87">
        <f>+Sklop12[[#This Row],[cena/enota brez DDV v EUR]]+Sklop12[[#This Row],[Davek (EUR)]]</f>
        <v>0</v>
      </c>
      <c r="S17" s="87">
        <f>+Sklop12[[#This Row],[cena/enota brez DDV v EUR]]*Sklop12[[#This Row],[Okvirna količina]]</f>
        <v>0</v>
      </c>
      <c r="T17" s="87">
        <f>+Sklop12[[#This Row],[Končna cena/enoto mere (EUR) z DDV]]*Sklop12[[#This Row],[Okvirna količina]]</f>
        <v>0</v>
      </c>
      <c r="U17" s="94"/>
    </row>
    <row r="18" spans="1:22" s="55" customFormat="1" ht="12">
      <c r="A18" s="79" t="s">
        <v>4</v>
      </c>
      <c r="B18" s="373" t="s">
        <v>505</v>
      </c>
      <c r="C18" s="374">
        <v>1</v>
      </c>
      <c r="D18" s="77" t="s">
        <v>74</v>
      </c>
      <c r="E18" s="162"/>
      <c r="F18" s="375">
        <v>60</v>
      </c>
      <c r="G18" s="376" t="s">
        <v>74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" s="80" t="str">
        <f>IF(Sklop12[[#This Row],[ZAHTEVANA SHEMA KAKOVOSTI]]&lt;&gt;"",Sklop12[[#This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+Sklop12[[#This Row],[cena/enota brez DDV v EUR]]*Sklop12[[#This Row],[Stopnja DDV (%)]]</f>
        <v>0</v>
      </c>
      <c r="R18" s="87">
        <f>+Sklop12[[#This Row],[cena/enota brez DDV v EUR]]+Sklop12[[#This Row],[Davek (EUR)]]</f>
        <v>0</v>
      </c>
      <c r="S18" s="87">
        <f>+Sklop12[[#This Row],[cena/enota brez DDV v EUR]]*Sklop12[[#This Row],[Okvirna količina]]</f>
        <v>0</v>
      </c>
      <c r="T18" s="87">
        <f>+Sklop12[[#This Row],[Končna cena/enoto mere (EUR) z DDV]]*Sklop12[[#This Row],[Okvirna količina]]</f>
        <v>0</v>
      </c>
      <c r="U18" s="94"/>
    </row>
    <row r="19" spans="1:22" s="55" customFormat="1" ht="12">
      <c r="A19" s="79" t="s">
        <v>5</v>
      </c>
      <c r="B19" s="373" t="s">
        <v>506</v>
      </c>
      <c r="C19" s="374">
        <v>1</v>
      </c>
      <c r="D19" s="77" t="s">
        <v>74</v>
      </c>
      <c r="E19" s="162"/>
      <c r="F19" s="375">
        <v>200</v>
      </c>
      <c r="G19" s="376" t="s">
        <v>74</v>
      </c>
      <c r="H19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180" t="str">
        <f>IF(Sklop12[[#This Row],[ZAHTEVANA SHEMA KAKOVOSTI]]&lt;&gt;"",Sklop12[[#This Row],[Preračunana masa/volumen/kos na enoto kg]],"")</f>
        <v/>
      </c>
      <c r="J19" s="175"/>
      <c r="K19" s="181"/>
      <c r="L19" s="181"/>
      <c r="M19" s="182"/>
      <c r="N19" s="176"/>
      <c r="O19" s="176"/>
      <c r="P19" s="177"/>
      <c r="Q19" s="176">
        <f>+Sklop12[[#This Row],[cena/enota brez DDV v EUR]]*Sklop12[[#This Row],[Stopnja DDV (%)]]</f>
        <v>0</v>
      </c>
      <c r="R19" s="176">
        <f>+Sklop12[[#This Row],[cena/enota brez DDV v EUR]]+Sklop12[[#This Row],[Davek (EUR)]]</f>
        <v>0</v>
      </c>
      <c r="S19" s="176">
        <f>+Sklop12[[#This Row],[cena/enota brez DDV v EUR]]*Sklop12[[#This Row],[Okvirna količina]]</f>
        <v>0</v>
      </c>
      <c r="T19" s="183">
        <f>+Sklop12[[#This Row],[Končna cena/enoto mere (EUR) z DDV]]*Sklop12[[#This Row],[Okvirna količina]]</f>
        <v>0</v>
      </c>
      <c r="U19" s="178"/>
    </row>
    <row r="20" spans="1:22" s="55" customFormat="1" ht="24">
      <c r="A20" s="445" t="s">
        <v>6</v>
      </c>
      <c r="B20" s="448" t="s">
        <v>957</v>
      </c>
      <c r="C20" s="449" t="s">
        <v>1148</v>
      </c>
      <c r="D20" s="77"/>
      <c r="E20" s="162"/>
      <c r="F20" s="359"/>
      <c r="G20" s="356"/>
      <c r="H20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0" s="180" t="str">
        <f>IF(Sklop12[[#This Row],[ZAHTEVANA SHEMA KAKOVOSTI]]&lt;&gt;"",Sklop12[[#This Row],[Preračunana masa/volumen/kos na enoto kg]],"")</f>
        <v/>
      </c>
      <c r="J20" s="175"/>
      <c r="K20" s="181"/>
      <c r="L20" s="181"/>
      <c r="M20" s="182"/>
      <c r="N20" s="176"/>
      <c r="O20" s="176"/>
      <c r="P20" s="177"/>
      <c r="Q20" s="176">
        <f>+Sklop12[[#This Row],[cena/enota brez DDV v EUR]]*Sklop12[[#This Row],[Stopnja DDV (%)]]</f>
        <v>0</v>
      </c>
      <c r="R20" s="176">
        <f>+Sklop12[[#This Row],[cena/enota brez DDV v EUR]]+Sklop12[[#This Row],[Davek (EUR)]]</f>
        <v>0</v>
      </c>
      <c r="S20" s="176">
        <f>+Sklop12[[#This Row],[cena/enota brez DDV v EUR]]*Sklop12[[#This Row],[Okvirna količina]]</f>
        <v>0</v>
      </c>
      <c r="T20" s="183">
        <f>+Sklop12[[#This Row],[Končna cena/enoto mere (EUR) z DDV]]*Sklop12[[#This Row],[Okvirna količina]]</f>
        <v>0</v>
      </c>
      <c r="U20" s="178"/>
    </row>
    <row r="21" spans="1:22" s="55" customFormat="1" ht="24">
      <c r="A21" s="79" t="s">
        <v>7</v>
      </c>
      <c r="B21" s="371" t="s">
        <v>957</v>
      </c>
      <c r="C21" s="374">
        <v>1</v>
      </c>
      <c r="D21" s="259" t="s">
        <v>74</v>
      </c>
      <c r="E21" s="162"/>
      <c r="F21" s="359">
        <v>50</v>
      </c>
      <c r="G21" s="356" t="s">
        <v>74</v>
      </c>
      <c r="H21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180" t="str">
        <f>IF(Sklop12[[#This Row],[ZAHTEVANA SHEMA KAKOVOSTI]]&lt;&gt;"",Sklop12[[#This Row],[Preračunana masa/volumen/kos na enoto kg]],"")</f>
        <v/>
      </c>
      <c r="J21" s="175"/>
      <c r="K21" s="181"/>
      <c r="L21" s="181"/>
      <c r="M21" s="182"/>
      <c r="N21" s="176"/>
      <c r="O21" s="176"/>
      <c r="P21" s="177"/>
      <c r="Q21" s="176">
        <f>+Sklop12[[#This Row],[cena/enota brez DDV v EUR]]*Sklop12[[#This Row],[Stopnja DDV (%)]]</f>
        <v>0</v>
      </c>
      <c r="R21" s="176">
        <f>+Sklop12[[#This Row],[cena/enota brez DDV v EUR]]+Sklop12[[#This Row],[Davek (EUR)]]</f>
        <v>0</v>
      </c>
      <c r="S21" s="176">
        <f>+Sklop12[[#This Row],[cena/enota brez DDV v EUR]]*Sklop12[[#This Row],[Okvirna količina]]</f>
        <v>0</v>
      </c>
      <c r="T21" s="183">
        <f>+Sklop12[[#This Row],[Končna cena/enoto mere (EUR) z DDV]]*Sklop12[[#This Row],[Okvirna količina]]</f>
        <v>0</v>
      </c>
      <c r="U21" s="178"/>
    </row>
    <row r="22" spans="1:22" s="55" customFormat="1" ht="24">
      <c r="A22" s="79" t="s">
        <v>8</v>
      </c>
      <c r="B22" s="371" t="s">
        <v>1144</v>
      </c>
      <c r="C22" s="374">
        <v>0.2</v>
      </c>
      <c r="D22" s="259" t="s">
        <v>74</v>
      </c>
      <c r="E22" s="162" t="s">
        <v>271</v>
      </c>
      <c r="F22" s="359">
        <v>600</v>
      </c>
      <c r="G22" s="356" t="s">
        <v>198</v>
      </c>
      <c r="H22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2" s="180">
        <f>IF(Sklop12[[#This Row],[ZAHTEVANA SHEMA KAKOVOSTI]]&lt;&gt;"",Sklop12[[#This Row],[Preračunana masa/volumen/kos na enoto kg]],"")</f>
        <v>120</v>
      </c>
      <c r="J22" s="175"/>
      <c r="K22" s="181"/>
      <c r="L22" s="181"/>
      <c r="M22" s="182"/>
      <c r="N22" s="176"/>
      <c r="O22" s="176"/>
      <c r="P22" s="177"/>
      <c r="Q22" s="176">
        <f>+Sklop12[[#This Row],[cena/enota brez DDV v EUR]]*Sklop12[[#This Row],[Stopnja DDV (%)]]</f>
        <v>0</v>
      </c>
      <c r="R22" s="176">
        <f>+Sklop12[[#This Row],[cena/enota brez DDV v EUR]]+Sklop12[[#This Row],[Davek (EUR)]]</f>
        <v>0</v>
      </c>
      <c r="S22" s="176">
        <f>+Sklop12[[#This Row],[cena/enota brez DDV v EUR]]*Sklop12[[#This Row],[Okvirna količina]]</f>
        <v>0</v>
      </c>
      <c r="T22" s="183">
        <f>+Sklop12[[#This Row],[Končna cena/enoto mere (EUR) z DDV]]*Sklop12[[#This Row],[Okvirna količina]]</f>
        <v>0</v>
      </c>
      <c r="U22" s="178"/>
    </row>
    <row r="23" spans="1:22" s="55" customFormat="1" ht="24">
      <c r="A23" s="79" t="s">
        <v>9</v>
      </c>
      <c r="B23" s="371" t="s">
        <v>958</v>
      </c>
      <c r="C23" s="372">
        <v>1</v>
      </c>
      <c r="D23" s="259" t="s">
        <v>74</v>
      </c>
      <c r="E23" s="162"/>
      <c r="F23" s="359">
        <v>50</v>
      </c>
      <c r="G23" s="356" t="s">
        <v>74</v>
      </c>
      <c r="H23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180" t="str">
        <f>IF(Sklop12[[#This Row],[ZAHTEVANA SHEMA KAKOVOSTI]]&lt;&gt;"",Sklop12[[#This Row],[Preračunana masa/volumen/kos na enoto kg]],"")</f>
        <v/>
      </c>
      <c r="J23" s="175"/>
      <c r="K23" s="181"/>
      <c r="L23" s="181"/>
      <c r="M23" s="182"/>
      <c r="N23" s="176"/>
      <c r="O23" s="176"/>
      <c r="P23" s="177"/>
      <c r="Q23" s="176">
        <f>+Sklop12[[#This Row],[cena/enota brez DDV v EUR]]*Sklop12[[#This Row],[Stopnja DDV (%)]]</f>
        <v>0</v>
      </c>
      <c r="R23" s="176">
        <f>+Sklop12[[#This Row],[cena/enota brez DDV v EUR]]+Sklop12[[#This Row],[Davek (EUR)]]</f>
        <v>0</v>
      </c>
      <c r="S23" s="176">
        <f>+Sklop12[[#This Row],[cena/enota brez DDV v EUR]]*Sklop12[[#This Row],[Okvirna količina]]</f>
        <v>0</v>
      </c>
      <c r="T23" s="183">
        <f>+Sklop12[[#This Row],[Končna cena/enoto mere (EUR) z DDV]]*Sklop12[[#This Row],[Okvirna količina]]</f>
        <v>0</v>
      </c>
      <c r="U23" s="178"/>
    </row>
    <row r="24" spans="1:22" s="55" customFormat="1" ht="24">
      <c r="A24" s="79" t="s">
        <v>10</v>
      </c>
      <c r="B24" s="371" t="s">
        <v>959</v>
      </c>
      <c r="C24" s="372">
        <v>0.2</v>
      </c>
      <c r="D24" s="259" t="s">
        <v>74</v>
      </c>
      <c r="E24" s="162"/>
      <c r="F24" s="359">
        <v>600</v>
      </c>
      <c r="G24" s="356" t="s">
        <v>198</v>
      </c>
      <c r="H24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4" s="180" t="str">
        <f>IF(Sklop12[[#This Row],[ZAHTEVANA SHEMA KAKOVOSTI]]&lt;&gt;"",Sklop12[[#This Row],[Preračunana masa/volumen/kos na enoto kg]],"")</f>
        <v/>
      </c>
      <c r="J24" s="175"/>
      <c r="K24" s="181"/>
      <c r="L24" s="181"/>
      <c r="M24" s="182"/>
      <c r="N24" s="176"/>
      <c r="O24" s="176"/>
      <c r="P24" s="177"/>
      <c r="Q24" s="176">
        <f>+Sklop12[[#This Row],[cena/enota brez DDV v EUR]]*Sklop12[[#This Row],[Stopnja DDV (%)]]</f>
        <v>0</v>
      </c>
      <c r="R24" s="176">
        <f>+Sklop12[[#This Row],[cena/enota brez DDV v EUR]]+Sklop12[[#This Row],[Davek (EUR)]]</f>
        <v>0</v>
      </c>
      <c r="S24" s="176">
        <f>+Sklop12[[#This Row],[cena/enota brez DDV v EUR]]*Sklop12[[#This Row],[Okvirna količina]]</f>
        <v>0</v>
      </c>
      <c r="T24" s="183">
        <f>+Sklop12[[#This Row],[Končna cena/enoto mere (EUR) z DDV]]*Sklop12[[#This Row],[Okvirna količina]]</f>
        <v>0</v>
      </c>
      <c r="U24" s="178"/>
    </row>
    <row r="25" spans="1:22" s="55" customFormat="1" ht="24">
      <c r="A25" s="79" t="s">
        <v>11</v>
      </c>
      <c r="B25" s="371" t="s">
        <v>959</v>
      </c>
      <c r="C25" s="372">
        <v>1</v>
      </c>
      <c r="D25" s="259" t="s">
        <v>74</v>
      </c>
      <c r="E25" s="162"/>
      <c r="F25" s="359">
        <v>150</v>
      </c>
      <c r="G25" s="356" t="s">
        <v>74</v>
      </c>
      <c r="H25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80" t="str">
        <f>IF(Sklop12[[#This Row],[ZAHTEVANA SHEMA KAKOVOSTI]]&lt;&gt;"",Sklop12[[#This Row],[Preračunana masa/volumen/kos na enoto kg]],"")</f>
        <v/>
      </c>
      <c r="J25" s="175"/>
      <c r="K25" s="181"/>
      <c r="L25" s="181"/>
      <c r="M25" s="182"/>
      <c r="N25" s="176"/>
      <c r="O25" s="176"/>
      <c r="P25" s="177"/>
      <c r="Q25" s="176">
        <f>+Sklop12[[#This Row],[cena/enota brez DDV v EUR]]*Sklop12[[#This Row],[Stopnja DDV (%)]]</f>
        <v>0</v>
      </c>
      <c r="R25" s="176">
        <f>+Sklop12[[#This Row],[cena/enota brez DDV v EUR]]+Sklop12[[#This Row],[Davek (EUR)]]</f>
        <v>0</v>
      </c>
      <c r="S25" s="176">
        <f>+Sklop12[[#This Row],[cena/enota brez DDV v EUR]]*Sklop12[[#This Row],[Okvirna količina]]</f>
        <v>0</v>
      </c>
      <c r="T25" s="183">
        <f>+Sklop12[[#This Row],[Končna cena/enoto mere (EUR) z DDV]]*Sklop12[[#This Row],[Okvirna količina]]</f>
        <v>0</v>
      </c>
      <c r="U25" s="178"/>
    </row>
    <row r="26" spans="1:22" s="55" customFormat="1" ht="36">
      <c r="A26" s="79" t="s">
        <v>12</v>
      </c>
      <c r="B26" s="371" t="s">
        <v>960</v>
      </c>
      <c r="C26" s="372">
        <v>30</v>
      </c>
      <c r="D26" s="259" t="s">
        <v>111</v>
      </c>
      <c r="E26" s="162"/>
      <c r="F26" s="359">
        <v>5000</v>
      </c>
      <c r="G26" s="356" t="s">
        <v>198</v>
      </c>
      <c r="H26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6" s="180" t="str">
        <f>IF(Sklop12[[#This Row],[ZAHTEVANA SHEMA KAKOVOSTI]]&lt;&gt;"",Sklop12[[#This Row],[Preračunana masa/volumen/kos na enoto kg]],"")</f>
        <v/>
      </c>
      <c r="J26" s="175"/>
      <c r="K26" s="181"/>
      <c r="L26" s="181"/>
      <c r="M26" s="182"/>
      <c r="N26" s="176"/>
      <c r="O26" s="176"/>
      <c r="P26" s="177"/>
      <c r="Q26" s="176">
        <f>+Sklop12[[#This Row],[cena/enota brez DDV v EUR]]*Sklop12[[#This Row],[Stopnja DDV (%)]]</f>
        <v>0</v>
      </c>
      <c r="R26" s="176">
        <f>+Sklop12[[#This Row],[cena/enota brez DDV v EUR]]+Sklop12[[#This Row],[Davek (EUR)]]</f>
        <v>0</v>
      </c>
      <c r="S26" s="176">
        <f>+Sklop12[[#This Row],[cena/enota brez DDV v EUR]]*Sklop12[[#This Row],[Okvirna količina]]</f>
        <v>0</v>
      </c>
      <c r="T26" s="183">
        <f>+Sklop12[[#This Row],[Končna cena/enoto mere (EUR) z DDV]]*Sklop12[[#This Row],[Okvirna količina]]</f>
        <v>0</v>
      </c>
      <c r="U26" s="178"/>
    </row>
    <row r="27" spans="1:22" s="55" customFormat="1" ht="48">
      <c r="A27" s="79" t="s">
        <v>13</v>
      </c>
      <c r="B27" s="371" t="s">
        <v>507</v>
      </c>
      <c r="C27" s="372">
        <v>25</v>
      </c>
      <c r="D27" s="259" t="s">
        <v>111</v>
      </c>
      <c r="E27" s="162"/>
      <c r="F27" s="359">
        <v>800</v>
      </c>
      <c r="G27" s="356" t="s">
        <v>198</v>
      </c>
      <c r="H27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80" t="str">
        <f>IF(Sklop12[[#This Row],[ZAHTEVANA SHEMA KAKOVOSTI]]&lt;&gt;"",Sklop12[[#This Row],[Preračunana masa/volumen/kos na enoto kg]],"")</f>
        <v/>
      </c>
      <c r="J27" s="175"/>
      <c r="K27" s="181"/>
      <c r="L27" s="181"/>
      <c r="M27" s="182"/>
      <c r="N27" s="176"/>
      <c r="O27" s="176"/>
      <c r="P27" s="177"/>
      <c r="Q27" s="176">
        <f>+Sklop12[[#This Row],[cena/enota brez DDV v EUR]]*Sklop12[[#This Row],[Stopnja DDV (%)]]</f>
        <v>0</v>
      </c>
      <c r="R27" s="176">
        <f>+Sklop12[[#This Row],[cena/enota brez DDV v EUR]]+Sklop12[[#This Row],[Davek (EUR)]]</f>
        <v>0</v>
      </c>
      <c r="S27" s="176">
        <f>+Sklop12[[#This Row],[cena/enota brez DDV v EUR]]*Sklop12[[#This Row],[Okvirna količina]]</f>
        <v>0</v>
      </c>
      <c r="T27" s="183">
        <f>+Sklop12[[#This Row],[Končna cena/enoto mere (EUR) z DDV]]*Sklop12[[#This Row],[Okvirna količina]]</f>
        <v>0</v>
      </c>
      <c r="U27" s="178"/>
    </row>
    <row r="28" spans="1:22">
      <c r="A28" s="209" t="s">
        <v>136</v>
      </c>
      <c r="B28" s="210"/>
      <c r="C28" s="211"/>
      <c r="D28" s="211"/>
      <c r="E28" s="212"/>
      <c r="F28" s="213"/>
      <c r="G28" s="214"/>
      <c r="H28" s="215">
        <f>SUBTOTAL(109,Sklop12[Preračunana masa/volumen/kos na enoto kg])</f>
        <v>1190</v>
      </c>
      <c r="I28" s="215">
        <f>SUBTOTAL(109,Sklop12[Živila iz shem kakovosti (kg)])</f>
        <v>390</v>
      </c>
      <c r="J28" s="213"/>
      <c r="K28" s="216"/>
      <c r="L28" s="216"/>
      <c r="M28" s="217"/>
      <c r="N28" s="218"/>
      <c r="O28" s="218"/>
      <c r="P28" s="218"/>
      <c r="Q28" s="219"/>
      <c r="R28" s="213"/>
      <c r="S28" s="219">
        <f>SUBTOTAL(109,Sklop12[Vrednost za okvirno količino (EUR) brez DDV])</f>
        <v>0</v>
      </c>
      <c r="T28" s="219">
        <f>SUBTOTAL(109,Sklop12[Vrednost za okvirno količino (EUR) z DDV])</f>
        <v>0</v>
      </c>
      <c r="U28" s="220">
        <f>SUBTOTAL(103,Sklop12[Shema kakovosti
(nacionalne, evropske)
])</f>
        <v>0</v>
      </c>
    </row>
    <row r="29" spans="1:22" s="354" customFormat="1">
      <c r="A29" s="341"/>
      <c r="B29" s="342"/>
      <c r="C29" s="343"/>
      <c r="D29" s="343"/>
      <c r="E29" s="344"/>
      <c r="F29" s="345"/>
      <c r="G29" s="346"/>
      <c r="H29" s="347"/>
      <c r="I29" s="347"/>
      <c r="J29" s="345"/>
      <c r="K29" s="349"/>
      <c r="L29" s="349"/>
      <c r="M29" s="350"/>
      <c r="N29" s="351"/>
      <c r="O29" s="351"/>
      <c r="P29" s="351"/>
      <c r="Q29" s="352"/>
      <c r="R29" s="345"/>
      <c r="S29" s="352"/>
      <c r="T29" s="352"/>
      <c r="U29" s="353"/>
    </row>
    <row r="30" spans="1:22">
      <c r="A30" s="48" t="s">
        <v>131</v>
      </c>
      <c r="B30" s="16"/>
      <c r="C30" s="28"/>
      <c r="D30" s="28"/>
      <c r="E30" s="102"/>
      <c r="Q30" s="48"/>
      <c r="R30" s="48"/>
      <c r="S30" s="48"/>
      <c r="T30" s="48"/>
    </row>
    <row r="31" spans="1:22">
      <c r="A31" s="11" t="s">
        <v>133</v>
      </c>
      <c r="B31" s="16"/>
      <c r="C31" s="28"/>
      <c r="D31" s="28"/>
      <c r="E31" s="102"/>
      <c r="V31" s="109"/>
    </row>
    <row r="32" spans="1:22">
      <c r="A32" s="97" t="s">
        <v>183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475" t="s">
        <v>745</v>
      </c>
      <c r="B33" s="475"/>
      <c r="C33" s="475"/>
      <c r="D33" s="475"/>
      <c r="E33" s="475"/>
      <c r="F33" s="475"/>
      <c r="G33" s="475"/>
      <c r="H33" s="475"/>
      <c r="I33" s="475"/>
      <c r="J33" s="475"/>
      <c r="K33" s="475"/>
      <c r="L33" s="475"/>
      <c r="M33" s="54"/>
      <c r="N33" s="29"/>
      <c r="O33" s="29"/>
      <c r="P33" s="29"/>
      <c r="Q33" s="29"/>
      <c r="R33" s="29"/>
    </row>
    <row r="34" spans="1:21">
      <c r="A34" s="463"/>
      <c r="B34" s="463"/>
      <c r="C34" s="463"/>
      <c r="D34" s="463"/>
      <c r="E34" s="463"/>
      <c r="F34" s="463"/>
      <c r="G34" s="463"/>
      <c r="H34" s="463"/>
      <c r="I34" s="463"/>
      <c r="J34" s="463"/>
      <c r="K34" s="463"/>
      <c r="L34" s="463"/>
      <c r="N34" s="29"/>
      <c r="O34" s="29"/>
      <c r="P34" s="29"/>
      <c r="Q34" s="29"/>
      <c r="R34" s="29"/>
    </row>
    <row r="35" spans="1:21">
      <c r="A35" s="97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2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102"/>
    </row>
    <row r="259" spans="1:22">
      <c r="B259" s="16"/>
      <c r="C259" s="28"/>
      <c r="D259" s="28"/>
      <c r="E259" s="102"/>
    </row>
  </sheetData>
  <sheetProtection insertRows="0" deleteRows="0"/>
  <protectedRanges>
    <protectedRange sqref="J35:P1048576 M33:P34 U1:U1048576 J1:P27 J28:P32" name="Obseg1"/>
    <protectedRange sqref="J33:L33" name="Obseg1_2"/>
    <protectedRange sqref="J34:L34" name="Obseg1_2_2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406"/>
  <sheetViews>
    <sheetView topLeftCell="A85" zoomScaleNormal="100" zoomScaleSheetLayoutView="100" workbookViewId="0">
      <selection activeCell="X169" sqref="X169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pred_rekapitulacija'!B26</f>
        <v>OSTALO PREHRAMBENO BLAGO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76" t="s">
        <v>999</v>
      </c>
      <c r="C16" s="77">
        <v>680</v>
      </c>
      <c r="D16" s="77" t="s">
        <v>111</v>
      </c>
      <c r="E16" s="162"/>
      <c r="F16" s="186">
        <v>50</v>
      </c>
      <c r="G16" s="184" t="s">
        <v>198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16" s="80" t="str">
        <f>IF(Sklop13[[#This Row],[ZAHTEVANA SHEMA KAKOVOSTI]]&lt;&gt;"",Sklop13[[#This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3"/>
    </row>
    <row r="17" spans="1:21" s="55" customFormat="1" ht="12">
      <c r="A17" s="79" t="s">
        <v>3</v>
      </c>
      <c r="B17" s="258" t="s">
        <v>560</v>
      </c>
      <c r="C17" s="77">
        <v>800</v>
      </c>
      <c r="D17" s="77" t="s">
        <v>111</v>
      </c>
      <c r="E17" s="226"/>
      <c r="F17" s="239">
        <v>100</v>
      </c>
      <c r="G17" s="240" t="s">
        <v>198</v>
      </c>
      <c r="H1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7" s="228" t="str">
        <f>IF(Sklop13[[#This Row],[ZAHTEVANA SHEMA KAKOVOSTI]]&lt;&gt;"",Sklop13[[#This Row],[Preračunana masa/volumen/kos na enoto kg]],"")</f>
        <v/>
      </c>
      <c r="J17" s="229"/>
      <c r="K17" s="230"/>
      <c r="L17" s="230"/>
      <c r="M17" s="231"/>
      <c r="N17" s="232"/>
      <c r="O17" s="232"/>
      <c r="P17" s="233"/>
      <c r="Q17" s="232">
        <f>+Sklop13[[#This Row],[cena/enota brez DDV v EUR]]*Sklop13[[#This Row],[Stopnja DDV (%)]]</f>
        <v>0</v>
      </c>
      <c r="R17" s="232">
        <f>+Sklop13[[#This Row],[cena/enota brez DDV v EUR]]+Sklop13[[#This Row],[Davek (EUR)]]</f>
        <v>0</v>
      </c>
      <c r="S17" s="232">
        <f>+Sklop13[[#This Row],[cena/enota brez DDV v EUR]]*Sklop13[[#This Row],[Okvirna količina]]</f>
        <v>0</v>
      </c>
      <c r="T17" s="234">
        <f>+Sklop13[[#This Row],[Končna cena/enoto mere (EUR) z DDV]]*Sklop13[[#This Row],[Okvirna količina]]</f>
        <v>0</v>
      </c>
      <c r="U17" s="235"/>
    </row>
    <row r="18" spans="1:21" s="55" customFormat="1" ht="12">
      <c r="A18" s="79" t="s">
        <v>4</v>
      </c>
      <c r="B18" s="258" t="s">
        <v>560</v>
      </c>
      <c r="C18" s="77">
        <v>2500</v>
      </c>
      <c r="D18" s="77" t="s">
        <v>111</v>
      </c>
      <c r="E18" s="226"/>
      <c r="F18" s="239">
        <v>10</v>
      </c>
      <c r="G18" s="240" t="s">
        <v>198</v>
      </c>
      <c r="H1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8" s="228" t="str">
        <f>IF(Sklop13[[#This Row],[ZAHTEVANA SHEMA KAKOVOSTI]]&lt;&gt;"",Sklop13[[#This Row],[Preračunana masa/volumen/kos na enoto kg]],"")</f>
        <v/>
      </c>
      <c r="J18" s="229"/>
      <c r="K18" s="230"/>
      <c r="L18" s="230"/>
      <c r="M18" s="231"/>
      <c r="N18" s="232"/>
      <c r="O18" s="232"/>
      <c r="P18" s="233"/>
      <c r="Q18" s="232">
        <f>+Sklop13[[#This Row],[cena/enota brez DDV v EUR]]*Sklop13[[#This Row],[Stopnja DDV (%)]]</f>
        <v>0</v>
      </c>
      <c r="R18" s="232">
        <f>+Sklop13[[#This Row],[cena/enota brez DDV v EUR]]+Sklop13[[#This Row],[Davek (EUR)]]</f>
        <v>0</v>
      </c>
      <c r="S18" s="232">
        <f>+Sklop13[[#This Row],[cena/enota brez DDV v EUR]]*Sklop13[[#This Row],[Okvirna količina]]</f>
        <v>0</v>
      </c>
      <c r="T18" s="234">
        <f>+Sklop13[[#This Row],[Končna cena/enoto mere (EUR) z DDV]]*Sklop13[[#This Row],[Okvirna količina]]</f>
        <v>0</v>
      </c>
      <c r="U18" s="235"/>
    </row>
    <row r="19" spans="1:21" s="55" customFormat="1" ht="12">
      <c r="A19" s="79" t="s">
        <v>5</v>
      </c>
      <c r="B19" s="258" t="s">
        <v>561</v>
      </c>
      <c r="C19" s="77">
        <v>800</v>
      </c>
      <c r="D19" s="77" t="s">
        <v>111</v>
      </c>
      <c r="E19" s="226"/>
      <c r="F19" s="239">
        <v>50</v>
      </c>
      <c r="G19" s="240" t="s">
        <v>198</v>
      </c>
      <c r="H1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228" t="str">
        <f>IF(Sklop13[[#This Row],[ZAHTEVANA SHEMA KAKOVOSTI]]&lt;&gt;"",Sklop13[[#This Row],[Preračunana masa/volumen/kos na enoto kg]],"")</f>
        <v/>
      </c>
      <c r="J19" s="229"/>
      <c r="K19" s="230"/>
      <c r="L19" s="230"/>
      <c r="M19" s="231"/>
      <c r="N19" s="232"/>
      <c r="O19" s="232"/>
      <c r="P19" s="233"/>
      <c r="Q19" s="232">
        <f>+Sklop13[[#This Row],[cena/enota brez DDV v EUR]]*Sklop13[[#This Row],[Stopnja DDV (%)]]</f>
        <v>0</v>
      </c>
      <c r="R19" s="232">
        <f>+Sklop13[[#This Row],[cena/enota brez DDV v EUR]]+Sklop13[[#This Row],[Davek (EUR)]]</f>
        <v>0</v>
      </c>
      <c r="S19" s="232">
        <f>+Sklop13[[#This Row],[cena/enota brez DDV v EUR]]*Sklop13[[#This Row],[Okvirna količina]]</f>
        <v>0</v>
      </c>
      <c r="T19" s="234">
        <f>+Sklop13[[#This Row],[Končna cena/enoto mere (EUR) z DDV]]*Sklop13[[#This Row],[Okvirna količina]]</f>
        <v>0</v>
      </c>
      <c r="U19" s="235"/>
    </row>
    <row r="20" spans="1:21" s="55" customFormat="1" ht="12">
      <c r="A20" s="79" t="s">
        <v>6</v>
      </c>
      <c r="B20" s="258" t="s">
        <v>561</v>
      </c>
      <c r="C20" s="225">
        <v>2500</v>
      </c>
      <c r="D20" s="77" t="s">
        <v>111</v>
      </c>
      <c r="E20" s="226"/>
      <c r="F20" s="239">
        <v>20</v>
      </c>
      <c r="G20" s="240" t="s">
        <v>198</v>
      </c>
      <c r="H2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228" t="str">
        <f>IF(Sklop13[[#This Row],[ZAHTEVANA SHEMA KAKOVOSTI]]&lt;&gt;"",Sklop13[[#This Row],[Preračunana masa/volumen/kos na enoto kg]],"")</f>
        <v/>
      </c>
      <c r="J20" s="229"/>
      <c r="K20" s="230"/>
      <c r="L20" s="230"/>
      <c r="M20" s="231"/>
      <c r="N20" s="232"/>
      <c r="O20" s="232"/>
      <c r="P20" s="233"/>
      <c r="Q20" s="232">
        <f>+Sklop13[[#This Row],[cena/enota brez DDV v EUR]]*Sklop13[[#This Row],[Stopnja DDV (%)]]</f>
        <v>0</v>
      </c>
      <c r="R20" s="232">
        <f>+Sklop13[[#This Row],[cena/enota brez DDV v EUR]]+Sklop13[[#This Row],[Davek (EUR)]]</f>
        <v>0</v>
      </c>
      <c r="S20" s="232">
        <f>+Sklop13[[#This Row],[cena/enota brez DDV v EUR]]*Sklop13[[#This Row],[Okvirna količina]]</f>
        <v>0</v>
      </c>
      <c r="T20" s="234">
        <f>+Sklop13[[#This Row],[Končna cena/enoto mere (EUR) z DDV]]*Sklop13[[#This Row],[Okvirna količina]]</f>
        <v>0</v>
      </c>
      <c r="U20" s="235"/>
    </row>
    <row r="21" spans="1:21" s="55" customFormat="1" ht="12">
      <c r="A21" s="79" t="s">
        <v>7</v>
      </c>
      <c r="B21" s="258" t="s">
        <v>562</v>
      </c>
      <c r="C21" s="225">
        <v>700</v>
      </c>
      <c r="D21" s="77" t="s">
        <v>111</v>
      </c>
      <c r="E21" s="226"/>
      <c r="F21" s="239">
        <v>100</v>
      </c>
      <c r="G21" s="240" t="s">
        <v>198</v>
      </c>
      <c r="H2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1" s="228" t="str">
        <f>IF(Sklop13[[#This Row],[ZAHTEVANA SHEMA KAKOVOSTI]]&lt;&gt;"",Sklop13[[#This Row],[Preračunana masa/volumen/kos na enoto kg]],"")</f>
        <v/>
      </c>
      <c r="J21" s="229"/>
      <c r="K21" s="230"/>
      <c r="L21" s="230"/>
      <c r="M21" s="231"/>
      <c r="N21" s="232"/>
      <c r="O21" s="232"/>
      <c r="P21" s="233"/>
      <c r="Q21" s="232">
        <f>+Sklop13[[#This Row],[cena/enota brez DDV v EUR]]*Sklop13[[#This Row],[Stopnja DDV (%)]]</f>
        <v>0</v>
      </c>
      <c r="R21" s="232">
        <f>+Sklop13[[#This Row],[cena/enota brez DDV v EUR]]+Sklop13[[#This Row],[Davek (EUR)]]</f>
        <v>0</v>
      </c>
      <c r="S21" s="232">
        <f>+Sklop13[[#This Row],[cena/enota brez DDV v EUR]]*Sklop13[[#This Row],[Okvirna količina]]</f>
        <v>0</v>
      </c>
      <c r="T21" s="234">
        <f>+Sklop13[[#This Row],[Končna cena/enoto mere (EUR) z DDV]]*Sklop13[[#This Row],[Okvirna količina]]</f>
        <v>0</v>
      </c>
      <c r="U21" s="235"/>
    </row>
    <row r="22" spans="1:21" s="55" customFormat="1" ht="12">
      <c r="A22" s="79" t="s">
        <v>8</v>
      </c>
      <c r="B22" s="258" t="s">
        <v>563</v>
      </c>
      <c r="C22" s="225">
        <v>400</v>
      </c>
      <c r="D22" s="77" t="s">
        <v>111</v>
      </c>
      <c r="E22" s="226"/>
      <c r="F22" s="239">
        <v>100</v>
      </c>
      <c r="G22" s="240" t="s">
        <v>198</v>
      </c>
      <c r="H2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228" t="str">
        <f>IF(Sklop13[[#This Row],[ZAHTEVANA SHEMA KAKOVOSTI]]&lt;&gt;"",Sklop13[[#This Row],[Preračunana masa/volumen/kos na enoto kg]],"")</f>
        <v/>
      </c>
      <c r="J22" s="229"/>
      <c r="K22" s="230"/>
      <c r="L22" s="230"/>
      <c r="M22" s="231"/>
      <c r="N22" s="232"/>
      <c r="O22" s="232"/>
      <c r="P22" s="233"/>
      <c r="Q22" s="232">
        <f>+Sklop13[[#This Row],[cena/enota brez DDV v EUR]]*Sklop13[[#This Row],[Stopnja DDV (%)]]</f>
        <v>0</v>
      </c>
      <c r="R22" s="232">
        <f>+Sklop13[[#This Row],[cena/enota brez DDV v EUR]]+Sklop13[[#This Row],[Davek (EUR)]]</f>
        <v>0</v>
      </c>
      <c r="S22" s="232">
        <f>+Sklop13[[#This Row],[cena/enota brez DDV v EUR]]*Sklop13[[#This Row],[Okvirna količina]]</f>
        <v>0</v>
      </c>
      <c r="T22" s="234">
        <f>+Sklop13[[#This Row],[Končna cena/enoto mere (EUR) z DDV]]*Sklop13[[#This Row],[Okvirna količina]]</f>
        <v>0</v>
      </c>
      <c r="U22" s="235"/>
    </row>
    <row r="23" spans="1:21" s="55" customFormat="1" ht="12">
      <c r="A23" s="79" t="s">
        <v>9</v>
      </c>
      <c r="B23" s="258" t="s">
        <v>564</v>
      </c>
      <c r="C23" s="225">
        <v>600</v>
      </c>
      <c r="D23" s="77" t="s">
        <v>111</v>
      </c>
      <c r="E23" s="226"/>
      <c r="F23" s="239">
        <v>5</v>
      </c>
      <c r="G23" s="240" t="s">
        <v>198</v>
      </c>
      <c r="H2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3" s="228" t="str">
        <f>IF(Sklop13[[#This Row],[ZAHTEVANA SHEMA KAKOVOSTI]]&lt;&gt;"",Sklop13[[#This Row],[Preračunana masa/volumen/kos na enoto kg]],"")</f>
        <v/>
      </c>
      <c r="J23" s="229"/>
      <c r="K23" s="230"/>
      <c r="L23" s="230"/>
      <c r="M23" s="231"/>
      <c r="N23" s="232"/>
      <c r="O23" s="232"/>
      <c r="P23" s="233"/>
      <c r="Q23" s="232">
        <f>+Sklop13[[#This Row],[cena/enota brez DDV v EUR]]*Sklop13[[#This Row],[Stopnja DDV (%)]]</f>
        <v>0</v>
      </c>
      <c r="R23" s="232">
        <f>+Sklop13[[#This Row],[cena/enota brez DDV v EUR]]+Sklop13[[#This Row],[Davek (EUR)]]</f>
        <v>0</v>
      </c>
      <c r="S23" s="232">
        <f>+Sklop13[[#This Row],[cena/enota brez DDV v EUR]]*Sklop13[[#This Row],[Okvirna količina]]</f>
        <v>0</v>
      </c>
      <c r="T23" s="234">
        <f>+Sklop13[[#This Row],[Končna cena/enoto mere (EUR) z DDV]]*Sklop13[[#This Row],[Okvirna količina]]</f>
        <v>0</v>
      </c>
      <c r="U23" s="235"/>
    </row>
    <row r="24" spans="1:21" s="55" customFormat="1" ht="12">
      <c r="A24" s="79" t="s">
        <v>10</v>
      </c>
      <c r="B24" s="258" t="s">
        <v>565</v>
      </c>
      <c r="C24" s="225">
        <v>1000</v>
      </c>
      <c r="D24" s="77" t="s">
        <v>111</v>
      </c>
      <c r="E24" s="226"/>
      <c r="F24" s="239">
        <v>10</v>
      </c>
      <c r="G24" s="240" t="s">
        <v>0</v>
      </c>
      <c r="H2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228" t="str">
        <f>IF(Sklop13[[#This Row],[ZAHTEVANA SHEMA KAKOVOSTI]]&lt;&gt;"",Sklop13[[#This Row],[Preračunana masa/volumen/kos na enoto kg]],"")</f>
        <v/>
      </c>
      <c r="J24" s="229"/>
      <c r="K24" s="230"/>
      <c r="L24" s="230"/>
      <c r="M24" s="231"/>
      <c r="N24" s="232"/>
      <c r="O24" s="232"/>
      <c r="P24" s="233"/>
      <c r="Q24" s="232">
        <f>+Sklop13[[#This Row],[cena/enota brez DDV v EUR]]*Sklop13[[#This Row],[Stopnja DDV (%)]]</f>
        <v>0</v>
      </c>
      <c r="R24" s="232">
        <f>+Sklop13[[#This Row],[cena/enota brez DDV v EUR]]+Sklop13[[#This Row],[Davek (EUR)]]</f>
        <v>0</v>
      </c>
      <c r="S24" s="232">
        <f>+Sklop13[[#This Row],[cena/enota brez DDV v EUR]]*Sklop13[[#This Row],[Okvirna količina]]</f>
        <v>0</v>
      </c>
      <c r="T24" s="234">
        <f>+Sklop13[[#This Row],[Končna cena/enoto mere (EUR) z DDV]]*Sklop13[[#This Row],[Okvirna količina]]</f>
        <v>0</v>
      </c>
      <c r="U24" s="235"/>
    </row>
    <row r="25" spans="1:21" s="55" customFormat="1" ht="12">
      <c r="A25" s="79" t="s">
        <v>11</v>
      </c>
      <c r="B25" s="258" t="s">
        <v>566</v>
      </c>
      <c r="C25" s="225">
        <v>1000</v>
      </c>
      <c r="D25" s="77" t="s">
        <v>111</v>
      </c>
      <c r="E25" s="226"/>
      <c r="F25" s="239">
        <v>10</v>
      </c>
      <c r="G25" s="240" t="s">
        <v>0</v>
      </c>
      <c r="H2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228" t="str">
        <f>IF(Sklop13[[#This Row],[ZAHTEVANA SHEMA KAKOVOSTI]]&lt;&gt;"",Sklop13[[#This Row],[Preračunana masa/volumen/kos na enoto kg]],"")</f>
        <v/>
      </c>
      <c r="J25" s="229"/>
      <c r="K25" s="230"/>
      <c r="L25" s="230"/>
      <c r="M25" s="231"/>
      <c r="N25" s="232"/>
      <c r="O25" s="232"/>
      <c r="P25" s="233"/>
      <c r="Q25" s="232">
        <f>+Sklop13[[#This Row],[cena/enota brez DDV v EUR]]*Sklop13[[#This Row],[Stopnja DDV (%)]]</f>
        <v>0</v>
      </c>
      <c r="R25" s="232">
        <f>+Sklop13[[#This Row],[cena/enota brez DDV v EUR]]+Sklop13[[#This Row],[Davek (EUR)]]</f>
        <v>0</v>
      </c>
      <c r="S25" s="232">
        <f>+Sklop13[[#This Row],[cena/enota brez DDV v EUR]]*Sklop13[[#This Row],[Okvirna količina]]</f>
        <v>0</v>
      </c>
      <c r="T25" s="234">
        <f>+Sklop13[[#This Row],[Končna cena/enoto mere (EUR) z DDV]]*Sklop13[[#This Row],[Okvirna količina]]</f>
        <v>0</v>
      </c>
      <c r="U25" s="235"/>
    </row>
    <row r="26" spans="1:21" s="55" customFormat="1" ht="12">
      <c r="A26" s="79" t="s">
        <v>12</v>
      </c>
      <c r="B26" s="258" t="s">
        <v>567</v>
      </c>
      <c r="C26" s="225">
        <v>400</v>
      </c>
      <c r="D26" s="77" t="s">
        <v>111</v>
      </c>
      <c r="E26" s="226"/>
      <c r="F26" s="239">
        <v>200</v>
      </c>
      <c r="G26" s="240" t="s">
        <v>198</v>
      </c>
      <c r="H2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228" t="str">
        <f>IF(Sklop13[[#This Row],[ZAHTEVANA SHEMA KAKOVOSTI]]&lt;&gt;"",Sklop13[[#This Row],[Preračunana masa/volumen/kos na enoto kg]],"")</f>
        <v/>
      </c>
      <c r="J26" s="229"/>
      <c r="K26" s="230"/>
      <c r="L26" s="230"/>
      <c r="M26" s="231"/>
      <c r="N26" s="232"/>
      <c r="O26" s="232"/>
      <c r="P26" s="233"/>
      <c r="Q26" s="232">
        <f>+Sklop13[[#This Row],[cena/enota brez DDV v EUR]]*Sklop13[[#This Row],[Stopnja DDV (%)]]</f>
        <v>0</v>
      </c>
      <c r="R26" s="232">
        <f>+Sklop13[[#This Row],[cena/enota brez DDV v EUR]]+Sklop13[[#This Row],[Davek (EUR)]]</f>
        <v>0</v>
      </c>
      <c r="S26" s="232">
        <f>+Sklop13[[#This Row],[cena/enota brez DDV v EUR]]*Sklop13[[#This Row],[Okvirna količina]]</f>
        <v>0</v>
      </c>
      <c r="T26" s="234">
        <f>+Sklop13[[#This Row],[Končna cena/enoto mere (EUR) z DDV]]*Sklop13[[#This Row],[Okvirna količina]]</f>
        <v>0</v>
      </c>
      <c r="U26" s="235"/>
    </row>
    <row r="27" spans="1:21" s="55" customFormat="1" ht="12">
      <c r="A27" s="79" t="s">
        <v>13</v>
      </c>
      <c r="B27" s="258" t="s">
        <v>567</v>
      </c>
      <c r="C27" s="225">
        <v>2500</v>
      </c>
      <c r="D27" s="77" t="s">
        <v>111</v>
      </c>
      <c r="E27" s="226"/>
      <c r="F27" s="239">
        <v>10</v>
      </c>
      <c r="G27" s="240" t="s">
        <v>198</v>
      </c>
      <c r="H2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228" t="str">
        <f>IF(Sklop13[[#This Row],[ZAHTEVANA SHEMA KAKOVOSTI]]&lt;&gt;"",Sklop13[[#This Row],[Preračunana masa/volumen/kos na enoto kg]],"")</f>
        <v/>
      </c>
      <c r="J27" s="229"/>
      <c r="K27" s="230"/>
      <c r="L27" s="230"/>
      <c r="M27" s="231"/>
      <c r="N27" s="232"/>
      <c r="O27" s="232"/>
      <c r="P27" s="233"/>
      <c r="Q27" s="232">
        <f>+Sklop13[[#This Row],[cena/enota brez DDV v EUR]]*Sklop13[[#This Row],[Stopnja DDV (%)]]</f>
        <v>0</v>
      </c>
      <c r="R27" s="232">
        <f>+Sklop13[[#This Row],[cena/enota brez DDV v EUR]]+Sklop13[[#This Row],[Davek (EUR)]]</f>
        <v>0</v>
      </c>
      <c r="S27" s="232">
        <f>+Sklop13[[#This Row],[cena/enota brez DDV v EUR]]*Sklop13[[#This Row],[Okvirna količina]]</f>
        <v>0</v>
      </c>
      <c r="T27" s="234">
        <f>+Sklop13[[#This Row],[Končna cena/enoto mere (EUR) z DDV]]*Sklop13[[#This Row],[Okvirna količina]]</f>
        <v>0</v>
      </c>
      <c r="U27" s="235"/>
    </row>
    <row r="28" spans="1:21" s="55" customFormat="1" ht="12">
      <c r="A28" s="79" t="s">
        <v>14</v>
      </c>
      <c r="B28" s="258" t="s">
        <v>568</v>
      </c>
      <c r="C28" s="225">
        <v>700</v>
      </c>
      <c r="D28" s="77" t="s">
        <v>111</v>
      </c>
      <c r="E28" s="226"/>
      <c r="F28" s="239">
        <v>200</v>
      </c>
      <c r="G28" s="240" t="s">
        <v>198</v>
      </c>
      <c r="H2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8" s="228" t="str">
        <f>IF(Sklop13[[#This Row],[ZAHTEVANA SHEMA KAKOVOSTI]]&lt;&gt;"",Sklop13[[#This Row],[Preračunana masa/volumen/kos na enoto kg]],"")</f>
        <v/>
      </c>
      <c r="J28" s="229"/>
      <c r="K28" s="230"/>
      <c r="L28" s="230"/>
      <c r="M28" s="231"/>
      <c r="N28" s="232"/>
      <c r="O28" s="232"/>
      <c r="P28" s="233"/>
      <c r="Q28" s="232">
        <f>+Sklop13[[#This Row],[cena/enota brez DDV v EUR]]*Sklop13[[#This Row],[Stopnja DDV (%)]]</f>
        <v>0</v>
      </c>
      <c r="R28" s="232">
        <f>+Sklop13[[#This Row],[cena/enota brez DDV v EUR]]+Sklop13[[#This Row],[Davek (EUR)]]</f>
        <v>0</v>
      </c>
      <c r="S28" s="232">
        <f>+Sklop13[[#This Row],[cena/enota brez DDV v EUR]]*Sklop13[[#This Row],[Okvirna količina]]</f>
        <v>0</v>
      </c>
      <c r="T28" s="234">
        <f>+Sklop13[[#This Row],[Končna cena/enoto mere (EUR) z DDV]]*Sklop13[[#This Row],[Okvirna količina]]</f>
        <v>0</v>
      </c>
      <c r="U28" s="235"/>
    </row>
    <row r="29" spans="1:21" s="55" customFormat="1" ht="12">
      <c r="A29" s="79" t="s">
        <v>15</v>
      </c>
      <c r="B29" s="258" t="s">
        <v>569</v>
      </c>
      <c r="C29" s="225">
        <v>4000</v>
      </c>
      <c r="D29" s="77" t="s">
        <v>111</v>
      </c>
      <c r="E29" s="226"/>
      <c r="F29" s="239">
        <v>60</v>
      </c>
      <c r="G29" s="240" t="s">
        <v>198</v>
      </c>
      <c r="H2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9" s="228" t="str">
        <f>IF(Sklop13[[#This Row],[ZAHTEVANA SHEMA KAKOVOSTI]]&lt;&gt;"",Sklop13[[#This Row],[Preračunana masa/volumen/kos na enoto kg]],"")</f>
        <v/>
      </c>
      <c r="J29" s="229"/>
      <c r="K29" s="230"/>
      <c r="L29" s="230"/>
      <c r="M29" s="231"/>
      <c r="N29" s="232"/>
      <c r="O29" s="232"/>
      <c r="P29" s="233"/>
      <c r="Q29" s="232">
        <f>+Sklop13[[#This Row],[cena/enota brez DDV v EUR]]*Sklop13[[#This Row],[Stopnja DDV (%)]]</f>
        <v>0</v>
      </c>
      <c r="R29" s="232">
        <f>+Sklop13[[#This Row],[cena/enota brez DDV v EUR]]+Sklop13[[#This Row],[Davek (EUR)]]</f>
        <v>0</v>
      </c>
      <c r="S29" s="232">
        <f>+Sklop13[[#This Row],[cena/enota brez DDV v EUR]]*Sklop13[[#This Row],[Okvirna količina]]</f>
        <v>0</v>
      </c>
      <c r="T29" s="234">
        <f>+Sklop13[[#This Row],[Končna cena/enoto mere (EUR) z DDV]]*Sklop13[[#This Row],[Okvirna količina]]</f>
        <v>0</v>
      </c>
      <c r="U29" s="235"/>
    </row>
    <row r="30" spans="1:21" s="55" customFormat="1" ht="12">
      <c r="A30" s="79" t="s">
        <v>16</v>
      </c>
      <c r="B30" s="258" t="s">
        <v>570</v>
      </c>
      <c r="C30" s="225">
        <v>400</v>
      </c>
      <c r="D30" s="77" t="s">
        <v>111</v>
      </c>
      <c r="E30" s="226"/>
      <c r="F30" s="239">
        <v>100</v>
      </c>
      <c r="G30" s="240" t="s">
        <v>198</v>
      </c>
      <c r="H3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0" s="228" t="str">
        <f>IF(Sklop13[[#This Row],[ZAHTEVANA SHEMA KAKOVOSTI]]&lt;&gt;"",Sklop13[[#This Row],[Preračunana masa/volumen/kos na enoto kg]],"")</f>
        <v/>
      </c>
      <c r="J30" s="229"/>
      <c r="K30" s="230"/>
      <c r="L30" s="230"/>
      <c r="M30" s="231"/>
      <c r="N30" s="232"/>
      <c r="O30" s="232"/>
      <c r="P30" s="233"/>
      <c r="Q30" s="232">
        <f>+Sklop13[[#This Row],[cena/enota brez DDV v EUR]]*Sklop13[[#This Row],[Stopnja DDV (%)]]</f>
        <v>0</v>
      </c>
      <c r="R30" s="232">
        <f>+Sklop13[[#This Row],[cena/enota brez DDV v EUR]]+Sklop13[[#This Row],[Davek (EUR)]]</f>
        <v>0</v>
      </c>
      <c r="S30" s="232">
        <f>+Sklop13[[#This Row],[cena/enota brez DDV v EUR]]*Sklop13[[#This Row],[Okvirna količina]]</f>
        <v>0</v>
      </c>
      <c r="T30" s="234">
        <f>+Sklop13[[#This Row],[Končna cena/enoto mere (EUR) z DDV]]*Sklop13[[#This Row],[Okvirna količina]]</f>
        <v>0</v>
      </c>
      <c r="U30" s="235"/>
    </row>
    <row r="31" spans="1:21" s="55" customFormat="1" ht="12">
      <c r="A31" s="79" t="s">
        <v>17</v>
      </c>
      <c r="B31" s="258" t="s">
        <v>571</v>
      </c>
      <c r="C31" s="225">
        <v>700</v>
      </c>
      <c r="D31" s="77" t="s">
        <v>111</v>
      </c>
      <c r="E31" s="226"/>
      <c r="F31" s="239">
        <v>200</v>
      </c>
      <c r="G31" s="240" t="s">
        <v>198</v>
      </c>
      <c r="H3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1" s="228" t="str">
        <f>IF(Sklop13[[#This Row],[ZAHTEVANA SHEMA KAKOVOSTI]]&lt;&gt;"",Sklop13[[#This Row],[Preračunana masa/volumen/kos na enoto kg]],"")</f>
        <v/>
      </c>
      <c r="J31" s="229"/>
      <c r="K31" s="230"/>
      <c r="L31" s="230"/>
      <c r="M31" s="231"/>
      <c r="N31" s="232"/>
      <c r="O31" s="232"/>
      <c r="P31" s="233"/>
      <c r="Q31" s="232">
        <f>+Sklop13[[#This Row],[cena/enota brez DDV v EUR]]*Sklop13[[#This Row],[Stopnja DDV (%)]]</f>
        <v>0</v>
      </c>
      <c r="R31" s="232">
        <f>+Sklop13[[#This Row],[cena/enota brez DDV v EUR]]+Sklop13[[#This Row],[Davek (EUR)]]</f>
        <v>0</v>
      </c>
      <c r="S31" s="232">
        <f>+Sklop13[[#This Row],[cena/enota brez DDV v EUR]]*Sklop13[[#This Row],[Okvirna količina]]</f>
        <v>0</v>
      </c>
      <c r="T31" s="234">
        <f>+Sklop13[[#This Row],[Končna cena/enoto mere (EUR) z DDV]]*Sklop13[[#This Row],[Okvirna količina]]</f>
        <v>0</v>
      </c>
      <c r="U31" s="235"/>
    </row>
    <row r="32" spans="1:21" s="55" customFormat="1" ht="12">
      <c r="A32" s="79" t="s">
        <v>18</v>
      </c>
      <c r="B32" s="258" t="s">
        <v>572</v>
      </c>
      <c r="C32" s="225">
        <v>700</v>
      </c>
      <c r="D32" s="77" t="s">
        <v>111</v>
      </c>
      <c r="E32" s="226"/>
      <c r="F32" s="239">
        <v>20</v>
      </c>
      <c r="G32" s="240" t="s">
        <v>198</v>
      </c>
      <c r="H3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2" s="228" t="str">
        <f>IF(Sklop13[[#This Row],[ZAHTEVANA SHEMA KAKOVOSTI]]&lt;&gt;"",Sklop13[[#This Row],[Preračunana masa/volumen/kos na enoto kg]],"")</f>
        <v/>
      </c>
      <c r="J32" s="229"/>
      <c r="K32" s="230"/>
      <c r="L32" s="230"/>
      <c r="M32" s="231"/>
      <c r="N32" s="232"/>
      <c r="O32" s="232"/>
      <c r="P32" s="233"/>
      <c r="Q32" s="232">
        <f>+Sklop13[[#This Row],[cena/enota brez DDV v EUR]]*Sklop13[[#This Row],[Stopnja DDV (%)]]</f>
        <v>0</v>
      </c>
      <c r="R32" s="232">
        <f>+Sklop13[[#This Row],[cena/enota brez DDV v EUR]]+Sklop13[[#This Row],[Davek (EUR)]]</f>
        <v>0</v>
      </c>
      <c r="S32" s="232">
        <f>+Sklop13[[#This Row],[cena/enota brez DDV v EUR]]*Sklop13[[#This Row],[Okvirna količina]]</f>
        <v>0</v>
      </c>
      <c r="T32" s="234">
        <f>+Sklop13[[#This Row],[Končna cena/enoto mere (EUR) z DDV]]*Sklop13[[#This Row],[Okvirna količina]]</f>
        <v>0</v>
      </c>
      <c r="U32" s="235"/>
    </row>
    <row r="33" spans="1:21" s="55" customFormat="1" ht="24">
      <c r="A33" s="79" t="s">
        <v>19</v>
      </c>
      <c r="B33" s="258" t="s">
        <v>961</v>
      </c>
      <c r="C33" s="225">
        <v>900</v>
      </c>
      <c r="D33" s="77" t="s">
        <v>111</v>
      </c>
      <c r="E33" s="226"/>
      <c r="F33" s="239">
        <v>100</v>
      </c>
      <c r="G33" s="240" t="s">
        <v>198</v>
      </c>
      <c r="H3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33" s="228" t="str">
        <f>IF(Sklop13[[#This Row],[ZAHTEVANA SHEMA KAKOVOSTI]]&lt;&gt;"",Sklop13[[#This Row],[Preračunana masa/volumen/kos na enoto kg]],"")</f>
        <v/>
      </c>
      <c r="J33" s="229"/>
      <c r="K33" s="230"/>
      <c r="L33" s="230"/>
      <c r="M33" s="231"/>
      <c r="N33" s="232"/>
      <c r="O33" s="232"/>
      <c r="P33" s="233"/>
      <c r="Q33" s="232">
        <f>+Sklop13[[#This Row],[cena/enota brez DDV v EUR]]*Sklop13[[#This Row],[Stopnja DDV (%)]]</f>
        <v>0</v>
      </c>
      <c r="R33" s="232">
        <f>+Sklop13[[#This Row],[cena/enota brez DDV v EUR]]+Sklop13[[#This Row],[Davek (EUR)]]</f>
        <v>0</v>
      </c>
      <c r="S33" s="232">
        <f>+Sklop13[[#This Row],[cena/enota brez DDV v EUR]]*Sklop13[[#This Row],[Okvirna količina]]</f>
        <v>0</v>
      </c>
      <c r="T33" s="234">
        <f>+Sklop13[[#This Row],[Končna cena/enoto mere (EUR) z DDV]]*Sklop13[[#This Row],[Okvirna količina]]</f>
        <v>0</v>
      </c>
      <c r="U33" s="235"/>
    </row>
    <row r="34" spans="1:21" s="55" customFormat="1" ht="12">
      <c r="A34" s="426" t="s">
        <v>20</v>
      </c>
      <c r="B34" s="425" t="s">
        <v>1149</v>
      </c>
      <c r="C34" s="447">
        <v>800</v>
      </c>
      <c r="D34" s="450" t="s">
        <v>111</v>
      </c>
      <c r="E34" s="226"/>
      <c r="F34" s="239">
        <v>200</v>
      </c>
      <c r="G34" s="240" t="s">
        <v>198</v>
      </c>
      <c r="H3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4" s="228" t="str">
        <f>IF(Sklop13[[#This Row],[ZAHTEVANA SHEMA KAKOVOSTI]]&lt;&gt;"",Sklop13[[#This Row],[Preračunana masa/volumen/kos na enoto kg]],"")</f>
        <v/>
      </c>
      <c r="J34" s="229"/>
      <c r="K34" s="230"/>
      <c r="L34" s="230"/>
      <c r="M34" s="231"/>
      <c r="N34" s="232"/>
      <c r="O34" s="232"/>
      <c r="P34" s="233"/>
      <c r="Q34" s="232">
        <f>+Sklop13[[#This Row],[cena/enota brez DDV v EUR]]*Sklop13[[#This Row],[Stopnja DDV (%)]]</f>
        <v>0</v>
      </c>
      <c r="R34" s="232">
        <f>+Sklop13[[#This Row],[cena/enota brez DDV v EUR]]+Sklop13[[#This Row],[Davek (EUR)]]</f>
        <v>0</v>
      </c>
      <c r="S34" s="232">
        <f>+Sklop13[[#This Row],[cena/enota brez DDV v EUR]]*Sklop13[[#This Row],[Okvirna količina]]</f>
        <v>0</v>
      </c>
      <c r="T34" s="234">
        <f>+Sklop13[[#This Row],[Končna cena/enoto mere (EUR) z DDV]]*Sklop13[[#This Row],[Okvirna količina]]</f>
        <v>0</v>
      </c>
      <c r="U34" s="235"/>
    </row>
    <row r="35" spans="1:21" s="55" customFormat="1" ht="12">
      <c r="A35" s="79" t="s">
        <v>21</v>
      </c>
      <c r="B35" s="258" t="s">
        <v>573</v>
      </c>
      <c r="C35" s="225">
        <v>400</v>
      </c>
      <c r="D35" s="259" t="s">
        <v>111</v>
      </c>
      <c r="E35" s="226"/>
      <c r="F35" s="239">
        <v>10</v>
      </c>
      <c r="G35" s="240" t="s">
        <v>198</v>
      </c>
      <c r="H3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5" s="228" t="str">
        <f>IF(Sklop13[[#This Row],[ZAHTEVANA SHEMA KAKOVOSTI]]&lt;&gt;"",Sklop13[[#This Row],[Preračunana masa/volumen/kos na enoto kg]],"")</f>
        <v/>
      </c>
      <c r="J35" s="229"/>
      <c r="K35" s="230"/>
      <c r="L35" s="230"/>
      <c r="M35" s="231"/>
      <c r="N35" s="232"/>
      <c r="O35" s="232"/>
      <c r="P35" s="233"/>
      <c r="Q35" s="232">
        <f>+Sklop13[[#This Row],[cena/enota brez DDV v EUR]]*Sklop13[[#This Row],[Stopnja DDV (%)]]</f>
        <v>0</v>
      </c>
      <c r="R35" s="232">
        <f>+Sklop13[[#This Row],[cena/enota brez DDV v EUR]]+Sklop13[[#This Row],[Davek (EUR)]]</f>
        <v>0</v>
      </c>
      <c r="S35" s="232">
        <f>+Sklop13[[#This Row],[cena/enota brez DDV v EUR]]*Sklop13[[#This Row],[Okvirna količina]]</f>
        <v>0</v>
      </c>
      <c r="T35" s="234">
        <f>+Sklop13[[#This Row],[Končna cena/enoto mere (EUR) z DDV]]*Sklop13[[#This Row],[Okvirna količina]]</f>
        <v>0</v>
      </c>
      <c r="U35" s="235"/>
    </row>
    <row r="36" spans="1:21" s="55" customFormat="1" ht="12">
      <c r="A36" s="79" t="s">
        <v>22</v>
      </c>
      <c r="B36" s="258" t="s">
        <v>574</v>
      </c>
      <c r="C36" s="225">
        <v>700</v>
      </c>
      <c r="D36" s="259" t="s">
        <v>111</v>
      </c>
      <c r="E36" s="226"/>
      <c r="F36" s="239">
        <v>250</v>
      </c>
      <c r="G36" s="240" t="s">
        <v>198</v>
      </c>
      <c r="H3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I36" s="228" t="str">
        <f>IF(Sklop13[[#This Row],[ZAHTEVANA SHEMA KAKOVOSTI]]&lt;&gt;"",Sklop13[[#This Row],[Preračunana masa/volumen/kos na enoto kg]],"")</f>
        <v/>
      </c>
      <c r="J36" s="229"/>
      <c r="K36" s="230"/>
      <c r="L36" s="230"/>
      <c r="M36" s="231"/>
      <c r="N36" s="232"/>
      <c r="O36" s="232"/>
      <c r="P36" s="233"/>
      <c r="Q36" s="232">
        <f>+Sklop13[[#This Row],[cena/enota brez DDV v EUR]]*Sklop13[[#This Row],[Stopnja DDV (%)]]</f>
        <v>0</v>
      </c>
      <c r="R36" s="232">
        <f>+Sklop13[[#This Row],[cena/enota brez DDV v EUR]]+Sklop13[[#This Row],[Davek (EUR)]]</f>
        <v>0</v>
      </c>
      <c r="S36" s="232">
        <f>+Sklop13[[#This Row],[cena/enota brez DDV v EUR]]*Sklop13[[#This Row],[Okvirna količina]]</f>
        <v>0</v>
      </c>
      <c r="T36" s="234">
        <f>+Sklop13[[#This Row],[Končna cena/enoto mere (EUR) z DDV]]*Sklop13[[#This Row],[Okvirna količina]]</f>
        <v>0</v>
      </c>
      <c r="U36" s="235"/>
    </row>
    <row r="37" spans="1:21" s="55" customFormat="1" ht="12">
      <c r="A37" s="79" t="s">
        <v>23</v>
      </c>
      <c r="B37" s="258" t="s">
        <v>574</v>
      </c>
      <c r="C37" s="225">
        <v>4000</v>
      </c>
      <c r="D37" s="259" t="s">
        <v>111</v>
      </c>
      <c r="E37" s="226"/>
      <c r="F37" s="239">
        <v>250</v>
      </c>
      <c r="G37" s="240" t="s">
        <v>198</v>
      </c>
      <c r="H3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7" s="228" t="str">
        <f>IF(Sklop13[[#This Row],[ZAHTEVANA SHEMA KAKOVOSTI]]&lt;&gt;"",Sklop13[[#This Row],[Preračunana masa/volumen/kos na enoto kg]],"")</f>
        <v/>
      </c>
      <c r="J37" s="229"/>
      <c r="K37" s="230"/>
      <c r="L37" s="230"/>
      <c r="M37" s="231"/>
      <c r="N37" s="232"/>
      <c r="O37" s="232"/>
      <c r="P37" s="233"/>
      <c r="Q37" s="232">
        <f>+Sklop13[[#This Row],[cena/enota brez DDV v EUR]]*Sklop13[[#This Row],[Stopnja DDV (%)]]</f>
        <v>0</v>
      </c>
      <c r="R37" s="232">
        <f>+Sklop13[[#This Row],[cena/enota brez DDV v EUR]]+Sklop13[[#This Row],[Davek (EUR)]]</f>
        <v>0</v>
      </c>
      <c r="S37" s="232">
        <f>+Sklop13[[#This Row],[cena/enota brez DDV v EUR]]*Sklop13[[#This Row],[Okvirna količina]]</f>
        <v>0</v>
      </c>
      <c r="T37" s="234">
        <f>+Sklop13[[#This Row],[Končna cena/enoto mere (EUR) z DDV]]*Sklop13[[#This Row],[Okvirna količina]]</f>
        <v>0</v>
      </c>
      <c r="U37" s="235"/>
    </row>
    <row r="38" spans="1:21" s="55" customFormat="1" ht="12">
      <c r="A38" s="79" t="s">
        <v>24</v>
      </c>
      <c r="B38" s="258" t="s">
        <v>575</v>
      </c>
      <c r="C38" s="225">
        <v>700</v>
      </c>
      <c r="D38" s="259" t="s">
        <v>111</v>
      </c>
      <c r="E38" s="226"/>
      <c r="F38" s="239">
        <v>5</v>
      </c>
      <c r="G38" s="240" t="s">
        <v>198</v>
      </c>
      <c r="H3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8" s="228" t="str">
        <f>IF(Sklop13[[#This Row],[ZAHTEVANA SHEMA KAKOVOSTI]]&lt;&gt;"",Sklop13[[#This Row],[Preračunana masa/volumen/kos na enoto kg]],"")</f>
        <v/>
      </c>
      <c r="J38" s="229"/>
      <c r="K38" s="230"/>
      <c r="L38" s="230"/>
      <c r="M38" s="231"/>
      <c r="N38" s="232"/>
      <c r="O38" s="232"/>
      <c r="P38" s="233"/>
      <c r="Q38" s="232">
        <f>+Sklop13[[#This Row],[cena/enota brez DDV v EUR]]*Sklop13[[#This Row],[Stopnja DDV (%)]]</f>
        <v>0</v>
      </c>
      <c r="R38" s="232">
        <f>+Sklop13[[#This Row],[cena/enota brez DDV v EUR]]+Sklop13[[#This Row],[Davek (EUR)]]</f>
        <v>0</v>
      </c>
      <c r="S38" s="232">
        <f>+Sklop13[[#This Row],[cena/enota brez DDV v EUR]]*Sklop13[[#This Row],[Okvirna količina]]</f>
        <v>0</v>
      </c>
      <c r="T38" s="234">
        <f>+Sklop13[[#This Row],[Končna cena/enoto mere (EUR) z DDV]]*Sklop13[[#This Row],[Okvirna količina]]</f>
        <v>0</v>
      </c>
      <c r="U38" s="235"/>
    </row>
    <row r="39" spans="1:21" s="55" customFormat="1" ht="12">
      <c r="A39" s="79" t="s">
        <v>25</v>
      </c>
      <c r="B39" s="258" t="s">
        <v>576</v>
      </c>
      <c r="C39" s="225">
        <v>700</v>
      </c>
      <c r="D39" s="259" t="s">
        <v>111</v>
      </c>
      <c r="E39" s="226"/>
      <c r="F39" s="239">
        <v>20</v>
      </c>
      <c r="G39" s="240" t="s">
        <v>198</v>
      </c>
      <c r="H3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9" s="228" t="str">
        <f>IF(Sklop13[[#This Row],[ZAHTEVANA SHEMA KAKOVOSTI]]&lt;&gt;"",Sklop13[[#This Row],[Preračunana masa/volumen/kos na enoto kg]],"")</f>
        <v/>
      </c>
      <c r="J39" s="229"/>
      <c r="K39" s="230"/>
      <c r="L39" s="230"/>
      <c r="M39" s="231"/>
      <c r="N39" s="232"/>
      <c r="O39" s="232"/>
      <c r="P39" s="233"/>
      <c r="Q39" s="232">
        <f>+Sklop13[[#This Row],[cena/enota brez DDV v EUR]]*Sklop13[[#This Row],[Stopnja DDV (%)]]</f>
        <v>0</v>
      </c>
      <c r="R39" s="232">
        <f>+Sklop13[[#This Row],[cena/enota brez DDV v EUR]]+Sklop13[[#This Row],[Davek (EUR)]]</f>
        <v>0</v>
      </c>
      <c r="S39" s="232">
        <f>+Sklop13[[#This Row],[cena/enota brez DDV v EUR]]*Sklop13[[#This Row],[Okvirna količina]]</f>
        <v>0</v>
      </c>
      <c r="T39" s="234">
        <f>+Sklop13[[#This Row],[Končna cena/enoto mere (EUR) z DDV]]*Sklop13[[#This Row],[Okvirna količina]]</f>
        <v>0</v>
      </c>
      <c r="U39" s="235"/>
    </row>
    <row r="40" spans="1:21" s="55" customFormat="1" ht="24">
      <c r="A40" s="79" t="s">
        <v>26</v>
      </c>
      <c r="B40" s="258" t="s">
        <v>577</v>
      </c>
      <c r="C40" s="225">
        <v>600</v>
      </c>
      <c r="D40" s="259" t="s">
        <v>111</v>
      </c>
      <c r="E40" s="226"/>
      <c r="F40" s="239">
        <v>60</v>
      </c>
      <c r="G40" s="240" t="s">
        <v>198</v>
      </c>
      <c r="H4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40" s="228" t="str">
        <f>IF(Sklop13[[#This Row],[ZAHTEVANA SHEMA KAKOVOSTI]]&lt;&gt;"",Sklop13[[#This Row],[Preračunana masa/volumen/kos na enoto kg]],"")</f>
        <v/>
      </c>
      <c r="J40" s="229"/>
      <c r="K40" s="230"/>
      <c r="L40" s="230"/>
      <c r="M40" s="231"/>
      <c r="N40" s="232"/>
      <c r="O40" s="232"/>
      <c r="P40" s="233"/>
      <c r="Q40" s="232">
        <f>+Sklop13[[#This Row],[cena/enota brez DDV v EUR]]*Sklop13[[#This Row],[Stopnja DDV (%)]]</f>
        <v>0</v>
      </c>
      <c r="R40" s="232">
        <f>+Sklop13[[#This Row],[cena/enota brez DDV v EUR]]+Sklop13[[#This Row],[Davek (EUR)]]</f>
        <v>0</v>
      </c>
      <c r="S40" s="232">
        <f>+Sklop13[[#This Row],[cena/enota brez DDV v EUR]]*Sklop13[[#This Row],[Okvirna količina]]</f>
        <v>0</v>
      </c>
      <c r="T40" s="234">
        <f>+Sklop13[[#This Row],[Končna cena/enoto mere (EUR) z DDV]]*Sklop13[[#This Row],[Okvirna količina]]</f>
        <v>0</v>
      </c>
      <c r="U40" s="235"/>
    </row>
    <row r="41" spans="1:21" s="55" customFormat="1" ht="24">
      <c r="A41" s="79" t="s">
        <v>27</v>
      </c>
      <c r="B41" s="258" t="s">
        <v>578</v>
      </c>
      <c r="C41" s="225">
        <v>600</v>
      </c>
      <c r="D41" s="259" t="s">
        <v>111</v>
      </c>
      <c r="E41" s="226"/>
      <c r="F41" s="239">
        <v>50</v>
      </c>
      <c r="G41" s="240" t="s">
        <v>198</v>
      </c>
      <c r="H4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1" s="228" t="str">
        <f>IF(Sklop13[[#This Row],[ZAHTEVANA SHEMA KAKOVOSTI]]&lt;&gt;"",Sklop13[[#This Row],[Preračunana masa/volumen/kos na enoto kg]],"")</f>
        <v/>
      </c>
      <c r="J41" s="229"/>
      <c r="K41" s="230"/>
      <c r="L41" s="230"/>
      <c r="M41" s="231"/>
      <c r="N41" s="232"/>
      <c r="O41" s="232"/>
      <c r="P41" s="233"/>
      <c r="Q41" s="232">
        <f>+Sklop13[[#This Row],[cena/enota brez DDV v EUR]]*Sklop13[[#This Row],[Stopnja DDV (%)]]</f>
        <v>0</v>
      </c>
      <c r="R41" s="232">
        <f>+Sklop13[[#This Row],[cena/enota brez DDV v EUR]]+Sklop13[[#This Row],[Davek (EUR)]]</f>
        <v>0</v>
      </c>
      <c r="S41" s="232">
        <f>+Sklop13[[#This Row],[cena/enota brez DDV v EUR]]*Sklop13[[#This Row],[Okvirna količina]]</f>
        <v>0</v>
      </c>
      <c r="T41" s="234">
        <f>+Sklop13[[#This Row],[Končna cena/enoto mere (EUR) z DDV]]*Sklop13[[#This Row],[Okvirna količina]]</f>
        <v>0</v>
      </c>
      <c r="U41" s="235"/>
    </row>
    <row r="42" spans="1:21" s="55" customFormat="1" ht="24">
      <c r="A42" s="79" t="s">
        <v>28</v>
      </c>
      <c r="B42" s="258" t="s">
        <v>753</v>
      </c>
      <c r="C42" s="237">
        <v>700</v>
      </c>
      <c r="D42" s="259" t="s">
        <v>111</v>
      </c>
      <c r="E42" s="162"/>
      <c r="F42" s="245">
        <v>20</v>
      </c>
      <c r="G42" s="243" t="s">
        <v>198</v>
      </c>
      <c r="H4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42" s="195" t="str">
        <f>IF(Sklop13[[#This Row],[ZAHTEVANA SHEMA KAKOVOSTI]]&lt;&gt;"",Sklop13[[#This Row],[Preračunana masa/volumen/kos na enoto kg]],"")</f>
        <v/>
      </c>
      <c r="J42" s="196"/>
      <c r="K42" s="197"/>
      <c r="L42" s="197"/>
      <c r="M42" s="247"/>
      <c r="N42" s="250"/>
      <c r="O42" s="250"/>
      <c r="P42" s="249"/>
      <c r="Q42" s="250">
        <f>+Sklop13[[#This Row],[cena/enota brez DDV v EUR]]*Sklop13[[#This Row],[Stopnja DDV (%)]]</f>
        <v>0</v>
      </c>
      <c r="R42" s="250">
        <f>+Sklop13[[#This Row],[cena/enota brez DDV v EUR]]+Sklop13[[#This Row],[Davek (EUR)]]</f>
        <v>0</v>
      </c>
      <c r="S42" s="250">
        <f>+Sklop13[[#This Row],[cena/enota brez DDV v EUR]]*Sklop13[[#This Row],[Okvirna količina]]</f>
        <v>0</v>
      </c>
      <c r="T42" s="251">
        <f>+Sklop13[[#This Row],[Končna cena/enoto mere (EUR) z DDV]]*Sklop13[[#This Row],[Okvirna količina]]</f>
        <v>0</v>
      </c>
      <c r="U42" s="252"/>
    </row>
    <row r="43" spans="1:21" s="55" customFormat="1" ht="24">
      <c r="A43" s="79" t="s">
        <v>29</v>
      </c>
      <c r="B43" s="258" t="s">
        <v>962</v>
      </c>
      <c r="C43" s="237">
        <v>800</v>
      </c>
      <c r="D43" s="259" t="s">
        <v>111</v>
      </c>
      <c r="E43" s="162"/>
      <c r="F43" s="245">
        <v>50</v>
      </c>
      <c r="G43" s="243" t="s">
        <v>198</v>
      </c>
      <c r="H4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3" s="195" t="str">
        <f>IF(Sklop13[[#This Row],[ZAHTEVANA SHEMA KAKOVOSTI]]&lt;&gt;"",Sklop13[[#This Row],[Preračunana masa/volumen/kos na enoto kg]],"")</f>
        <v/>
      </c>
      <c r="J43" s="196"/>
      <c r="K43" s="197"/>
      <c r="L43" s="197"/>
      <c r="M43" s="247"/>
      <c r="N43" s="250"/>
      <c r="O43" s="250"/>
      <c r="P43" s="249"/>
      <c r="Q43" s="250">
        <f>+Sklop13[[#This Row],[cena/enota brez DDV v EUR]]*Sklop13[[#This Row],[Stopnja DDV (%)]]</f>
        <v>0</v>
      </c>
      <c r="R43" s="250">
        <f>+Sklop13[[#This Row],[cena/enota brez DDV v EUR]]+Sklop13[[#This Row],[Davek (EUR)]]</f>
        <v>0</v>
      </c>
      <c r="S43" s="250">
        <f>+Sklop13[[#This Row],[cena/enota brez DDV v EUR]]*Sklop13[[#This Row],[Okvirna količina]]</f>
        <v>0</v>
      </c>
      <c r="T43" s="251">
        <f>+Sklop13[[#This Row],[Končna cena/enoto mere (EUR) z DDV]]*Sklop13[[#This Row],[Okvirna količina]]</f>
        <v>0</v>
      </c>
      <c r="U43" s="252"/>
    </row>
    <row r="44" spans="1:21" s="55" customFormat="1" ht="24">
      <c r="A44" s="79" t="s">
        <v>30</v>
      </c>
      <c r="B44" s="258" t="s">
        <v>579</v>
      </c>
      <c r="C44" s="237">
        <v>600</v>
      </c>
      <c r="D44" s="259" t="s">
        <v>111</v>
      </c>
      <c r="E44" s="162"/>
      <c r="F44" s="245">
        <v>400</v>
      </c>
      <c r="G44" s="243" t="s">
        <v>198</v>
      </c>
      <c r="H4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4" s="195" t="str">
        <f>IF(Sklop13[[#This Row],[ZAHTEVANA SHEMA KAKOVOSTI]]&lt;&gt;"",Sklop13[[#This Row],[Preračunana masa/volumen/kos na enoto kg]],"")</f>
        <v/>
      </c>
      <c r="J44" s="196"/>
      <c r="K44" s="197"/>
      <c r="L44" s="197"/>
      <c r="M44" s="247"/>
      <c r="N44" s="250"/>
      <c r="O44" s="250"/>
      <c r="P44" s="249"/>
      <c r="Q44" s="250">
        <f>+Sklop13[[#This Row],[cena/enota brez DDV v EUR]]*Sklop13[[#This Row],[Stopnja DDV (%)]]</f>
        <v>0</v>
      </c>
      <c r="R44" s="250">
        <f>+Sklop13[[#This Row],[cena/enota brez DDV v EUR]]+Sklop13[[#This Row],[Davek (EUR)]]</f>
        <v>0</v>
      </c>
      <c r="S44" s="250">
        <f>+Sklop13[[#This Row],[cena/enota brez DDV v EUR]]*Sklop13[[#This Row],[Okvirna količina]]</f>
        <v>0</v>
      </c>
      <c r="T44" s="251">
        <f>+Sklop13[[#This Row],[Končna cena/enoto mere (EUR) z DDV]]*Sklop13[[#This Row],[Okvirna količina]]</f>
        <v>0</v>
      </c>
      <c r="U44" s="252"/>
    </row>
    <row r="45" spans="1:21" s="55" customFormat="1" ht="24">
      <c r="A45" s="79" t="s">
        <v>31</v>
      </c>
      <c r="B45" s="258" t="s">
        <v>580</v>
      </c>
      <c r="C45" s="237">
        <v>1000</v>
      </c>
      <c r="D45" s="259" t="s">
        <v>111</v>
      </c>
      <c r="E45" s="162"/>
      <c r="F45" s="245">
        <v>30</v>
      </c>
      <c r="G45" s="243" t="s">
        <v>0</v>
      </c>
      <c r="H4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5" s="195" t="str">
        <f>IF(Sklop13[[#This Row],[ZAHTEVANA SHEMA KAKOVOSTI]]&lt;&gt;"",Sklop13[[#This Row],[Preračunana masa/volumen/kos na enoto kg]],"")</f>
        <v/>
      </c>
      <c r="J45" s="196"/>
      <c r="K45" s="197"/>
      <c r="L45" s="197"/>
      <c r="M45" s="247"/>
      <c r="N45" s="250"/>
      <c r="O45" s="250"/>
      <c r="P45" s="249"/>
      <c r="Q45" s="250">
        <f>+Sklop13[[#This Row],[cena/enota brez DDV v EUR]]*Sklop13[[#This Row],[Stopnja DDV (%)]]</f>
        <v>0</v>
      </c>
      <c r="R45" s="250">
        <f>+Sklop13[[#This Row],[cena/enota brez DDV v EUR]]+Sklop13[[#This Row],[Davek (EUR)]]</f>
        <v>0</v>
      </c>
      <c r="S45" s="250">
        <f>+Sklop13[[#This Row],[cena/enota brez DDV v EUR]]*Sklop13[[#This Row],[Okvirna količina]]</f>
        <v>0</v>
      </c>
      <c r="T45" s="251">
        <f>+Sklop13[[#This Row],[Končna cena/enoto mere (EUR) z DDV]]*Sklop13[[#This Row],[Okvirna količina]]</f>
        <v>0</v>
      </c>
      <c r="U45" s="252"/>
    </row>
    <row r="46" spans="1:21" s="55" customFormat="1" ht="24">
      <c r="A46" s="79" t="s">
        <v>32</v>
      </c>
      <c r="B46" s="258" t="s">
        <v>752</v>
      </c>
      <c r="C46" s="237">
        <v>1000</v>
      </c>
      <c r="D46" s="259" t="s">
        <v>111</v>
      </c>
      <c r="E46" s="162"/>
      <c r="F46" s="245">
        <v>20</v>
      </c>
      <c r="G46" s="243" t="s">
        <v>0</v>
      </c>
      <c r="H4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195" t="str">
        <f>IF(Sklop13[[#This Row],[ZAHTEVANA SHEMA KAKOVOSTI]]&lt;&gt;"",Sklop13[[#This Row],[Preračunana masa/volumen/kos na enoto kg]],"")</f>
        <v/>
      </c>
      <c r="J46" s="196"/>
      <c r="K46" s="197"/>
      <c r="L46" s="197"/>
      <c r="M46" s="247"/>
      <c r="N46" s="250"/>
      <c r="O46" s="250"/>
      <c r="P46" s="249"/>
      <c r="Q46" s="250">
        <f>+Sklop13[[#This Row],[cena/enota brez DDV v EUR]]*Sklop13[[#This Row],[Stopnja DDV (%)]]</f>
        <v>0</v>
      </c>
      <c r="R46" s="250">
        <f>+Sklop13[[#This Row],[cena/enota brez DDV v EUR]]+Sklop13[[#This Row],[Davek (EUR)]]</f>
        <v>0</v>
      </c>
      <c r="S46" s="250">
        <f>+Sklop13[[#This Row],[cena/enota brez DDV v EUR]]*Sklop13[[#This Row],[Okvirna količina]]</f>
        <v>0</v>
      </c>
      <c r="T46" s="251">
        <f>+Sklop13[[#This Row],[Končna cena/enoto mere (EUR) z DDV]]*Sklop13[[#This Row],[Okvirna količina]]</f>
        <v>0</v>
      </c>
      <c r="U46" s="252"/>
    </row>
    <row r="47" spans="1:21" s="55" customFormat="1" ht="24">
      <c r="A47" s="79" t="s">
        <v>33</v>
      </c>
      <c r="B47" s="258" t="s">
        <v>581</v>
      </c>
      <c r="C47" s="237">
        <v>1000</v>
      </c>
      <c r="D47" s="259" t="s">
        <v>111</v>
      </c>
      <c r="E47" s="162"/>
      <c r="F47" s="245">
        <v>20</v>
      </c>
      <c r="G47" s="243" t="s">
        <v>0</v>
      </c>
      <c r="H4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7" s="195" t="str">
        <f>IF(Sklop13[[#This Row],[ZAHTEVANA SHEMA KAKOVOSTI]]&lt;&gt;"",Sklop13[[#This Row],[Preračunana masa/volumen/kos na enoto kg]],"")</f>
        <v/>
      </c>
      <c r="J47" s="196"/>
      <c r="K47" s="197"/>
      <c r="L47" s="197"/>
      <c r="M47" s="247"/>
      <c r="N47" s="250"/>
      <c r="O47" s="250"/>
      <c r="P47" s="249"/>
      <c r="Q47" s="250">
        <f>+Sklop13[[#This Row],[cena/enota brez DDV v EUR]]*Sklop13[[#This Row],[Stopnja DDV (%)]]</f>
        <v>0</v>
      </c>
      <c r="R47" s="250">
        <f>+Sklop13[[#This Row],[cena/enota brez DDV v EUR]]+Sklop13[[#This Row],[Davek (EUR)]]</f>
        <v>0</v>
      </c>
      <c r="S47" s="250">
        <f>+Sklop13[[#This Row],[cena/enota brez DDV v EUR]]*Sklop13[[#This Row],[Okvirna količina]]</f>
        <v>0</v>
      </c>
      <c r="T47" s="251">
        <f>+Sklop13[[#This Row],[Končna cena/enoto mere (EUR) z DDV]]*Sklop13[[#This Row],[Okvirna količina]]</f>
        <v>0</v>
      </c>
      <c r="U47" s="252"/>
    </row>
    <row r="48" spans="1:21" s="55" customFormat="1" ht="24">
      <c r="A48" s="79" t="s">
        <v>34</v>
      </c>
      <c r="B48" s="258" t="s">
        <v>963</v>
      </c>
      <c r="C48" s="237">
        <v>1000</v>
      </c>
      <c r="D48" s="259" t="s">
        <v>111</v>
      </c>
      <c r="E48" s="162"/>
      <c r="F48" s="245">
        <v>20</v>
      </c>
      <c r="G48" s="243" t="s">
        <v>0</v>
      </c>
      <c r="H4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195" t="str">
        <f>IF(Sklop13[[#This Row],[ZAHTEVANA SHEMA KAKOVOSTI]]&lt;&gt;"",Sklop13[[#This Row],[Preračunana masa/volumen/kos na enoto kg]],"")</f>
        <v/>
      </c>
      <c r="J48" s="196"/>
      <c r="K48" s="197"/>
      <c r="L48" s="197"/>
      <c r="M48" s="247"/>
      <c r="N48" s="250"/>
      <c r="O48" s="250"/>
      <c r="P48" s="249"/>
      <c r="Q48" s="250">
        <f>+Sklop13[[#This Row],[cena/enota brez DDV v EUR]]*Sklop13[[#This Row],[Stopnja DDV (%)]]</f>
        <v>0</v>
      </c>
      <c r="R48" s="250">
        <f>+Sklop13[[#This Row],[cena/enota brez DDV v EUR]]+Sklop13[[#This Row],[Davek (EUR)]]</f>
        <v>0</v>
      </c>
      <c r="S48" s="250">
        <f>+Sklop13[[#This Row],[cena/enota brez DDV v EUR]]*Sklop13[[#This Row],[Okvirna količina]]</f>
        <v>0</v>
      </c>
      <c r="T48" s="251">
        <f>+Sklop13[[#This Row],[Končna cena/enoto mere (EUR) z DDV]]*Sklop13[[#This Row],[Okvirna količina]]</f>
        <v>0</v>
      </c>
      <c r="U48" s="252"/>
    </row>
    <row r="49" spans="1:21" s="55" customFormat="1" ht="24">
      <c r="A49" s="79" t="s">
        <v>35</v>
      </c>
      <c r="B49" s="258" t="s">
        <v>582</v>
      </c>
      <c r="C49" s="237">
        <v>1000</v>
      </c>
      <c r="D49" s="259" t="s">
        <v>111</v>
      </c>
      <c r="E49" s="162"/>
      <c r="F49" s="245">
        <v>20</v>
      </c>
      <c r="G49" s="243" t="s">
        <v>0</v>
      </c>
      <c r="H4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195" t="str">
        <f>IF(Sklop13[[#This Row],[ZAHTEVANA SHEMA KAKOVOSTI]]&lt;&gt;"",Sklop13[[#This Row],[Preračunana masa/volumen/kos na enoto kg]],"")</f>
        <v/>
      </c>
      <c r="J49" s="196"/>
      <c r="K49" s="197"/>
      <c r="L49" s="197"/>
      <c r="M49" s="247"/>
      <c r="N49" s="250"/>
      <c r="O49" s="250"/>
      <c r="P49" s="249"/>
      <c r="Q49" s="250">
        <f>+Sklop13[[#This Row],[cena/enota brez DDV v EUR]]*Sklop13[[#This Row],[Stopnja DDV (%)]]</f>
        <v>0</v>
      </c>
      <c r="R49" s="250">
        <f>+Sklop13[[#This Row],[cena/enota brez DDV v EUR]]+Sklop13[[#This Row],[Davek (EUR)]]</f>
        <v>0</v>
      </c>
      <c r="S49" s="250">
        <f>+Sklop13[[#This Row],[cena/enota brez DDV v EUR]]*Sklop13[[#This Row],[Okvirna količina]]</f>
        <v>0</v>
      </c>
      <c r="T49" s="251">
        <f>+Sklop13[[#This Row],[Končna cena/enoto mere (EUR) z DDV]]*Sklop13[[#This Row],[Okvirna količina]]</f>
        <v>0</v>
      </c>
      <c r="U49" s="252"/>
    </row>
    <row r="50" spans="1:21" s="55" customFormat="1" ht="36">
      <c r="A50" s="79" t="s">
        <v>36</v>
      </c>
      <c r="B50" s="258" t="s">
        <v>583</v>
      </c>
      <c r="C50" s="237">
        <v>1000</v>
      </c>
      <c r="D50" s="259" t="s">
        <v>111</v>
      </c>
      <c r="E50" s="162"/>
      <c r="F50" s="245">
        <v>20</v>
      </c>
      <c r="G50" s="243" t="s">
        <v>0</v>
      </c>
      <c r="H5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0" s="195" t="str">
        <f>IF(Sklop13[[#This Row],[ZAHTEVANA SHEMA KAKOVOSTI]]&lt;&gt;"",Sklop13[[#This Row],[Preračunana masa/volumen/kos na enoto kg]],"")</f>
        <v/>
      </c>
      <c r="J50" s="196"/>
      <c r="K50" s="197"/>
      <c r="L50" s="197"/>
      <c r="M50" s="247"/>
      <c r="N50" s="250"/>
      <c r="O50" s="250"/>
      <c r="P50" s="249"/>
      <c r="Q50" s="250">
        <f>+Sklop13[[#This Row],[cena/enota brez DDV v EUR]]*Sklop13[[#This Row],[Stopnja DDV (%)]]</f>
        <v>0</v>
      </c>
      <c r="R50" s="250">
        <f>+Sklop13[[#This Row],[cena/enota brez DDV v EUR]]+Sklop13[[#This Row],[Davek (EUR)]]</f>
        <v>0</v>
      </c>
      <c r="S50" s="250">
        <f>+Sklop13[[#This Row],[cena/enota brez DDV v EUR]]*Sklop13[[#This Row],[Okvirna količina]]</f>
        <v>0</v>
      </c>
      <c r="T50" s="251">
        <f>+Sklop13[[#This Row],[Končna cena/enoto mere (EUR) z DDV]]*Sklop13[[#This Row],[Okvirna količina]]</f>
        <v>0</v>
      </c>
      <c r="U50" s="252"/>
    </row>
    <row r="51" spans="1:21" s="55" customFormat="1" ht="24">
      <c r="A51" s="79" t="s">
        <v>37</v>
      </c>
      <c r="B51" s="258" t="s">
        <v>584</v>
      </c>
      <c r="C51" s="237">
        <v>1000</v>
      </c>
      <c r="D51" s="259" t="s">
        <v>111</v>
      </c>
      <c r="E51" s="162"/>
      <c r="F51" s="245">
        <v>10</v>
      </c>
      <c r="G51" s="243" t="s">
        <v>0</v>
      </c>
      <c r="H5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195" t="str">
        <f>IF(Sklop13[[#This Row],[ZAHTEVANA SHEMA KAKOVOSTI]]&lt;&gt;"",Sklop13[[#This Row],[Preračunana masa/volumen/kos na enoto kg]],"")</f>
        <v/>
      </c>
      <c r="J51" s="196"/>
      <c r="K51" s="197"/>
      <c r="L51" s="197"/>
      <c r="M51" s="247"/>
      <c r="N51" s="250"/>
      <c r="O51" s="250"/>
      <c r="P51" s="249"/>
      <c r="Q51" s="250">
        <f>+Sklop13[[#This Row],[cena/enota brez DDV v EUR]]*Sklop13[[#This Row],[Stopnja DDV (%)]]</f>
        <v>0</v>
      </c>
      <c r="R51" s="250">
        <f>+Sklop13[[#This Row],[cena/enota brez DDV v EUR]]+Sklop13[[#This Row],[Davek (EUR)]]</f>
        <v>0</v>
      </c>
      <c r="S51" s="250">
        <f>+Sklop13[[#This Row],[cena/enota brez DDV v EUR]]*Sklop13[[#This Row],[Okvirna količina]]</f>
        <v>0</v>
      </c>
      <c r="T51" s="251">
        <f>+Sklop13[[#This Row],[Končna cena/enoto mere (EUR) z DDV]]*Sklop13[[#This Row],[Okvirna količina]]</f>
        <v>0</v>
      </c>
      <c r="U51" s="252"/>
    </row>
    <row r="52" spans="1:21" s="55" customFormat="1" ht="36">
      <c r="A52" s="79" t="s">
        <v>38</v>
      </c>
      <c r="B52" s="258" t="s">
        <v>585</v>
      </c>
      <c r="C52" s="237">
        <v>1000</v>
      </c>
      <c r="D52" s="259" t="s">
        <v>111</v>
      </c>
      <c r="E52" s="162"/>
      <c r="F52" s="245">
        <v>10</v>
      </c>
      <c r="G52" s="243" t="s">
        <v>0</v>
      </c>
      <c r="H5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195" t="str">
        <f>IF(Sklop13[[#This Row],[ZAHTEVANA SHEMA KAKOVOSTI]]&lt;&gt;"",Sklop13[[#This Row],[Preračunana masa/volumen/kos na enoto kg]],"")</f>
        <v/>
      </c>
      <c r="J52" s="196"/>
      <c r="K52" s="197"/>
      <c r="L52" s="197"/>
      <c r="M52" s="247"/>
      <c r="N52" s="250"/>
      <c r="O52" s="250"/>
      <c r="P52" s="249"/>
      <c r="Q52" s="250">
        <f>+Sklop13[[#This Row],[cena/enota brez DDV v EUR]]*Sklop13[[#This Row],[Stopnja DDV (%)]]</f>
        <v>0</v>
      </c>
      <c r="R52" s="250">
        <f>+Sklop13[[#This Row],[cena/enota brez DDV v EUR]]+Sklop13[[#This Row],[Davek (EUR)]]</f>
        <v>0</v>
      </c>
      <c r="S52" s="250">
        <f>+Sklop13[[#This Row],[cena/enota brez DDV v EUR]]*Sklop13[[#This Row],[Okvirna količina]]</f>
        <v>0</v>
      </c>
      <c r="T52" s="251">
        <f>+Sklop13[[#This Row],[Končna cena/enoto mere (EUR) z DDV]]*Sklop13[[#This Row],[Okvirna količina]]</f>
        <v>0</v>
      </c>
      <c r="U52" s="252"/>
    </row>
    <row r="53" spans="1:21" s="55" customFormat="1" ht="24">
      <c r="A53" s="79" t="s">
        <v>39</v>
      </c>
      <c r="B53" s="258" t="s">
        <v>586</v>
      </c>
      <c r="C53" s="237">
        <v>1000</v>
      </c>
      <c r="D53" s="259" t="s">
        <v>111</v>
      </c>
      <c r="E53" s="162"/>
      <c r="F53" s="245">
        <v>20</v>
      </c>
      <c r="G53" s="243" t="s">
        <v>0</v>
      </c>
      <c r="H5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3" s="195" t="str">
        <f>IF(Sklop13[[#This Row],[ZAHTEVANA SHEMA KAKOVOSTI]]&lt;&gt;"",Sklop13[[#This Row],[Preračunana masa/volumen/kos na enoto kg]],"")</f>
        <v/>
      </c>
      <c r="J53" s="196"/>
      <c r="K53" s="197"/>
      <c r="L53" s="197"/>
      <c r="M53" s="247"/>
      <c r="N53" s="250"/>
      <c r="O53" s="250"/>
      <c r="P53" s="249"/>
      <c r="Q53" s="250">
        <f>+Sklop13[[#This Row],[cena/enota brez DDV v EUR]]*Sklop13[[#This Row],[Stopnja DDV (%)]]</f>
        <v>0</v>
      </c>
      <c r="R53" s="250">
        <f>+Sklop13[[#This Row],[cena/enota brez DDV v EUR]]+Sklop13[[#This Row],[Davek (EUR)]]</f>
        <v>0</v>
      </c>
      <c r="S53" s="250">
        <f>+Sklop13[[#This Row],[cena/enota brez DDV v EUR]]*Sklop13[[#This Row],[Okvirna količina]]</f>
        <v>0</v>
      </c>
      <c r="T53" s="251">
        <f>+Sklop13[[#This Row],[Končna cena/enoto mere (EUR) z DDV]]*Sklop13[[#This Row],[Okvirna količina]]</f>
        <v>0</v>
      </c>
      <c r="U53" s="252"/>
    </row>
    <row r="54" spans="1:21" s="55" customFormat="1" ht="36">
      <c r="A54" s="79" t="s">
        <v>40</v>
      </c>
      <c r="B54" s="258" t="s">
        <v>964</v>
      </c>
      <c r="C54" s="237">
        <v>1000</v>
      </c>
      <c r="D54" s="259" t="s">
        <v>111</v>
      </c>
      <c r="E54" s="162"/>
      <c r="F54" s="245">
        <v>20</v>
      </c>
      <c r="G54" s="243" t="s">
        <v>0</v>
      </c>
      <c r="H5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195" t="str">
        <f>IF(Sklop13[[#This Row],[ZAHTEVANA SHEMA KAKOVOSTI]]&lt;&gt;"",Sklop13[[#This Row],[Preračunana masa/volumen/kos na enoto kg]],"")</f>
        <v/>
      </c>
      <c r="J54" s="196"/>
      <c r="K54" s="197"/>
      <c r="L54" s="197"/>
      <c r="M54" s="247"/>
      <c r="N54" s="250"/>
      <c r="O54" s="250"/>
      <c r="P54" s="249"/>
      <c r="Q54" s="250">
        <f>+Sklop13[[#This Row],[cena/enota brez DDV v EUR]]*Sklop13[[#This Row],[Stopnja DDV (%)]]</f>
        <v>0</v>
      </c>
      <c r="R54" s="250">
        <f>+Sklop13[[#This Row],[cena/enota brez DDV v EUR]]+Sklop13[[#This Row],[Davek (EUR)]]</f>
        <v>0</v>
      </c>
      <c r="S54" s="250">
        <f>+Sklop13[[#This Row],[cena/enota brez DDV v EUR]]*Sklop13[[#This Row],[Okvirna količina]]</f>
        <v>0</v>
      </c>
      <c r="T54" s="251">
        <f>+Sklop13[[#This Row],[Končna cena/enoto mere (EUR) z DDV]]*Sklop13[[#This Row],[Okvirna količina]]</f>
        <v>0</v>
      </c>
      <c r="U54" s="252"/>
    </row>
    <row r="55" spans="1:21" s="55" customFormat="1" ht="36">
      <c r="A55" s="79" t="s">
        <v>41</v>
      </c>
      <c r="B55" s="258" t="s">
        <v>965</v>
      </c>
      <c r="C55" s="237">
        <v>1000</v>
      </c>
      <c r="D55" s="259" t="s">
        <v>111</v>
      </c>
      <c r="E55" s="162"/>
      <c r="F55" s="245">
        <v>20</v>
      </c>
      <c r="G55" s="243" t="s">
        <v>0</v>
      </c>
      <c r="H5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5" s="195" t="str">
        <f>IF(Sklop13[[#This Row],[ZAHTEVANA SHEMA KAKOVOSTI]]&lt;&gt;"",Sklop13[[#This Row],[Preračunana masa/volumen/kos na enoto kg]],"")</f>
        <v/>
      </c>
      <c r="J55" s="196"/>
      <c r="K55" s="197"/>
      <c r="L55" s="197"/>
      <c r="M55" s="247"/>
      <c r="N55" s="250"/>
      <c r="O55" s="250"/>
      <c r="P55" s="249"/>
      <c r="Q55" s="250">
        <f>+Sklop13[[#This Row],[cena/enota brez DDV v EUR]]*Sklop13[[#This Row],[Stopnja DDV (%)]]</f>
        <v>0</v>
      </c>
      <c r="R55" s="250">
        <f>+Sklop13[[#This Row],[cena/enota brez DDV v EUR]]+Sklop13[[#This Row],[Davek (EUR)]]</f>
        <v>0</v>
      </c>
      <c r="S55" s="250">
        <f>+Sklop13[[#This Row],[cena/enota brez DDV v EUR]]*Sklop13[[#This Row],[Okvirna količina]]</f>
        <v>0</v>
      </c>
      <c r="T55" s="251">
        <f>+Sklop13[[#This Row],[Končna cena/enoto mere (EUR) z DDV]]*Sklop13[[#This Row],[Okvirna količina]]</f>
        <v>0</v>
      </c>
      <c r="U55" s="252"/>
    </row>
    <row r="56" spans="1:21" s="55" customFormat="1" ht="12">
      <c r="A56" s="79" t="s">
        <v>42</v>
      </c>
      <c r="B56" s="258" t="s">
        <v>587</v>
      </c>
      <c r="C56" s="237">
        <v>600</v>
      </c>
      <c r="D56" s="259" t="s">
        <v>111</v>
      </c>
      <c r="E56" s="162"/>
      <c r="F56" s="245">
        <v>100</v>
      </c>
      <c r="G56" s="243" t="s">
        <v>198</v>
      </c>
      <c r="H5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6" s="195" t="str">
        <f>IF(Sklop13[[#This Row],[ZAHTEVANA SHEMA KAKOVOSTI]]&lt;&gt;"",Sklop13[[#This Row],[Preračunana masa/volumen/kos na enoto kg]],"")</f>
        <v/>
      </c>
      <c r="J56" s="196"/>
      <c r="K56" s="197"/>
      <c r="L56" s="197"/>
      <c r="M56" s="247"/>
      <c r="N56" s="250"/>
      <c r="O56" s="250"/>
      <c r="P56" s="249"/>
      <c r="Q56" s="250">
        <f>+Sklop13[[#This Row],[cena/enota brez DDV v EUR]]*Sklop13[[#This Row],[Stopnja DDV (%)]]</f>
        <v>0</v>
      </c>
      <c r="R56" s="250">
        <f>+Sklop13[[#This Row],[cena/enota brez DDV v EUR]]+Sklop13[[#This Row],[Davek (EUR)]]</f>
        <v>0</v>
      </c>
      <c r="S56" s="250">
        <f>+Sklop13[[#This Row],[cena/enota brez DDV v EUR]]*Sklop13[[#This Row],[Okvirna količina]]</f>
        <v>0</v>
      </c>
      <c r="T56" s="251">
        <f>+Sklop13[[#This Row],[Končna cena/enoto mere (EUR) z DDV]]*Sklop13[[#This Row],[Okvirna količina]]</f>
        <v>0</v>
      </c>
      <c r="U56" s="252"/>
    </row>
    <row r="57" spans="1:21" s="55" customFormat="1" ht="12">
      <c r="A57" s="79" t="s">
        <v>43</v>
      </c>
      <c r="B57" s="258" t="s">
        <v>588</v>
      </c>
      <c r="C57" s="237">
        <v>1</v>
      </c>
      <c r="D57" s="259" t="s">
        <v>74</v>
      </c>
      <c r="E57" s="162"/>
      <c r="F57" s="245">
        <v>100</v>
      </c>
      <c r="G57" s="243" t="s">
        <v>74</v>
      </c>
      <c r="H5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7" s="195" t="str">
        <f>IF(Sklop13[[#This Row],[ZAHTEVANA SHEMA KAKOVOSTI]]&lt;&gt;"",Sklop13[[#This Row],[Preračunana masa/volumen/kos na enoto kg]],"")</f>
        <v/>
      </c>
      <c r="J57" s="196"/>
      <c r="K57" s="197"/>
      <c r="L57" s="197"/>
      <c r="M57" s="247"/>
      <c r="N57" s="250"/>
      <c r="O57" s="250"/>
      <c r="P57" s="249"/>
      <c r="Q57" s="250">
        <f>+Sklop13[[#This Row],[cena/enota brez DDV v EUR]]*Sklop13[[#This Row],[Stopnja DDV (%)]]</f>
        <v>0</v>
      </c>
      <c r="R57" s="250">
        <f>+Sklop13[[#This Row],[cena/enota brez DDV v EUR]]+Sklop13[[#This Row],[Davek (EUR)]]</f>
        <v>0</v>
      </c>
      <c r="S57" s="250">
        <f>+Sklop13[[#This Row],[cena/enota brez DDV v EUR]]*Sklop13[[#This Row],[Okvirna količina]]</f>
        <v>0</v>
      </c>
      <c r="T57" s="251">
        <f>+Sklop13[[#This Row],[Končna cena/enoto mere (EUR) z DDV]]*Sklop13[[#This Row],[Okvirna količina]]</f>
        <v>0</v>
      </c>
      <c r="U57" s="252"/>
    </row>
    <row r="58" spans="1:21" s="55" customFormat="1" ht="12">
      <c r="A58" s="79" t="s">
        <v>48</v>
      </c>
      <c r="B58" s="258" t="s">
        <v>589</v>
      </c>
      <c r="C58" s="237">
        <v>1</v>
      </c>
      <c r="D58" s="259" t="s">
        <v>74</v>
      </c>
      <c r="E58" s="162"/>
      <c r="F58" s="245">
        <v>200</v>
      </c>
      <c r="G58" s="243" t="s">
        <v>74</v>
      </c>
      <c r="H5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8" s="195" t="str">
        <f>IF(Sklop13[[#This Row],[ZAHTEVANA SHEMA KAKOVOSTI]]&lt;&gt;"",Sklop13[[#This Row],[Preračunana masa/volumen/kos na enoto kg]],"")</f>
        <v/>
      </c>
      <c r="J58" s="196"/>
      <c r="K58" s="197"/>
      <c r="L58" s="197"/>
      <c r="M58" s="247"/>
      <c r="N58" s="250"/>
      <c r="O58" s="250"/>
      <c r="P58" s="249"/>
      <c r="Q58" s="250">
        <f>+Sklop13[[#This Row],[cena/enota brez DDV v EUR]]*Sklop13[[#This Row],[Stopnja DDV (%)]]</f>
        <v>0</v>
      </c>
      <c r="R58" s="250">
        <f>+Sklop13[[#This Row],[cena/enota brez DDV v EUR]]+Sklop13[[#This Row],[Davek (EUR)]]</f>
        <v>0</v>
      </c>
      <c r="S58" s="250">
        <f>+Sklop13[[#This Row],[cena/enota brez DDV v EUR]]*Sklop13[[#This Row],[Okvirna količina]]</f>
        <v>0</v>
      </c>
      <c r="T58" s="251">
        <f>+Sklop13[[#This Row],[Končna cena/enoto mere (EUR) z DDV]]*Sklop13[[#This Row],[Okvirna količina]]</f>
        <v>0</v>
      </c>
      <c r="U58" s="252"/>
    </row>
    <row r="59" spans="1:21" s="55" customFormat="1" ht="12">
      <c r="A59" s="79" t="s">
        <v>44</v>
      </c>
      <c r="B59" s="258" t="s">
        <v>966</v>
      </c>
      <c r="C59" s="237">
        <v>1</v>
      </c>
      <c r="D59" s="259" t="s">
        <v>74</v>
      </c>
      <c r="E59" s="162"/>
      <c r="F59" s="245">
        <v>500</v>
      </c>
      <c r="G59" s="243" t="s">
        <v>74</v>
      </c>
      <c r="H5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9" s="195" t="str">
        <f>IF(Sklop13[[#This Row],[ZAHTEVANA SHEMA KAKOVOSTI]]&lt;&gt;"",Sklop13[[#This Row],[Preračunana masa/volumen/kos na enoto kg]],"")</f>
        <v/>
      </c>
      <c r="J59" s="196"/>
      <c r="K59" s="197"/>
      <c r="L59" s="197"/>
      <c r="M59" s="247"/>
      <c r="N59" s="250"/>
      <c r="O59" s="250"/>
      <c r="P59" s="249"/>
      <c r="Q59" s="250">
        <f>+Sklop13[[#This Row],[cena/enota brez DDV v EUR]]*Sklop13[[#This Row],[Stopnja DDV (%)]]</f>
        <v>0</v>
      </c>
      <c r="R59" s="250">
        <f>+Sklop13[[#This Row],[cena/enota brez DDV v EUR]]+Sklop13[[#This Row],[Davek (EUR)]]</f>
        <v>0</v>
      </c>
      <c r="S59" s="250">
        <f>+Sklop13[[#This Row],[cena/enota brez DDV v EUR]]*Sklop13[[#This Row],[Okvirna količina]]</f>
        <v>0</v>
      </c>
      <c r="T59" s="251">
        <f>+Sklop13[[#This Row],[Končna cena/enoto mere (EUR) z DDV]]*Sklop13[[#This Row],[Okvirna količina]]</f>
        <v>0</v>
      </c>
      <c r="U59" s="252"/>
    </row>
    <row r="60" spans="1:21" s="55" customFormat="1" ht="12">
      <c r="A60" s="79" t="s">
        <v>45</v>
      </c>
      <c r="B60" s="258" t="s">
        <v>590</v>
      </c>
      <c r="C60" s="237">
        <v>1</v>
      </c>
      <c r="D60" s="259" t="s">
        <v>74</v>
      </c>
      <c r="E60" s="162"/>
      <c r="F60" s="245">
        <v>1500</v>
      </c>
      <c r="G60" s="243" t="s">
        <v>74</v>
      </c>
      <c r="H6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60" s="195" t="str">
        <f>IF(Sklop13[[#This Row],[ZAHTEVANA SHEMA KAKOVOSTI]]&lt;&gt;"",Sklop13[[#This Row],[Preračunana masa/volumen/kos na enoto kg]],"")</f>
        <v/>
      </c>
      <c r="J60" s="196"/>
      <c r="K60" s="197"/>
      <c r="L60" s="197"/>
      <c r="M60" s="247"/>
      <c r="N60" s="250"/>
      <c r="O60" s="250"/>
      <c r="P60" s="249"/>
      <c r="Q60" s="250">
        <f>+Sklop13[[#This Row],[cena/enota brez DDV v EUR]]*Sklop13[[#This Row],[Stopnja DDV (%)]]</f>
        <v>0</v>
      </c>
      <c r="R60" s="250">
        <f>+Sklop13[[#This Row],[cena/enota brez DDV v EUR]]+Sklop13[[#This Row],[Davek (EUR)]]</f>
        <v>0</v>
      </c>
      <c r="S60" s="250">
        <f>+Sklop13[[#This Row],[cena/enota brez DDV v EUR]]*Sklop13[[#This Row],[Okvirna količina]]</f>
        <v>0</v>
      </c>
      <c r="T60" s="251">
        <f>+Sklop13[[#This Row],[Končna cena/enoto mere (EUR) z DDV]]*Sklop13[[#This Row],[Okvirna količina]]</f>
        <v>0</v>
      </c>
      <c r="U60" s="252"/>
    </row>
    <row r="61" spans="1:21" s="55" customFormat="1" ht="12">
      <c r="A61" s="79" t="s">
        <v>49</v>
      </c>
      <c r="B61" s="258" t="s">
        <v>967</v>
      </c>
      <c r="C61" s="237">
        <v>250</v>
      </c>
      <c r="D61" s="259" t="s">
        <v>111</v>
      </c>
      <c r="E61" s="162"/>
      <c r="F61" s="245">
        <v>5</v>
      </c>
      <c r="G61" s="243" t="s">
        <v>198</v>
      </c>
      <c r="H6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61" s="195" t="str">
        <f>IF(Sklop13[[#This Row],[ZAHTEVANA SHEMA KAKOVOSTI]]&lt;&gt;"",Sklop13[[#This Row],[Preračunana masa/volumen/kos na enoto kg]],"")</f>
        <v/>
      </c>
      <c r="J61" s="196"/>
      <c r="K61" s="197"/>
      <c r="L61" s="197"/>
      <c r="M61" s="247"/>
      <c r="N61" s="250"/>
      <c r="O61" s="250"/>
      <c r="P61" s="249"/>
      <c r="Q61" s="250">
        <f>+Sklop13[[#This Row],[cena/enota brez DDV v EUR]]*Sklop13[[#This Row],[Stopnja DDV (%)]]</f>
        <v>0</v>
      </c>
      <c r="R61" s="250">
        <f>+Sklop13[[#This Row],[cena/enota brez DDV v EUR]]+Sklop13[[#This Row],[Davek (EUR)]]</f>
        <v>0</v>
      </c>
      <c r="S61" s="250">
        <f>+Sklop13[[#This Row],[cena/enota brez DDV v EUR]]*Sklop13[[#This Row],[Okvirna količina]]</f>
        <v>0</v>
      </c>
      <c r="T61" s="251">
        <f>+Sklop13[[#This Row],[Končna cena/enoto mere (EUR) z DDV]]*Sklop13[[#This Row],[Okvirna količina]]</f>
        <v>0</v>
      </c>
      <c r="U61" s="252"/>
    </row>
    <row r="62" spans="1:21" s="55" customFormat="1" ht="24">
      <c r="A62" s="79" t="s">
        <v>50</v>
      </c>
      <c r="B62" s="258" t="s">
        <v>591</v>
      </c>
      <c r="C62" s="237">
        <v>1</v>
      </c>
      <c r="D62" s="259" t="s">
        <v>74</v>
      </c>
      <c r="E62" s="162"/>
      <c r="F62" s="245">
        <v>5</v>
      </c>
      <c r="G62" s="243" t="s">
        <v>74</v>
      </c>
      <c r="H6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2" s="195" t="str">
        <f>IF(Sklop13[[#This Row],[ZAHTEVANA SHEMA KAKOVOSTI]]&lt;&gt;"",Sklop13[[#This Row],[Preračunana masa/volumen/kos na enoto kg]],"")</f>
        <v/>
      </c>
      <c r="J62" s="196"/>
      <c r="K62" s="197"/>
      <c r="L62" s="197"/>
      <c r="M62" s="247"/>
      <c r="N62" s="250"/>
      <c r="O62" s="250"/>
      <c r="P62" s="249"/>
      <c r="Q62" s="250">
        <f>+Sklop13[[#This Row],[cena/enota brez DDV v EUR]]*Sklop13[[#This Row],[Stopnja DDV (%)]]</f>
        <v>0</v>
      </c>
      <c r="R62" s="250">
        <f>+Sklop13[[#This Row],[cena/enota brez DDV v EUR]]+Sklop13[[#This Row],[Davek (EUR)]]</f>
        <v>0</v>
      </c>
      <c r="S62" s="250">
        <f>+Sklop13[[#This Row],[cena/enota brez DDV v EUR]]*Sklop13[[#This Row],[Okvirna količina]]</f>
        <v>0</v>
      </c>
      <c r="T62" s="251">
        <f>+Sklop13[[#This Row],[Končna cena/enoto mere (EUR) z DDV]]*Sklop13[[#This Row],[Okvirna količina]]</f>
        <v>0</v>
      </c>
      <c r="U62" s="252"/>
    </row>
    <row r="63" spans="1:21" s="55" customFormat="1" ht="12">
      <c r="A63" s="79" t="s">
        <v>46</v>
      </c>
      <c r="B63" s="258" t="s">
        <v>592</v>
      </c>
      <c r="C63" s="237">
        <v>500</v>
      </c>
      <c r="D63" s="259" t="s">
        <v>112</v>
      </c>
      <c r="E63" s="162"/>
      <c r="F63" s="245">
        <v>70</v>
      </c>
      <c r="G63" s="243" t="s">
        <v>198</v>
      </c>
      <c r="H6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63" s="195" t="str">
        <f>IF(Sklop13[[#This Row],[ZAHTEVANA SHEMA KAKOVOSTI]]&lt;&gt;"",Sklop13[[#This Row],[Preračunana masa/volumen/kos na enoto kg]],"")</f>
        <v/>
      </c>
      <c r="J63" s="196"/>
      <c r="K63" s="197"/>
      <c r="L63" s="197"/>
      <c r="M63" s="247"/>
      <c r="N63" s="250"/>
      <c r="O63" s="250"/>
      <c r="P63" s="249"/>
      <c r="Q63" s="250">
        <f>+Sklop13[[#This Row],[cena/enota brez DDV v EUR]]*Sklop13[[#This Row],[Stopnja DDV (%)]]</f>
        <v>0</v>
      </c>
      <c r="R63" s="250">
        <f>+Sklop13[[#This Row],[cena/enota brez DDV v EUR]]+Sklop13[[#This Row],[Davek (EUR)]]</f>
        <v>0</v>
      </c>
      <c r="S63" s="250">
        <f>+Sklop13[[#This Row],[cena/enota brez DDV v EUR]]*Sklop13[[#This Row],[Okvirna količina]]</f>
        <v>0</v>
      </c>
      <c r="T63" s="251">
        <f>+Sklop13[[#This Row],[Končna cena/enoto mere (EUR) z DDV]]*Sklop13[[#This Row],[Okvirna količina]]</f>
        <v>0</v>
      </c>
      <c r="U63" s="252"/>
    </row>
    <row r="64" spans="1:21" s="55" customFormat="1" ht="12">
      <c r="A64" s="79" t="s">
        <v>51</v>
      </c>
      <c r="B64" s="258" t="s">
        <v>593</v>
      </c>
      <c r="C64" s="237">
        <v>500</v>
      </c>
      <c r="D64" s="259" t="s">
        <v>112</v>
      </c>
      <c r="E64" s="162"/>
      <c r="F64" s="245">
        <v>30</v>
      </c>
      <c r="G64" s="243" t="s">
        <v>198</v>
      </c>
      <c r="H6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4" s="195" t="str">
        <f>IF(Sklop13[[#This Row],[ZAHTEVANA SHEMA KAKOVOSTI]]&lt;&gt;"",Sklop13[[#This Row],[Preračunana masa/volumen/kos na enoto kg]],"")</f>
        <v/>
      </c>
      <c r="J64" s="196"/>
      <c r="K64" s="197"/>
      <c r="L64" s="197"/>
      <c r="M64" s="247"/>
      <c r="N64" s="250"/>
      <c r="O64" s="250"/>
      <c r="P64" s="249"/>
      <c r="Q64" s="250">
        <f>+Sklop13[[#This Row],[cena/enota brez DDV v EUR]]*Sklop13[[#This Row],[Stopnja DDV (%)]]</f>
        <v>0</v>
      </c>
      <c r="R64" s="250">
        <f>+Sklop13[[#This Row],[cena/enota brez DDV v EUR]]+Sklop13[[#This Row],[Davek (EUR)]]</f>
        <v>0</v>
      </c>
      <c r="S64" s="250">
        <f>+Sklop13[[#This Row],[cena/enota brez DDV v EUR]]*Sklop13[[#This Row],[Okvirna količina]]</f>
        <v>0</v>
      </c>
      <c r="T64" s="251">
        <f>+Sklop13[[#This Row],[Končna cena/enoto mere (EUR) z DDV]]*Sklop13[[#This Row],[Okvirna količina]]</f>
        <v>0</v>
      </c>
      <c r="U64" s="252"/>
    </row>
    <row r="65" spans="1:21" s="55" customFormat="1" ht="12">
      <c r="A65" s="79" t="s">
        <v>47</v>
      </c>
      <c r="B65" s="258" t="s">
        <v>968</v>
      </c>
      <c r="C65" s="237">
        <v>500</v>
      </c>
      <c r="D65" s="259" t="s">
        <v>111</v>
      </c>
      <c r="E65" s="162"/>
      <c r="F65" s="245">
        <v>20</v>
      </c>
      <c r="G65" s="243" t="s">
        <v>198</v>
      </c>
      <c r="H6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5" s="195" t="str">
        <f>IF(Sklop13[[#This Row],[ZAHTEVANA SHEMA KAKOVOSTI]]&lt;&gt;"",Sklop13[[#This Row],[Preračunana masa/volumen/kos na enoto kg]],"")</f>
        <v/>
      </c>
      <c r="J65" s="196"/>
      <c r="K65" s="197"/>
      <c r="L65" s="197"/>
      <c r="M65" s="247"/>
      <c r="N65" s="250"/>
      <c r="O65" s="250"/>
      <c r="P65" s="249"/>
      <c r="Q65" s="250">
        <f>+Sklop13[[#This Row],[cena/enota brez DDV v EUR]]*Sklop13[[#This Row],[Stopnja DDV (%)]]</f>
        <v>0</v>
      </c>
      <c r="R65" s="250">
        <f>+Sklop13[[#This Row],[cena/enota brez DDV v EUR]]+Sklop13[[#This Row],[Davek (EUR)]]</f>
        <v>0</v>
      </c>
      <c r="S65" s="250">
        <f>+Sklop13[[#This Row],[cena/enota brez DDV v EUR]]*Sklop13[[#This Row],[Okvirna količina]]</f>
        <v>0</v>
      </c>
      <c r="T65" s="251">
        <f>+Sklop13[[#This Row],[Končna cena/enoto mere (EUR) z DDV]]*Sklop13[[#This Row],[Okvirna količina]]</f>
        <v>0</v>
      </c>
      <c r="U65" s="252"/>
    </row>
    <row r="66" spans="1:21" s="55" customFormat="1" ht="12">
      <c r="A66" s="79" t="s">
        <v>52</v>
      </c>
      <c r="B66" s="258" t="s">
        <v>969</v>
      </c>
      <c r="C66" s="237">
        <v>1000</v>
      </c>
      <c r="D66" s="259" t="s">
        <v>111</v>
      </c>
      <c r="E66" s="162"/>
      <c r="F66" s="245">
        <v>30</v>
      </c>
      <c r="G66" s="243" t="s">
        <v>0</v>
      </c>
      <c r="H6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6" s="195" t="str">
        <f>IF(Sklop13[[#This Row],[ZAHTEVANA SHEMA KAKOVOSTI]]&lt;&gt;"",Sklop13[[#This Row],[Preračunana masa/volumen/kos na enoto kg]],"")</f>
        <v/>
      </c>
      <c r="J66" s="196"/>
      <c r="K66" s="197"/>
      <c r="L66" s="197"/>
      <c r="M66" s="247"/>
      <c r="N66" s="250"/>
      <c r="O66" s="250"/>
      <c r="P66" s="249"/>
      <c r="Q66" s="250">
        <f>+Sklop13[[#This Row],[cena/enota brez DDV v EUR]]*Sklop13[[#This Row],[Stopnja DDV (%)]]</f>
        <v>0</v>
      </c>
      <c r="R66" s="250">
        <f>+Sklop13[[#This Row],[cena/enota brez DDV v EUR]]+Sklop13[[#This Row],[Davek (EUR)]]</f>
        <v>0</v>
      </c>
      <c r="S66" s="250">
        <f>+Sklop13[[#This Row],[cena/enota brez DDV v EUR]]*Sklop13[[#This Row],[Okvirna količina]]</f>
        <v>0</v>
      </c>
      <c r="T66" s="251">
        <f>+Sklop13[[#This Row],[Končna cena/enoto mere (EUR) z DDV]]*Sklop13[[#This Row],[Okvirna količina]]</f>
        <v>0</v>
      </c>
      <c r="U66" s="252"/>
    </row>
    <row r="67" spans="1:21" s="55" customFormat="1" ht="12">
      <c r="A67" s="79" t="s">
        <v>53</v>
      </c>
      <c r="B67" s="258" t="s">
        <v>970</v>
      </c>
      <c r="C67" s="237">
        <v>2500</v>
      </c>
      <c r="D67" s="259" t="s">
        <v>111</v>
      </c>
      <c r="E67" s="162"/>
      <c r="F67" s="245">
        <v>20</v>
      </c>
      <c r="G67" s="243" t="s">
        <v>198</v>
      </c>
      <c r="H6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7" s="195" t="str">
        <f>IF(Sklop13[[#This Row],[ZAHTEVANA SHEMA KAKOVOSTI]]&lt;&gt;"",Sklop13[[#This Row],[Preračunana masa/volumen/kos na enoto kg]],"")</f>
        <v/>
      </c>
      <c r="J67" s="196"/>
      <c r="K67" s="197"/>
      <c r="L67" s="197"/>
      <c r="M67" s="247"/>
      <c r="N67" s="250"/>
      <c r="O67" s="250"/>
      <c r="P67" s="249"/>
      <c r="Q67" s="250">
        <f>+Sklop13[[#This Row],[cena/enota brez DDV v EUR]]*Sklop13[[#This Row],[Stopnja DDV (%)]]</f>
        <v>0</v>
      </c>
      <c r="R67" s="250">
        <f>+Sklop13[[#This Row],[cena/enota brez DDV v EUR]]+Sklop13[[#This Row],[Davek (EUR)]]</f>
        <v>0</v>
      </c>
      <c r="S67" s="250">
        <f>+Sklop13[[#This Row],[cena/enota brez DDV v EUR]]*Sklop13[[#This Row],[Okvirna količina]]</f>
        <v>0</v>
      </c>
      <c r="T67" s="251">
        <f>+Sklop13[[#This Row],[Končna cena/enoto mere (EUR) z DDV]]*Sklop13[[#This Row],[Okvirna količina]]</f>
        <v>0</v>
      </c>
      <c r="U67" s="252"/>
    </row>
    <row r="68" spans="1:21" s="55" customFormat="1" ht="12">
      <c r="A68" s="79" t="s">
        <v>54</v>
      </c>
      <c r="B68" s="258" t="s">
        <v>971</v>
      </c>
      <c r="C68" s="237">
        <v>100</v>
      </c>
      <c r="D68" s="259" t="s">
        <v>111</v>
      </c>
      <c r="E68" s="162"/>
      <c r="F68" s="245">
        <v>10</v>
      </c>
      <c r="G68" s="243" t="s">
        <v>198</v>
      </c>
      <c r="H6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8" s="195" t="str">
        <f>IF(Sklop13[[#This Row],[ZAHTEVANA SHEMA KAKOVOSTI]]&lt;&gt;"",Sklop13[[#This Row],[Preračunana masa/volumen/kos na enoto kg]],"")</f>
        <v/>
      </c>
      <c r="J68" s="196"/>
      <c r="K68" s="197"/>
      <c r="L68" s="197"/>
      <c r="M68" s="247"/>
      <c r="N68" s="250"/>
      <c r="O68" s="250"/>
      <c r="P68" s="249"/>
      <c r="Q68" s="250">
        <f>+Sklop13[[#This Row],[cena/enota brez DDV v EUR]]*Sklop13[[#This Row],[Stopnja DDV (%)]]</f>
        <v>0</v>
      </c>
      <c r="R68" s="250">
        <f>+Sklop13[[#This Row],[cena/enota brez DDV v EUR]]+Sklop13[[#This Row],[Davek (EUR)]]</f>
        <v>0</v>
      </c>
      <c r="S68" s="250">
        <f>+Sklop13[[#This Row],[cena/enota brez DDV v EUR]]*Sklop13[[#This Row],[Okvirna količina]]</f>
        <v>0</v>
      </c>
      <c r="T68" s="251">
        <f>+Sklop13[[#This Row],[Končna cena/enoto mere (EUR) z DDV]]*Sklop13[[#This Row],[Okvirna količina]]</f>
        <v>0</v>
      </c>
      <c r="U68" s="252"/>
    </row>
    <row r="69" spans="1:21" s="55" customFormat="1" ht="24">
      <c r="A69" s="79" t="s">
        <v>55</v>
      </c>
      <c r="B69" s="258" t="s">
        <v>972</v>
      </c>
      <c r="C69" s="237">
        <v>100</v>
      </c>
      <c r="D69" s="259" t="s">
        <v>111</v>
      </c>
      <c r="E69" s="162"/>
      <c r="F69" s="245">
        <v>150</v>
      </c>
      <c r="G69" s="243" t="s">
        <v>198</v>
      </c>
      <c r="H6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9" s="195" t="str">
        <f>IF(Sklop13[[#This Row],[ZAHTEVANA SHEMA KAKOVOSTI]]&lt;&gt;"",Sklop13[[#This Row],[Preračunana masa/volumen/kos na enoto kg]],"")</f>
        <v/>
      </c>
      <c r="J69" s="196"/>
      <c r="K69" s="197"/>
      <c r="L69" s="197"/>
      <c r="M69" s="247"/>
      <c r="N69" s="250"/>
      <c r="O69" s="250"/>
      <c r="P69" s="249"/>
      <c r="Q69" s="250">
        <f>+Sklop13[[#This Row],[cena/enota brez DDV v EUR]]*Sklop13[[#This Row],[Stopnja DDV (%)]]</f>
        <v>0</v>
      </c>
      <c r="R69" s="250">
        <f>+Sklop13[[#This Row],[cena/enota brez DDV v EUR]]+Sklop13[[#This Row],[Davek (EUR)]]</f>
        <v>0</v>
      </c>
      <c r="S69" s="250">
        <f>+Sklop13[[#This Row],[cena/enota brez DDV v EUR]]*Sklop13[[#This Row],[Okvirna količina]]</f>
        <v>0</v>
      </c>
      <c r="T69" s="251">
        <f>+Sklop13[[#This Row],[Končna cena/enoto mere (EUR) z DDV]]*Sklop13[[#This Row],[Okvirna količina]]</f>
        <v>0</v>
      </c>
      <c r="U69" s="252"/>
    </row>
    <row r="70" spans="1:21" s="55" customFormat="1" ht="24">
      <c r="A70" s="79" t="s">
        <v>56</v>
      </c>
      <c r="B70" s="258" t="s">
        <v>972</v>
      </c>
      <c r="C70" s="237">
        <v>250</v>
      </c>
      <c r="D70" s="259" t="s">
        <v>111</v>
      </c>
      <c r="E70" s="162"/>
      <c r="F70" s="245">
        <v>300</v>
      </c>
      <c r="G70" s="243" t="s">
        <v>198</v>
      </c>
      <c r="H7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70" s="195" t="str">
        <f>IF(Sklop13[[#This Row],[ZAHTEVANA SHEMA KAKOVOSTI]]&lt;&gt;"",Sklop13[[#This Row],[Preračunana masa/volumen/kos na enoto kg]],"")</f>
        <v/>
      </c>
      <c r="J70" s="196"/>
      <c r="K70" s="197"/>
      <c r="L70" s="197"/>
      <c r="M70" s="247"/>
      <c r="N70" s="250"/>
      <c r="O70" s="250"/>
      <c r="P70" s="249"/>
      <c r="Q70" s="250">
        <f>+Sklop13[[#This Row],[cena/enota brez DDV v EUR]]*Sklop13[[#This Row],[Stopnja DDV (%)]]</f>
        <v>0</v>
      </c>
      <c r="R70" s="250">
        <f>+Sklop13[[#This Row],[cena/enota brez DDV v EUR]]+Sklop13[[#This Row],[Davek (EUR)]]</f>
        <v>0</v>
      </c>
      <c r="S70" s="250">
        <f>+Sklop13[[#This Row],[cena/enota brez DDV v EUR]]*Sklop13[[#This Row],[Okvirna količina]]</f>
        <v>0</v>
      </c>
      <c r="T70" s="251">
        <f>+Sklop13[[#This Row],[Končna cena/enoto mere (EUR) z DDV]]*Sklop13[[#This Row],[Okvirna količina]]</f>
        <v>0</v>
      </c>
      <c r="U70" s="252"/>
    </row>
    <row r="71" spans="1:21" s="55" customFormat="1" ht="36">
      <c r="A71" s="79" t="s">
        <v>57</v>
      </c>
      <c r="B71" s="258" t="s">
        <v>973</v>
      </c>
      <c r="C71" s="237">
        <v>400</v>
      </c>
      <c r="D71" s="259" t="s">
        <v>111</v>
      </c>
      <c r="E71" s="162"/>
      <c r="F71" s="245">
        <v>30</v>
      </c>
      <c r="G71" s="243" t="s">
        <v>198</v>
      </c>
      <c r="H7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1" s="195" t="str">
        <f>IF(Sklop13[[#This Row],[ZAHTEVANA SHEMA KAKOVOSTI]]&lt;&gt;"",Sklop13[[#This Row],[Preračunana masa/volumen/kos na enoto kg]],"")</f>
        <v/>
      </c>
      <c r="J71" s="196"/>
      <c r="K71" s="197"/>
      <c r="L71" s="197"/>
      <c r="M71" s="247"/>
      <c r="N71" s="250"/>
      <c r="O71" s="250"/>
      <c r="P71" s="249"/>
      <c r="Q71" s="250">
        <f>+Sklop13[[#This Row],[cena/enota brez DDV v EUR]]*Sklop13[[#This Row],[Stopnja DDV (%)]]</f>
        <v>0</v>
      </c>
      <c r="R71" s="250">
        <f>+Sklop13[[#This Row],[cena/enota brez DDV v EUR]]+Sklop13[[#This Row],[Davek (EUR)]]</f>
        <v>0</v>
      </c>
      <c r="S71" s="250">
        <f>+Sklop13[[#This Row],[cena/enota brez DDV v EUR]]*Sklop13[[#This Row],[Okvirna količina]]</f>
        <v>0</v>
      </c>
      <c r="T71" s="251">
        <f>+Sklop13[[#This Row],[Končna cena/enoto mere (EUR) z DDV]]*Sklop13[[#This Row],[Okvirna količina]]</f>
        <v>0</v>
      </c>
      <c r="U71" s="252"/>
    </row>
    <row r="72" spans="1:21" s="55" customFormat="1" ht="24">
      <c r="A72" s="79" t="s">
        <v>58</v>
      </c>
      <c r="B72" s="258" t="s">
        <v>974</v>
      </c>
      <c r="C72" s="237">
        <v>700</v>
      </c>
      <c r="D72" s="259" t="s">
        <v>111</v>
      </c>
      <c r="E72" s="162"/>
      <c r="F72" s="245">
        <v>100</v>
      </c>
      <c r="G72" s="243" t="s">
        <v>198</v>
      </c>
      <c r="H7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72" s="195" t="str">
        <f>IF(Sklop13[[#This Row],[ZAHTEVANA SHEMA KAKOVOSTI]]&lt;&gt;"",Sklop13[[#This Row],[Preračunana masa/volumen/kos na enoto kg]],"")</f>
        <v/>
      </c>
      <c r="J72" s="196"/>
      <c r="K72" s="197"/>
      <c r="L72" s="197"/>
      <c r="M72" s="247"/>
      <c r="N72" s="250"/>
      <c r="O72" s="250"/>
      <c r="P72" s="249"/>
      <c r="Q72" s="250">
        <f>+Sklop13[[#This Row],[cena/enota brez DDV v EUR]]*Sklop13[[#This Row],[Stopnja DDV (%)]]</f>
        <v>0</v>
      </c>
      <c r="R72" s="250">
        <f>+Sklop13[[#This Row],[cena/enota brez DDV v EUR]]+Sklop13[[#This Row],[Davek (EUR)]]</f>
        <v>0</v>
      </c>
      <c r="S72" s="250">
        <f>+Sklop13[[#This Row],[cena/enota brez DDV v EUR]]*Sklop13[[#This Row],[Okvirna količina]]</f>
        <v>0</v>
      </c>
      <c r="T72" s="251">
        <f>+Sklop13[[#This Row],[Končna cena/enoto mere (EUR) z DDV]]*Sklop13[[#This Row],[Okvirna količina]]</f>
        <v>0</v>
      </c>
      <c r="U72" s="252"/>
    </row>
    <row r="73" spans="1:21" s="55" customFormat="1" ht="24">
      <c r="A73" s="79" t="s">
        <v>59</v>
      </c>
      <c r="B73" s="258" t="s">
        <v>974</v>
      </c>
      <c r="C73" s="237">
        <v>15</v>
      </c>
      <c r="D73" s="259" t="s">
        <v>111</v>
      </c>
      <c r="E73" s="162"/>
      <c r="F73" s="245">
        <v>1500</v>
      </c>
      <c r="G73" s="243" t="s">
        <v>198</v>
      </c>
      <c r="H7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73" s="195" t="str">
        <f>IF(Sklop13[[#This Row],[ZAHTEVANA SHEMA KAKOVOSTI]]&lt;&gt;"",Sklop13[[#This Row],[Preračunana masa/volumen/kos na enoto kg]],"")</f>
        <v/>
      </c>
      <c r="J73" s="196"/>
      <c r="K73" s="197"/>
      <c r="L73" s="197"/>
      <c r="M73" s="247"/>
      <c r="N73" s="250"/>
      <c r="O73" s="250"/>
      <c r="P73" s="249"/>
      <c r="Q73" s="250">
        <f>+Sklop13[[#This Row],[cena/enota brez DDV v EUR]]*Sklop13[[#This Row],[Stopnja DDV (%)]]</f>
        <v>0</v>
      </c>
      <c r="R73" s="250">
        <f>+Sklop13[[#This Row],[cena/enota brez DDV v EUR]]+Sklop13[[#This Row],[Davek (EUR)]]</f>
        <v>0</v>
      </c>
      <c r="S73" s="250">
        <f>+Sklop13[[#This Row],[cena/enota brez DDV v EUR]]*Sklop13[[#This Row],[Okvirna količina]]</f>
        <v>0</v>
      </c>
      <c r="T73" s="251">
        <f>+Sklop13[[#This Row],[Končna cena/enoto mere (EUR) z DDV]]*Sklop13[[#This Row],[Okvirna količina]]</f>
        <v>0</v>
      </c>
      <c r="U73" s="252"/>
    </row>
    <row r="74" spans="1:21" s="55" customFormat="1" ht="24">
      <c r="A74" s="79" t="s">
        <v>60</v>
      </c>
      <c r="B74" s="258" t="s">
        <v>974</v>
      </c>
      <c r="C74" s="237">
        <v>3000</v>
      </c>
      <c r="D74" s="259" t="s">
        <v>111</v>
      </c>
      <c r="E74" s="162"/>
      <c r="F74" s="245">
        <v>20</v>
      </c>
      <c r="G74" s="243" t="s">
        <v>198</v>
      </c>
      <c r="H7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74" s="195" t="str">
        <f>IF(Sklop13[[#This Row],[ZAHTEVANA SHEMA KAKOVOSTI]]&lt;&gt;"",Sklop13[[#This Row],[Preračunana masa/volumen/kos na enoto kg]],"")</f>
        <v/>
      </c>
      <c r="J74" s="196"/>
      <c r="K74" s="197"/>
      <c r="L74" s="197"/>
      <c r="M74" s="247"/>
      <c r="N74" s="250"/>
      <c r="O74" s="250"/>
      <c r="P74" s="249"/>
      <c r="Q74" s="250">
        <f>+Sklop13[[#This Row],[cena/enota brez DDV v EUR]]*Sklop13[[#This Row],[Stopnja DDV (%)]]</f>
        <v>0</v>
      </c>
      <c r="R74" s="250">
        <f>+Sklop13[[#This Row],[cena/enota brez DDV v EUR]]+Sklop13[[#This Row],[Davek (EUR)]]</f>
        <v>0</v>
      </c>
      <c r="S74" s="250">
        <f>+Sklop13[[#This Row],[cena/enota brez DDV v EUR]]*Sklop13[[#This Row],[Okvirna količina]]</f>
        <v>0</v>
      </c>
      <c r="T74" s="251">
        <f>+Sklop13[[#This Row],[Končna cena/enoto mere (EUR) z DDV]]*Sklop13[[#This Row],[Okvirna količina]]</f>
        <v>0</v>
      </c>
      <c r="U74" s="252"/>
    </row>
    <row r="75" spans="1:21" s="55" customFormat="1" ht="12">
      <c r="A75" s="79" t="s">
        <v>61</v>
      </c>
      <c r="B75" s="258" t="s">
        <v>975</v>
      </c>
      <c r="C75" s="237">
        <v>20</v>
      </c>
      <c r="D75" s="259" t="s">
        <v>111</v>
      </c>
      <c r="E75" s="162"/>
      <c r="F75" s="245">
        <v>400</v>
      </c>
      <c r="G75" s="243" t="s">
        <v>198</v>
      </c>
      <c r="H7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5" s="195" t="str">
        <f>IF(Sklop13[[#This Row],[ZAHTEVANA SHEMA KAKOVOSTI]]&lt;&gt;"",Sklop13[[#This Row],[Preračunana masa/volumen/kos na enoto kg]],"")</f>
        <v/>
      </c>
      <c r="J75" s="196"/>
      <c r="K75" s="197"/>
      <c r="L75" s="197"/>
      <c r="M75" s="247"/>
      <c r="N75" s="250"/>
      <c r="O75" s="250"/>
      <c r="P75" s="249"/>
      <c r="Q75" s="250">
        <f>+Sklop13[[#This Row],[cena/enota brez DDV v EUR]]*Sklop13[[#This Row],[Stopnja DDV (%)]]</f>
        <v>0</v>
      </c>
      <c r="R75" s="250">
        <f>+Sklop13[[#This Row],[cena/enota brez DDV v EUR]]+Sklop13[[#This Row],[Davek (EUR)]]</f>
        <v>0</v>
      </c>
      <c r="S75" s="250">
        <f>+Sklop13[[#This Row],[cena/enota brez DDV v EUR]]*Sklop13[[#This Row],[Okvirna količina]]</f>
        <v>0</v>
      </c>
      <c r="T75" s="251">
        <f>+Sklop13[[#This Row],[Končna cena/enoto mere (EUR) z DDV]]*Sklop13[[#This Row],[Okvirna količina]]</f>
        <v>0</v>
      </c>
      <c r="U75" s="252"/>
    </row>
    <row r="76" spans="1:21" s="55" customFormat="1" ht="24">
      <c r="A76" s="79" t="s">
        <v>62</v>
      </c>
      <c r="B76" s="258" t="s">
        <v>976</v>
      </c>
      <c r="C76" s="237">
        <v>27</v>
      </c>
      <c r="D76" s="259" t="s">
        <v>111</v>
      </c>
      <c r="E76" s="162"/>
      <c r="F76" s="245">
        <v>2000</v>
      </c>
      <c r="G76" s="243" t="s">
        <v>198</v>
      </c>
      <c r="H7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76" s="195" t="str">
        <f>IF(Sklop13[[#This Row],[ZAHTEVANA SHEMA KAKOVOSTI]]&lt;&gt;"",Sklop13[[#This Row],[Preračunana masa/volumen/kos na enoto kg]],"")</f>
        <v/>
      </c>
      <c r="J76" s="196"/>
      <c r="K76" s="197"/>
      <c r="L76" s="197"/>
      <c r="M76" s="247"/>
      <c r="N76" s="250"/>
      <c r="O76" s="250"/>
      <c r="P76" s="249"/>
      <c r="Q76" s="250">
        <f>+Sklop13[[#This Row],[cena/enota brez DDV v EUR]]*Sklop13[[#This Row],[Stopnja DDV (%)]]</f>
        <v>0</v>
      </c>
      <c r="R76" s="250">
        <f>+Sklop13[[#This Row],[cena/enota brez DDV v EUR]]+Sklop13[[#This Row],[Davek (EUR)]]</f>
        <v>0</v>
      </c>
      <c r="S76" s="250">
        <f>+Sklop13[[#This Row],[cena/enota brez DDV v EUR]]*Sklop13[[#This Row],[Okvirna količina]]</f>
        <v>0</v>
      </c>
      <c r="T76" s="251">
        <f>+Sklop13[[#This Row],[Končna cena/enoto mere (EUR) z DDV]]*Sklop13[[#This Row],[Okvirna količina]]</f>
        <v>0</v>
      </c>
      <c r="U76" s="252"/>
    </row>
    <row r="77" spans="1:21" s="55" customFormat="1" ht="24">
      <c r="A77" s="79" t="s">
        <v>68</v>
      </c>
      <c r="B77" s="258" t="s">
        <v>977</v>
      </c>
      <c r="C77" s="237">
        <v>27</v>
      </c>
      <c r="D77" s="259" t="s">
        <v>111</v>
      </c>
      <c r="E77" s="162"/>
      <c r="F77" s="245">
        <v>2000</v>
      </c>
      <c r="G77" s="243" t="s">
        <v>198</v>
      </c>
      <c r="H7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77" s="195" t="str">
        <f>IF(Sklop13[[#This Row],[ZAHTEVANA SHEMA KAKOVOSTI]]&lt;&gt;"",Sklop13[[#This Row],[Preračunana masa/volumen/kos na enoto kg]],"")</f>
        <v/>
      </c>
      <c r="J77" s="196"/>
      <c r="K77" s="197"/>
      <c r="L77" s="197"/>
      <c r="M77" s="247"/>
      <c r="N77" s="250"/>
      <c r="O77" s="250"/>
      <c r="P77" s="249"/>
      <c r="Q77" s="250">
        <f>+Sklop13[[#This Row],[cena/enota brez DDV v EUR]]*Sklop13[[#This Row],[Stopnja DDV (%)]]</f>
        <v>0</v>
      </c>
      <c r="R77" s="250">
        <f>+Sklop13[[#This Row],[cena/enota brez DDV v EUR]]+Sklop13[[#This Row],[Davek (EUR)]]</f>
        <v>0</v>
      </c>
      <c r="S77" s="250">
        <f>+Sklop13[[#This Row],[cena/enota brez DDV v EUR]]*Sklop13[[#This Row],[Okvirna količina]]</f>
        <v>0</v>
      </c>
      <c r="T77" s="251">
        <f>+Sklop13[[#This Row],[Končna cena/enoto mere (EUR) z DDV]]*Sklop13[[#This Row],[Okvirna količina]]</f>
        <v>0</v>
      </c>
      <c r="U77" s="252"/>
    </row>
    <row r="78" spans="1:21" s="55" customFormat="1" ht="24">
      <c r="A78" s="79" t="s">
        <v>69</v>
      </c>
      <c r="B78" s="258" t="s">
        <v>976</v>
      </c>
      <c r="C78" s="237">
        <v>95</v>
      </c>
      <c r="D78" s="259" t="s">
        <v>111</v>
      </c>
      <c r="E78" s="162"/>
      <c r="F78" s="245">
        <v>100</v>
      </c>
      <c r="G78" s="243" t="s">
        <v>198</v>
      </c>
      <c r="H7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9.5</v>
      </c>
      <c r="I78" s="195" t="str">
        <f>IF(Sklop13[[#This Row],[ZAHTEVANA SHEMA KAKOVOSTI]]&lt;&gt;"",Sklop13[[#This Row],[Preračunana masa/volumen/kos na enoto kg]],"")</f>
        <v/>
      </c>
      <c r="J78" s="196"/>
      <c r="K78" s="197"/>
      <c r="L78" s="197"/>
      <c r="M78" s="247"/>
      <c r="N78" s="250"/>
      <c r="O78" s="250"/>
      <c r="P78" s="249"/>
      <c r="Q78" s="250">
        <f>+Sklop13[[#This Row],[cena/enota brez DDV v EUR]]*Sklop13[[#This Row],[Stopnja DDV (%)]]</f>
        <v>0</v>
      </c>
      <c r="R78" s="250">
        <f>+Sklop13[[#This Row],[cena/enota brez DDV v EUR]]+Sklop13[[#This Row],[Davek (EUR)]]</f>
        <v>0</v>
      </c>
      <c r="S78" s="250">
        <f>+Sklop13[[#This Row],[cena/enota brez DDV v EUR]]*Sklop13[[#This Row],[Okvirna količina]]</f>
        <v>0</v>
      </c>
      <c r="T78" s="251">
        <f>+Sklop13[[#This Row],[Končna cena/enoto mere (EUR) z DDV]]*Sklop13[[#This Row],[Okvirna količina]]</f>
        <v>0</v>
      </c>
      <c r="U78" s="252"/>
    </row>
    <row r="79" spans="1:21" s="55" customFormat="1" ht="24">
      <c r="A79" s="79" t="s">
        <v>70</v>
      </c>
      <c r="B79" s="258" t="s">
        <v>977</v>
      </c>
      <c r="C79" s="237">
        <v>95</v>
      </c>
      <c r="D79" s="259" t="s">
        <v>111</v>
      </c>
      <c r="E79" s="162"/>
      <c r="F79" s="245">
        <v>100</v>
      </c>
      <c r="G79" s="243" t="s">
        <v>198</v>
      </c>
      <c r="H7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9.5</v>
      </c>
      <c r="I79" s="195" t="str">
        <f>IF(Sklop13[[#This Row],[ZAHTEVANA SHEMA KAKOVOSTI]]&lt;&gt;"",Sklop13[[#This Row],[Preračunana masa/volumen/kos na enoto kg]],"")</f>
        <v/>
      </c>
      <c r="J79" s="196"/>
      <c r="K79" s="197"/>
      <c r="L79" s="197"/>
      <c r="M79" s="247"/>
      <c r="N79" s="250"/>
      <c r="O79" s="250"/>
      <c r="P79" s="249"/>
      <c r="Q79" s="250">
        <f>+Sklop13[[#This Row],[cena/enota brez DDV v EUR]]*Sklop13[[#This Row],[Stopnja DDV (%)]]</f>
        <v>0</v>
      </c>
      <c r="R79" s="250">
        <f>+Sklop13[[#This Row],[cena/enota brez DDV v EUR]]+Sklop13[[#This Row],[Davek (EUR)]]</f>
        <v>0</v>
      </c>
      <c r="S79" s="250">
        <f>+Sklop13[[#This Row],[cena/enota brez DDV v EUR]]*Sklop13[[#This Row],[Okvirna količina]]</f>
        <v>0</v>
      </c>
      <c r="T79" s="251">
        <f>+Sklop13[[#This Row],[Končna cena/enoto mere (EUR) z DDV]]*Sklop13[[#This Row],[Okvirna količina]]</f>
        <v>0</v>
      </c>
      <c r="U79" s="252"/>
    </row>
    <row r="80" spans="1:21" s="55" customFormat="1" ht="24">
      <c r="A80" s="79" t="s">
        <v>71</v>
      </c>
      <c r="B80" s="258" t="s">
        <v>978</v>
      </c>
      <c r="C80" s="237">
        <v>95</v>
      </c>
      <c r="D80" s="259" t="s">
        <v>111</v>
      </c>
      <c r="E80" s="162"/>
      <c r="F80" s="245">
        <v>5</v>
      </c>
      <c r="G80" s="243" t="s">
        <v>198</v>
      </c>
      <c r="H8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0.47499999999999998</v>
      </c>
      <c r="I80" s="195" t="str">
        <f>IF(Sklop13[[#This Row],[ZAHTEVANA SHEMA KAKOVOSTI]]&lt;&gt;"",Sklop13[[#This Row],[Preračunana masa/volumen/kos na enoto kg]],"")</f>
        <v/>
      </c>
      <c r="J80" s="196"/>
      <c r="K80" s="197"/>
      <c r="L80" s="197"/>
      <c r="M80" s="247"/>
      <c r="N80" s="250"/>
      <c r="O80" s="250"/>
      <c r="P80" s="249"/>
      <c r="Q80" s="250">
        <f>+Sklop13[[#This Row],[cena/enota brez DDV v EUR]]*Sklop13[[#This Row],[Stopnja DDV (%)]]</f>
        <v>0</v>
      </c>
      <c r="R80" s="250">
        <f>+Sklop13[[#This Row],[cena/enota brez DDV v EUR]]+Sklop13[[#This Row],[Davek (EUR)]]</f>
        <v>0</v>
      </c>
      <c r="S80" s="250">
        <f>+Sklop13[[#This Row],[cena/enota brez DDV v EUR]]*Sklop13[[#This Row],[Okvirna količina]]</f>
        <v>0</v>
      </c>
      <c r="T80" s="251">
        <f>+Sklop13[[#This Row],[Končna cena/enoto mere (EUR) z DDV]]*Sklop13[[#This Row],[Okvirna količina]]</f>
        <v>0</v>
      </c>
      <c r="U80" s="252"/>
    </row>
    <row r="81" spans="1:21" s="55" customFormat="1" ht="24">
      <c r="A81" s="79" t="s">
        <v>72</v>
      </c>
      <c r="B81" s="258" t="s">
        <v>979</v>
      </c>
      <c r="C81" s="237">
        <v>95</v>
      </c>
      <c r="D81" s="259" t="s">
        <v>111</v>
      </c>
      <c r="E81" s="162"/>
      <c r="F81" s="245">
        <v>5</v>
      </c>
      <c r="G81" s="243" t="s">
        <v>198</v>
      </c>
      <c r="H8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0.47499999999999998</v>
      </c>
      <c r="I81" s="195" t="str">
        <f>IF(Sklop13[[#This Row],[ZAHTEVANA SHEMA KAKOVOSTI]]&lt;&gt;"",Sklop13[[#This Row],[Preračunana masa/volumen/kos na enoto kg]],"")</f>
        <v/>
      </c>
      <c r="J81" s="196"/>
      <c r="K81" s="197"/>
      <c r="L81" s="197"/>
      <c r="M81" s="247"/>
      <c r="N81" s="250"/>
      <c r="O81" s="250"/>
      <c r="P81" s="249"/>
      <c r="Q81" s="250">
        <f>+Sklop13[[#This Row],[cena/enota brez DDV v EUR]]*Sklop13[[#This Row],[Stopnja DDV (%)]]</f>
        <v>0</v>
      </c>
      <c r="R81" s="250">
        <f>+Sklop13[[#This Row],[cena/enota brez DDV v EUR]]+Sklop13[[#This Row],[Davek (EUR)]]</f>
        <v>0</v>
      </c>
      <c r="S81" s="250">
        <f>+Sklop13[[#This Row],[cena/enota brez DDV v EUR]]*Sklop13[[#This Row],[Okvirna količina]]</f>
        <v>0</v>
      </c>
      <c r="T81" s="251">
        <f>+Sklop13[[#This Row],[Končna cena/enoto mere (EUR) z DDV]]*Sklop13[[#This Row],[Okvirna količina]]</f>
        <v>0</v>
      </c>
      <c r="U81" s="252"/>
    </row>
    <row r="82" spans="1:21" s="55" customFormat="1" ht="12">
      <c r="A82" s="79" t="s">
        <v>73</v>
      </c>
      <c r="B82" s="258" t="s">
        <v>980</v>
      </c>
      <c r="C82" s="237">
        <v>20</v>
      </c>
      <c r="D82" s="259" t="s">
        <v>111</v>
      </c>
      <c r="E82" s="162"/>
      <c r="F82" s="245">
        <v>250</v>
      </c>
      <c r="G82" s="243" t="s">
        <v>198</v>
      </c>
      <c r="H8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2" s="195" t="str">
        <f>IF(Sklop13[[#This Row],[ZAHTEVANA SHEMA KAKOVOSTI]]&lt;&gt;"",Sklop13[[#This Row],[Preračunana masa/volumen/kos na enoto kg]],"")</f>
        <v/>
      </c>
      <c r="J82" s="196"/>
      <c r="K82" s="197"/>
      <c r="L82" s="197"/>
      <c r="M82" s="247"/>
      <c r="N82" s="250"/>
      <c r="O82" s="250"/>
      <c r="P82" s="249"/>
      <c r="Q82" s="250">
        <f>+Sklop13[[#This Row],[cena/enota brez DDV v EUR]]*Sklop13[[#This Row],[Stopnja DDV (%)]]</f>
        <v>0</v>
      </c>
      <c r="R82" s="250">
        <f>+Sklop13[[#This Row],[cena/enota brez DDV v EUR]]+Sklop13[[#This Row],[Davek (EUR)]]</f>
        <v>0</v>
      </c>
      <c r="S82" s="250">
        <f>+Sklop13[[#This Row],[cena/enota brez DDV v EUR]]*Sklop13[[#This Row],[Okvirna količina]]</f>
        <v>0</v>
      </c>
      <c r="T82" s="251">
        <f>+Sklop13[[#This Row],[Končna cena/enoto mere (EUR) z DDV]]*Sklop13[[#This Row],[Okvirna količina]]</f>
        <v>0</v>
      </c>
      <c r="U82" s="252"/>
    </row>
    <row r="83" spans="1:21" s="55" customFormat="1" ht="12">
      <c r="A83" s="79" t="s">
        <v>186</v>
      </c>
      <c r="B83" s="258" t="s">
        <v>594</v>
      </c>
      <c r="C83" s="237">
        <v>1</v>
      </c>
      <c r="D83" s="259" t="s">
        <v>0</v>
      </c>
      <c r="E83" s="162"/>
      <c r="F83" s="245">
        <v>10</v>
      </c>
      <c r="G83" s="243" t="s">
        <v>0</v>
      </c>
      <c r="H8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3" s="195" t="str">
        <f>IF(Sklop13[[#This Row],[ZAHTEVANA SHEMA KAKOVOSTI]]&lt;&gt;"",Sklop13[[#This Row],[Preračunana masa/volumen/kos na enoto kg]],"")</f>
        <v/>
      </c>
      <c r="J83" s="196"/>
      <c r="K83" s="197"/>
      <c r="L83" s="197"/>
      <c r="M83" s="247"/>
      <c r="N83" s="250"/>
      <c r="O83" s="250"/>
      <c r="P83" s="249"/>
      <c r="Q83" s="250">
        <f>+Sklop13[[#This Row],[cena/enota brez DDV v EUR]]*Sklop13[[#This Row],[Stopnja DDV (%)]]</f>
        <v>0</v>
      </c>
      <c r="R83" s="250">
        <f>+Sklop13[[#This Row],[cena/enota brez DDV v EUR]]+Sklop13[[#This Row],[Davek (EUR)]]</f>
        <v>0</v>
      </c>
      <c r="S83" s="250">
        <f>+Sklop13[[#This Row],[cena/enota brez DDV v EUR]]*Sklop13[[#This Row],[Okvirna količina]]</f>
        <v>0</v>
      </c>
      <c r="T83" s="251">
        <f>+Sklop13[[#This Row],[Končna cena/enoto mere (EUR) z DDV]]*Sklop13[[#This Row],[Okvirna količina]]</f>
        <v>0</v>
      </c>
      <c r="U83" s="252"/>
    </row>
    <row r="84" spans="1:21" s="55" customFormat="1" ht="12">
      <c r="A84" s="79" t="s">
        <v>187</v>
      </c>
      <c r="B84" s="258" t="s">
        <v>595</v>
      </c>
      <c r="C84" s="237">
        <v>1</v>
      </c>
      <c r="D84" s="259" t="s">
        <v>0</v>
      </c>
      <c r="E84" s="162"/>
      <c r="F84" s="245">
        <v>10</v>
      </c>
      <c r="G84" s="243" t="s">
        <v>0</v>
      </c>
      <c r="H8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4" s="195" t="str">
        <f>IF(Sklop13[[#This Row],[ZAHTEVANA SHEMA KAKOVOSTI]]&lt;&gt;"",Sklop13[[#This Row],[Preračunana masa/volumen/kos na enoto kg]],"")</f>
        <v/>
      </c>
      <c r="J84" s="196"/>
      <c r="K84" s="197"/>
      <c r="L84" s="197"/>
      <c r="M84" s="247"/>
      <c r="N84" s="250"/>
      <c r="O84" s="250"/>
      <c r="P84" s="249"/>
      <c r="Q84" s="250">
        <f>+Sklop13[[#This Row],[cena/enota brez DDV v EUR]]*Sklop13[[#This Row],[Stopnja DDV (%)]]</f>
        <v>0</v>
      </c>
      <c r="R84" s="250">
        <f>+Sklop13[[#This Row],[cena/enota brez DDV v EUR]]+Sklop13[[#This Row],[Davek (EUR)]]</f>
        <v>0</v>
      </c>
      <c r="S84" s="250">
        <f>+Sklop13[[#This Row],[cena/enota brez DDV v EUR]]*Sklop13[[#This Row],[Okvirna količina]]</f>
        <v>0</v>
      </c>
      <c r="T84" s="251">
        <f>+Sklop13[[#This Row],[Končna cena/enoto mere (EUR) z DDV]]*Sklop13[[#This Row],[Okvirna količina]]</f>
        <v>0</v>
      </c>
      <c r="U84" s="252"/>
    </row>
    <row r="85" spans="1:21" s="55" customFormat="1" ht="12">
      <c r="A85" s="79" t="s">
        <v>188</v>
      </c>
      <c r="B85" s="258" t="s">
        <v>596</v>
      </c>
      <c r="C85" s="237">
        <v>1</v>
      </c>
      <c r="D85" s="259" t="s">
        <v>0</v>
      </c>
      <c r="E85" s="162"/>
      <c r="F85" s="245">
        <v>10</v>
      </c>
      <c r="G85" s="243" t="s">
        <v>0</v>
      </c>
      <c r="H8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5" s="195" t="str">
        <f>IF(Sklop13[[#This Row],[ZAHTEVANA SHEMA KAKOVOSTI]]&lt;&gt;"",Sklop13[[#This Row],[Preračunana masa/volumen/kos na enoto kg]],"")</f>
        <v/>
      </c>
      <c r="J85" s="196"/>
      <c r="K85" s="197"/>
      <c r="L85" s="197"/>
      <c r="M85" s="247"/>
      <c r="N85" s="250"/>
      <c r="O85" s="250"/>
      <c r="P85" s="249"/>
      <c r="Q85" s="250">
        <f>+Sklop13[[#This Row],[cena/enota brez DDV v EUR]]*Sklop13[[#This Row],[Stopnja DDV (%)]]</f>
        <v>0</v>
      </c>
      <c r="R85" s="250">
        <f>+Sklop13[[#This Row],[cena/enota brez DDV v EUR]]+Sklop13[[#This Row],[Davek (EUR)]]</f>
        <v>0</v>
      </c>
      <c r="S85" s="250">
        <f>+Sklop13[[#This Row],[cena/enota brez DDV v EUR]]*Sklop13[[#This Row],[Okvirna količina]]</f>
        <v>0</v>
      </c>
      <c r="T85" s="251">
        <f>+Sklop13[[#This Row],[Končna cena/enoto mere (EUR) z DDV]]*Sklop13[[#This Row],[Okvirna količina]]</f>
        <v>0</v>
      </c>
      <c r="U85" s="252"/>
    </row>
    <row r="86" spans="1:21" s="55" customFormat="1" ht="12">
      <c r="A86" s="79" t="s">
        <v>189</v>
      </c>
      <c r="B86" s="258" t="s">
        <v>597</v>
      </c>
      <c r="C86" s="237">
        <v>500</v>
      </c>
      <c r="D86" s="259" t="s">
        <v>111</v>
      </c>
      <c r="E86" s="162"/>
      <c r="F86" s="245">
        <v>10</v>
      </c>
      <c r="G86" s="243" t="s">
        <v>198</v>
      </c>
      <c r="H8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6" s="195" t="str">
        <f>IF(Sklop13[[#This Row],[ZAHTEVANA SHEMA KAKOVOSTI]]&lt;&gt;"",Sklop13[[#This Row],[Preračunana masa/volumen/kos na enoto kg]],"")</f>
        <v/>
      </c>
      <c r="J86" s="196"/>
      <c r="K86" s="197"/>
      <c r="L86" s="197"/>
      <c r="M86" s="247"/>
      <c r="N86" s="250"/>
      <c r="O86" s="250"/>
      <c r="P86" s="249"/>
      <c r="Q86" s="250">
        <f>+Sklop13[[#This Row],[cena/enota brez DDV v EUR]]*Sklop13[[#This Row],[Stopnja DDV (%)]]</f>
        <v>0</v>
      </c>
      <c r="R86" s="250">
        <f>+Sklop13[[#This Row],[cena/enota brez DDV v EUR]]+Sklop13[[#This Row],[Davek (EUR)]]</f>
        <v>0</v>
      </c>
      <c r="S86" s="250">
        <f>+Sklop13[[#This Row],[cena/enota brez DDV v EUR]]*Sklop13[[#This Row],[Okvirna količina]]</f>
        <v>0</v>
      </c>
      <c r="T86" s="251">
        <f>+Sklop13[[#This Row],[Končna cena/enoto mere (EUR) z DDV]]*Sklop13[[#This Row],[Okvirna količina]]</f>
        <v>0</v>
      </c>
      <c r="U86" s="252"/>
    </row>
    <row r="87" spans="1:21" s="55" customFormat="1" ht="12">
      <c r="A87" s="79" t="s">
        <v>190</v>
      </c>
      <c r="B87" s="258" t="s">
        <v>598</v>
      </c>
      <c r="C87" s="237">
        <v>200</v>
      </c>
      <c r="D87" s="259" t="s">
        <v>111</v>
      </c>
      <c r="E87" s="162"/>
      <c r="F87" s="245">
        <v>30</v>
      </c>
      <c r="G87" s="243" t="s">
        <v>198</v>
      </c>
      <c r="H8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87" s="195" t="str">
        <f>IF(Sklop13[[#This Row],[ZAHTEVANA SHEMA KAKOVOSTI]]&lt;&gt;"",Sklop13[[#This Row],[Preračunana masa/volumen/kos na enoto kg]],"")</f>
        <v/>
      </c>
      <c r="J87" s="196"/>
      <c r="K87" s="197"/>
      <c r="L87" s="197"/>
      <c r="M87" s="247"/>
      <c r="N87" s="250"/>
      <c r="O87" s="250"/>
      <c r="P87" s="249"/>
      <c r="Q87" s="250">
        <f>+Sklop13[[#This Row],[cena/enota brez DDV v EUR]]*Sklop13[[#This Row],[Stopnja DDV (%)]]</f>
        <v>0</v>
      </c>
      <c r="R87" s="250">
        <f>+Sklop13[[#This Row],[cena/enota brez DDV v EUR]]+Sklop13[[#This Row],[Davek (EUR)]]</f>
        <v>0</v>
      </c>
      <c r="S87" s="250">
        <f>+Sklop13[[#This Row],[cena/enota brez DDV v EUR]]*Sklop13[[#This Row],[Okvirna količina]]</f>
        <v>0</v>
      </c>
      <c r="T87" s="251">
        <f>+Sklop13[[#This Row],[Končna cena/enoto mere (EUR) z DDV]]*Sklop13[[#This Row],[Okvirna količina]]</f>
        <v>0</v>
      </c>
      <c r="U87" s="252"/>
    </row>
    <row r="88" spans="1:21" s="55" customFormat="1" ht="24">
      <c r="A88" s="79" t="s">
        <v>191</v>
      </c>
      <c r="B88" s="258" t="s">
        <v>599</v>
      </c>
      <c r="C88" s="237">
        <v>1</v>
      </c>
      <c r="D88" s="259" t="s">
        <v>0</v>
      </c>
      <c r="E88" s="162"/>
      <c r="F88" s="245">
        <v>40</v>
      </c>
      <c r="G88" s="243" t="s">
        <v>0</v>
      </c>
      <c r="H8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8" s="195" t="str">
        <f>IF(Sklop13[[#This Row],[ZAHTEVANA SHEMA KAKOVOSTI]]&lt;&gt;"",Sklop13[[#This Row],[Preračunana masa/volumen/kos na enoto kg]],"")</f>
        <v/>
      </c>
      <c r="J88" s="196"/>
      <c r="K88" s="197"/>
      <c r="L88" s="197"/>
      <c r="M88" s="247"/>
      <c r="N88" s="250"/>
      <c r="O88" s="250"/>
      <c r="P88" s="249"/>
      <c r="Q88" s="250">
        <f>+Sklop13[[#This Row],[cena/enota brez DDV v EUR]]*Sklop13[[#This Row],[Stopnja DDV (%)]]</f>
        <v>0</v>
      </c>
      <c r="R88" s="250">
        <f>+Sklop13[[#This Row],[cena/enota brez DDV v EUR]]+Sklop13[[#This Row],[Davek (EUR)]]</f>
        <v>0</v>
      </c>
      <c r="S88" s="250">
        <f>+Sklop13[[#This Row],[cena/enota brez DDV v EUR]]*Sklop13[[#This Row],[Okvirna količina]]</f>
        <v>0</v>
      </c>
      <c r="T88" s="251">
        <f>+Sklop13[[#This Row],[Končna cena/enoto mere (EUR) z DDV]]*Sklop13[[#This Row],[Okvirna količina]]</f>
        <v>0</v>
      </c>
      <c r="U88" s="252"/>
    </row>
    <row r="89" spans="1:21" s="55" customFormat="1" ht="24">
      <c r="A89" s="79" t="s">
        <v>192</v>
      </c>
      <c r="B89" s="258" t="s">
        <v>600</v>
      </c>
      <c r="C89" s="237">
        <v>1</v>
      </c>
      <c r="D89" s="259" t="s">
        <v>0</v>
      </c>
      <c r="E89" s="162"/>
      <c r="F89" s="245">
        <v>40</v>
      </c>
      <c r="G89" s="243" t="s">
        <v>0</v>
      </c>
      <c r="H8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9" s="195" t="str">
        <f>IF(Sklop13[[#This Row],[ZAHTEVANA SHEMA KAKOVOSTI]]&lt;&gt;"",Sklop13[[#This Row],[Preračunana masa/volumen/kos na enoto kg]],"")</f>
        <v/>
      </c>
      <c r="J89" s="196"/>
      <c r="K89" s="197"/>
      <c r="L89" s="197"/>
      <c r="M89" s="247"/>
      <c r="N89" s="250"/>
      <c r="O89" s="250"/>
      <c r="P89" s="249"/>
      <c r="Q89" s="250">
        <f>+Sklop13[[#This Row],[cena/enota brez DDV v EUR]]*Sklop13[[#This Row],[Stopnja DDV (%)]]</f>
        <v>0</v>
      </c>
      <c r="R89" s="250">
        <f>+Sklop13[[#This Row],[cena/enota brez DDV v EUR]]+Sklop13[[#This Row],[Davek (EUR)]]</f>
        <v>0</v>
      </c>
      <c r="S89" s="250">
        <f>+Sklop13[[#This Row],[cena/enota brez DDV v EUR]]*Sklop13[[#This Row],[Okvirna količina]]</f>
        <v>0</v>
      </c>
      <c r="T89" s="251">
        <f>+Sklop13[[#This Row],[Končna cena/enoto mere (EUR) z DDV]]*Sklop13[[#This Row],[Okvirna količina]]</f>
        <v>0</v>
      </c>
      <c r="U89" s="252"/>
    </row>
    <row r="90" spans="1:21" s="55" customFormat="1" ht="12">
      <c r="A90" s="79" t="s">
        <v>316</v>
      </c>
      <c r="B90" s="258" t="s">
        <v>601</v>
      </c>
      <c r="C90" s="237">
        <v>100</v>
      </c>
      <c r="D90" s="259" t="s">
        <v>111</v>
      </c>
      <c r="E90" s="162"/>
      <c r="F90" s="245">
        <v>100</v>
      </c>
      <c r="G90" s="243" t="s">
        <v>199</v>
      </c>
      <c r="H9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0" s="195" t="str">
        <f>IF(Sklop13[[#This Row],[ZAHTEVANA SHEMA KAKOVOSTI]]&lt;&gt;"",Sklop13[[#This Row],[Preračunana masa/volumen/kos na enoto kg]],"")</f>
        <v/>
      </c>
      <c r="J90" s="196"/>
      <c r="K90" s="197"/>
      <c r="L90" s="197"/>
      <c r="M90" s="247"/>
      <c r="N90" s="250"/>
      <c r="O90" s="250"/>
      <c r="P90" s="249"/>
      <c r="Q90" s="250">
        <f>+Sklop13[[#This Row],[cena/enota brez DDV v EUR]]*Sklop13[[#This Row],[Stopnja DDV (%)]]</f>
        <v>0</v>
      </c>
      <c r="R90" s="250">
        <f>+Sklop13[[#This Row],[cena/enota brez DDV v EUR]]+Sklop13[[#This Row],[Davek (EUR)]]</f>
        <v>0</v>
      </c>
      <c r="S90" s="250">
        <f>+Sklop13[[#This Row],[cena/enota brez DDV v EUR]]*Sklop13[[#This Row],[Okvirna količina]]</f>
        <v>0</v>
      </c>
      <c r="T90" s="251">
        <f>+Sklop13[[#This Row],[Končna cena/enoto mere (EUR) z DDV]]*Sklop13[[#This Row],[Okvirna količina]]</f>
        <v>0</v>
      </c>
      <c r="U90" s="252"/>
    </row>
    <row r="91" spans="1:21" s="55" customFormat="1" ht="24">
      <c r="A91" s="79" t="s">
        <v>317</v>
      </c>
      <c r="B91" s="258" t="s">
        <v>981</v>
      </c>
      <c r="C91" s="237">
        <v>75</v>
      </c>
      <c r="D91" s="259" t="s">
        <v>111</v>
      </c>
      <c r="E91" s="162"/>
      <c r="F91" s="245">
        <v>400</v>
      </c>
      <c r="G91" s="243" t="s">
        <v>199</v>
      </c>
      <c r="H9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1" s="195" t="str">
        <f>IF(Sklop13[[#This Row],[ZAHTEVANA SHEMA KAKOVOSTI]]&lt;&gt;"",Sklop13[[#This Row],[Preračunana masa/volumen/kos na enoto kg]],"")</f>
        <v/>
      </c>
      <c r="J91" s="196"/>
      <c r="K91" s="197"/>
      <c r="L91" s="197"/>
      <c r="M91" s="247"/>
      <c r="N91" s="250"/>
      <c r="O91" s="250"/>
      <c r="P91" s="249"/>
      <c r="Q91" s="250">
        <f>+Sklop13[[#This Row],[cena/enota brez DDV v EUR]]*Sklop13[[#This Row],[Stopnja DDV (%)]]</f>
        <v>0</v>
      </c>
      <c r="R91" s="250">
        <f>+Sklop13[[#This Row],[cena/enota brez DDV v EUR]]+Sklop13[[#This Row],[Davek (EUR)]]</f>
        <v>0</v>
      </c>
      <c r="S91" s="250">
        <f>+Sklop13[[#This Row],[cena/enota brez DDV v EUR]]*Sklop13[[#This Row],[Okvirna količina]]</f>
        <v>0</v>
      </c>
      <c r="T91" s="251">
        <f>+Sklop13[[#This Row],[Končna cena/enoto mere (EUR) z DDV]]*Sklop13[[#This Row],[Okvirna količina]]</f>
        <v>0</v>
      </c>
      <c r="U91" s="252"/>
    </row>
    <row r="92" spans="1:21" s="55" customFormat="1" ht="12">
      <c r="A92" s="79" t="s">
        <v>318</v>
      </c>
      <c r="B92" s="258" t="s">
        <v>602</v>
      </c>
      <c r="C92" s="237">
        <v>1</v>
      </c>
      <c r="D92" s="259" t="s">
        <v>0</v>
      </c>
      <c r="E92" s="162"/>
      <c r="F92" s="245">
        <v>1000</v>
      </c>
      <c r="G92" s="243" t="s">
        <v>0</v>
      </c>
      <c r="H9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92" s="195" t="str">
        <f>IF(Sklop13[[#This Row],[ZAHTEVANA SHEMA KAKOVOSTI]]&lt;&gt;"",Sklop13[[#This Row],[Preračunana masa/volumen/kos na enoto kg]],"")</f>
        <v/>
      </c>
      <c r="J92" s="196"/>
      <c r="K92" s="197"/>
      <c r="L92" s="197"/>
      <c r="M92" s="247"/>
      <c r="N92" s="250"/>
      <c r="O92" s="250"/>
      <c r="P92" s="249"/>
      <c r="Q92" s="250">
        <f>+Sklop13[[#This Row],[cena/enota brez DDV v EUR]]*Sklop13[[#This Row],[Stopnja DDV (%)]]</f>
        <v>0</v>
      </c>
      <c r="R92" s="250">
        <f>+Sklop13[[#This Row],[cena/enota brez DDV v EUR]]+Sklop13[[#This Row],[Davek (EUR)]]</f>
        <v>0</v>
      </c>
      <c r="S92" s="250">
        <f>+Sklop13[[#This Row],[cena/enota brez DDV v EUR]]*Sklop13[[#This Row],[Okvirna količina]]</f>
        <v>0</v>
      </c>
      <c r="T92" s="251">
        <f>+Sklop13[[#This Row],[Končna cena/enoto mere (EUR) z DDV]]*Sklop13[[#This Row],[Okvirna količina]]</f>
        <v>0</v>
      </c>
      <c r="U92" s="252"/>
    </row>
    <row r="93" spans="1:21" s="55" customFormat="1" ht="12">
      <c r="A93" s="79" t="s">
        <v>319</v>
      </c>
      <c r="B93" s="258" t="s">
        <v>603</v>
      </c>
      <c r="C93" s="237">
        <v>500</v>
      </c>
      <c r="D93" s="259" t="s">
        <v>111</v>
      </c>
      <c r="E93" s="162"/>
      <c r="F93" s="245">
        <v>100</v>
      </c>
      <c r="G93" s="243" t="s">
        <v>198</v>
      </c>
      <c r="H9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3" s="195" t="str">
        <f>IF(Sklop13[[#This Row],[ZAHTEVANA SHEMA KAKOVOSTI]]&lt;&gt;"",Sklop13[[#This Row],[Preračunana masa/volumen/kos na enoto kg]],"")</f>
        <v/>
      </c>
      <c r="J93" s="196"/>
      <c r="K93" s="197"/>
      <c r="L93" s="197"/>
      <c r="M93" s="247"/>
      <c r="N93" s="250"/>
      <c r="O93" s="250"/>
      <c r="P93" s="249"/>
      <c r="Q93" s="250">
        <f>+Sklop13[[#This Row],[cena/enota brez DDV v EUR]]*Sklop13[[#This Row],[Stopnja DDV (%)]]</f>
        <v>0</v>
      </c>
      <c r="R93" s="250">
        <f>+Sklop13[[#This Row],[cena/enota brez DDV v EUR]]+Sklop13[[#This Row],[Davek (EUR)]]</f>
        <v>0</v>
      </c>
      <c r="S93" s="250">
        <f>+Sklop13[[#This Row],[cena/enota brez DDV v EUR]]*Sklop13[[#This Row],[Okvirna količina]]</f>
        <v>0</v>
      </c>
      <c r="T93" s="251">
        <f>+Sklop13[[#This Row],[Končna cena/enoto mere (EUR) z DDV]]*Sklop13[[#This Row],[Okvirna količina]]</f>
        <v>0</v>
      </c>
      <c r="U93" s="252"/>
    </row>
    <row r="94" spans="1:21" s="55" customFormat="1" ht="12">
      <c r="A94" s="79" t="s">
        <v>320</v>
      </c>
      <c r="B94" s="258" t="s">
        <v>604</v>
      </c>
      <c r="C94" s="237">
        <v>1</v>
      </c>
      <c r="D94" s="259" t="s">
        <v>0</v>
      </c>
      <c r="E94" s="162"/>
      <c r="F94" s="245">
        <v>10</v>
      </c>
      <c r="G94" s="243" t="s">
        <v>0</v>
      </c>
      <c r="H9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4" s="195" t="str">
        <f>IF(Sklop13[[#This Row],[ZAHTEVANA SHEMA KAKOVOSTI]]&lt;&gt;"",Sklop13[[#This Row],[Preračunana masa/volumen/kos na enoto kg]],"")</f>
        <v/>
      </c>
      <c r="J94" s="196"/>
      <c r="K94" s="197"/>
      <c r="L94" s="197"/>
      <c r="M94" s="247"/>
      <c r="N94" s="250"/>
      <c r="O94" s="250"/>
      <c r="P94" s="249"/>
      <c r="Q94" s="250">
        <f>+Sklop13[[#This Row],[cena/enota brez DDV v EUR]]*Sklop13[[#This Row],[Stopnja DDV (%)]]</f>
        <v>0</v>
      </c>
      <c r="R94" s="250">
        <f>+Sklop13[[#This Row],[cena/enota brez DDV v EUR]]+Sklop13[[#This Row],[Davek (EUR)]]</f>
        <v>0</v>
      </c>
      <c r="S94" s="250">
        <f>+Sklop13[[#This Row],[cena/enota brez DDV v EUR]]*Sklop13[[#This Row],[Okvirna količina]]</f>
        <v>0</v>
      </c>
      <c r="T94" s="251">
        <f>+Sklop13[[#This Row],[Končna cena/enoto mere (EUR) z DDV]]*Sklop13[[#This Row],[Okvirna količina]]</f>
        <v>0</v>
      </c>
      <c r="U94" s="252"/>
    </row>
    <row r="95" spans="1:21" s="55" customFormat="1" ht="12">
      <c r="A95" s="79" t="s">
        <v>321</v>
      </c>
      <c r="B95" s="258" t="s">
        <v>605</v>
      </c>
      <c r="C95" s="237">
        <v>1</v>
      </c>
      <c r="D95" s="259" t="s">
        <v>0</v>
      </c>
      <c r="E95" s="162"/>
      <c r="F95" s="245">
        <v>500</v>
      </c>
      <c r="G95" s="243" t="s">
        <v>0</v>
      </c>
      <c r="H9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95" s="195" t="str">
        <f>IF(Sklop13[[#This Row],[ZAHTEVANA SHEMA KAKOVOSTI]]&lt;&gt;"",Sklop13[[#This Row],[Preračunana masa/volumen/kos na enoto kg]],"")</f>
        <v/>
      </c>
      <c r="J95" s="196"/>
      <c r="K95" s="197"/>
      <c r="L95" s="197"/>
      <c r="M95" s="247"/>
      <c r="N95" s="250"/>
      <c r="O95" s="250"/>
      <c r="P95" s="249"/>
      <c r="Q95" s="250">
        <f>+Sklop13[[#This Row],[cena/enota brez DDV v EUR]]*Sklop13[[#This Row],[Stopnja DDV (%)]]</f>
        <v>0</v>
      </c>
      <c r="R95" s="250">
        <f>+Sklop13[[#This Row],[cena/enota brez DDV v EUR]]+Sklop13[[#This Row],[Davek (EUR)]]</f>
        <v>0</v>
      </c>
      <c r="S95" s="250">
        <f>+Sklop13[[#This Row],[cena/enota brez DDV v EUR]]*Sklop13[[#This Row],[Okvirna količina]]</f>
        <v>0</v>
      </c>
      <c r="T95" s="251">
        <f>+Sklop13[[#This Row],[Končna cena/enoto mere (EUR) z DDV]]*Sklop13[[#This Row],[Okvirna količina]]</f>
        <v>0</v>
      </c>
      <c r="U95" s="252"/>
    </row>
    <row r="96" spans="1:21" s="55" customFormat="1" ht="12">
      <c r="A96" s="79" t="s">
        <v>322</v>
      </c>
      <c r="B96" s="258" t="s">
        <v>606</v>
      </c>
      <c r="C96" s="237">
        <v>40</v>
      </c>
      <c r="D96" s="259" t="s">
        <v>111</v>
      </c>
      <c r="E96" s="162"/>
      <c r="F96" s="245">
        <v>5</v>
      </c>
      <c r="G96" s="243" t="s">
        <v>198</v>
      </c>
      <c r="H9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96" s="195" t="str">
        <f>IF(Sklop13[[#This Row],[ZAHTEVANA SHEMA KAKOVOSTI]]&lt;&gt;"",Sklop13[[#This Row],[Preračunana masa/volumen/kos na enoto kg]],"")</f>
        <v/>
      </c>
      <c r="J96" s="196"/>
      <c r="K96" s="197"/>
      <c r="L96" s="197"/>
      <c r="M96" s="247"/>
      <c r="N96" s="250"/>
      <c r="O96" s="250"/>
      <c r="P96" s="249"/>
      <c r="Q96" s="250">
        <f>+Sklop13[[#This Row],[cena/enota brez DDV v EUR]]*Sklop13[[#This Row],[Stopnja DDV (%)]]</f>
        <v>0</v>
      </c>
      <c r="R96" s="250">
        <f>+Sklop13[[#This Row],[cena/enota brez DDV v EUR]]+Sklop13[[#This Row],[Davek (EUR)]]</f>
        <v>0</v>
      </c>
      <c r="S96" s="250">
        <f>+Sklop13[[#This Row],[cena/enota brez DDV v EUR]]*Sklop13[[#This Row],[Okvirna količina]]</f>
        <v>0</v>
      </c>
      <c r="T96" s="251">
        <f>+Sklop13[[#This Row],[Končna cena/enoto mere (EUR) z DDV]]*Sklop13[[#This Row],[Okvirna količina]]</f>
        <v>0</v>
      </c>
      <c r="U96" s="252"/>
    </row>
    <row r="97" spans="1:21" s="55" customFormat="1" ht="12">
      <c r="A97" s="79" t="s">
        <v>323</v>
      </c>
      <c r="B97" s="258" t="s">
        <v>982</v>
      </c>
      <c r="C97" s="237">
        <v>50</v>
      </c>
      <c r="D97" s="259" t="s">
        <v>111</v>
      </c>
      <c r="E97" s="162"/>
      <c r="F97" s="245">
        <v>50</v>
      </c>
      <c r="G97" s="243" t="s">
        <v>199</v>
      </c>
      <c r="H9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7" s="195" t="str">
        <f>IF(Sklop13[[#This Row],[ZAHTEVANA SHEMA KAKOVOSTI]]&lt;&gt;"",Sklop13[[#This Row],[Preračunana masa/volumen/kos na enoto kg]],"")</f>
        <v/>
      </c>
      <c r="J97" s="196"/>
      <c r="K97" s="197"/>
      <c r="L97" s="197"/>
      <c r="M97" s="247"/>
      <c r="N97" s="250"/>
      <c r="O97" s="250"/>
      <c r="P97" s="249"/>
      <c r="Q97" s="250">
        <f>+Sklop13[[#This Row],[cena/enota brez DDV v EUR]]*Sklop13[[#This Row],[Stopnja DDV (%)]]</f>
        <v>0</v>
      </c>
      <c r="R97" s="250">
        <f>+Sklop13[[#This Row],[cena/enota brez DDV v EUR]]+Sklop13[[#This Row],[Davek (EUR)]]</f>
        <v>0</v>
      </c>
      <c r="S97" s="250">
        <f>+Sklop13[[#This Row],[cena/enota brez DDV v EUR]]*Sklop13[[#This Row],[Okvirna količina]]</f>
        <v>0</v>
      </c>
      <c r="T97" s="251">
        <f>+Sklop13[[#This Row],[Končna cena/enoto mere (EUR) z DDV]]*Sklop13[[#This Row],[Okvirna količina]]</f>
        <v>0</v>
      </c>
      <c r="U97" s="252"/>
    </row>
    <row r="98" spans="1:21" s="55" customFormat="1" ht="12">
      <c r="A98" s="79" t="s">
        <v>324</v>
      </c>
      <c r="B98" s="258" t="s">
        <v>983</v>
      </c>
      <c r="C98" s="237">
        <v>500</v>
      </c>
      <c r="D98" s="259" t="s">
        <v>111</v>
      </c>
      <c r="E98" s="162"/>
      <c r="F98" s="245">
        <v>20</v>
      </c>
      <c r="G98" s="243" t="s">
        <v>198</v>
      </c>
      <c r="H9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8" s="195" t="str">
        <f>IF(Sklop13[[#This Row],[ZAHTEVANA SHEMA KAKOVOSTI]]&lt;&gt;"",Sklop13[[#This Row],[Preračunana masa/volumen/kos na enoto kg]],"")</f>
        <v/>
      </c>
      <c r="J98" s="196"/>
      <c r="K98" s="197"/>
      <c r="L98" s="197"/>
      <c r="M98" s="247"/>
      <c r="N98" s="250"/>
      <c r="O98" s="250"/>
      <c r="P98" s="249"/>
      <c r="Q98" s="250">
        <f>+Sklop13[[#This Row],[cena/enota brez DDV v EUR]]*Sklop13[[#This Row],[Stopnja DDV (%)]]</f>
        <v>0</v>
      </c>
      <c r="R98" s="250">
        <f>+Sklop13[[#This Row],[cena/enota brez DDV v EUR]]+Sklop13[[#This Row],[Davek (EUR)]]</f>
        <v>0</v>
      </c>
      <c r="S98" s="250">
        <f>+Sklop13[[#This Row],[cena/enota brez DDV v EUR]]*Sklop13[[#This Row],[Okvirna količina]]</f>
        <v>0</v>
      </c>
      <c r="T98" s="251">
        <f>+Sklop13[[#This Row],[Končna cena/enoto mere (EUR) z DDV]]*Sklop13[[#This Row],[Okvirna količina]]</f>
        <v>0</v>
      </c>
      <c r="U98" s="252"/>
    </row>
    <row r="99" spans="1:21" s="55" customFormat="1" ht="12">
      <c r="A99" s="79" t="s">
        <v>325</v>
      </c>
      <c r="B99" s="258" t="s">
        <v>983</v>
      </c>
      <c r="C99" s="237">
        <v>42</v>
      </c>
      <c r="D99" s="259" t="s">
        <v>111</v>
      </c>
      <c r="E99" s="162"/>
      <c r="F99" s="245">
        <v>10</v>
      </c>
      <c r="G99" s="243" t="s">
        <v>198</v>
      </c>
      <c r="H9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0.42000000000000004</v>
      </c>
      <c r="I99" s="195" t="str">
        <f>IF(Sklop13[[#This Row],[ZAHTEVANA SHEMA KAKOVOSTI]]&lt;&gt;"",Sklop13[[#This Row],[Preračunana masa/volumen/kos na enoto kg]],"")</f>
        <v/>
      </c>
      <c r="J99" s="196"/>
      <c r="K99" s="197"/>
      <c r="L99" s="197"/>
      <c r="M99" s="247"/>
      <c r="N99" s="250"/>
      <c r="O99" s="250"/>
      <c r="P99" s="249"/>
      <c r="Q99" s="250">
        <f>+Sklop13[[#This Row],[cena/enota brez DDV v EUR]]*Sklop13[[#This Row],[Stopnja DDV (%)]]</f>
        <v>0</v>
      </c>
      <c r="R99" s="250">
        <f>+Sklop13[[#This Row],[cena/enota brez DDV v EUR]]+Sklop13[[#This Row],[Davek (EUR)]]</f>
        <v>0</v>
      </c>
      <c r="S99" s="250">
        <f>+Sklop13[[#This Row],[cena/enota brez DDV v EUR]]*Sklop13[[#This Row],[Okvirna količina]]</f>
        <v>0</v>
      </c>
      <c r="T99" s="251">
        <f>+Sklop13[[#This Row],[Končna cena/enoto mere (EUR) z DDV]]*Sklop13[[#This Row],[Okvirna količina]]</f>
        <v>0</v>
      </c>
      <c r="U99" s="252"/>
    </row>
    <row r="100" spans="1:21" s="55" customFormat="1" ht="12">
      <c r="A100" s="79" t="s">
        <v>326</v>
      </c>
      <c r="B100" s="258" t="s">
        <v>984</v>
      </c>
      <c r="C100" s="237">
        <v>65</v>
      </c>
      <c r="D100" s="259" t="s">
        <v>111</v>
      </c>
      <c r="E100" s="162"/>
      <c r="F100" s="245">
        <v>50</v>
      </c>
      <c r="G100" s="243" t="s">
        <v>199</v>
      </c>
      <c r="H10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3.25</v>
      </c>
      <c r="I100" s="195" t="str">
        <f>IF(Sklop13[[#This Row],[ZAHTEVANA SHEMA KAKOVOSTI]]&lt;&gt;"",Sklop13[[#This Row],[Preračunana masa/volumen/kos na enoto kg]],"")</f>
        <v/>
      </c>
      <c r="J100" s="196"/>
      <c r="K100" s="197"/>
      <c r="L100" s="197"/>
      <c r="M100" s="247"/>
      <c r="N100" s="250"/>
      <c r="O100" s="250"/>
      <c r="P100" s="249"/>
      <c r="Q100" s="250">
        <f>+Sklop13[[#This Row],[cena/enota brez DDV v EUR]]*Sklop13[[#This Row],[Stopnja DDV (%)]]</f>
        <v>0</v>
      </c>
      <c r="R100" s="250">
        <f>+Sklop13[[#This Row],[cena/enota brez DDV v EUR]]+Sklop13[[#This Row],[Davek (EUR)]]</f>
        <v>0</v>
      </c>
      <c r="S100" s="250">
        <f>+Sklop13[[#This Row],[cena/enota brez DDV v EUR]]*Sklop13[[#This Row],[Okvirna količina]]</f>
        <v>0</v>
      </c>
      <c r="T100" s="251">
        <f>+Sklop13[[#This Row],[Končna cena/enoto mere (EUR) z DDV]]*Sklop13[[#This Row],[Okvirna količina]]</f>
        <v>0</v>
      </c>
      <c r="U100" s="252"/>
    </row>
    <row r="101" spans="1:21" s="55" customFormat="1" ht="12">
      <c r="A101" s="79" t="s">
        <v>327</v>
      </c>
      <c r="B101" s="258" t="s">
        <v>607</v>
      </c>
      <c r="C101" s="237">
        <v>500</v>
      </c>
      <c r="D101" s="259" t="s">
        <v>111</v>
      </c>
      <c r="E101" s="162"/>
      <c r="F101" s="245">
        <v>5</v>
      </c>
      <c r="G101" s="243" t="s">
        <v>198</v>
      </c>
      <c r="H10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01" s="195" t="str">
        <f>IF(Sklop13[[#This Row],[ZAHTEVANA SHEMA KAKOVOSTI]]&lt;&gt;"",Sklop13[[#This Row],[Preračunana masa/volumen/kos na enoto kg]],"")</f>
        <v/>
      </c>
      <c r="J101" s="196"/>
      <c r="K101" s="197"/>
      <c r="L101" s="197"/>
      <c r="M101" s="247"/>
      <c r="N101" s="250"/>
      <c r="O101" s="250"/>
      <c r="P101" s="249"/>
      <c r="Q101" s="250">
        <f>+Sklop13[[#This Row],[cena/enota brez DDV v EUR]]*Sklop13[[#This Row],[Stopnja DDV (%)]]</f>
        <v>0</v>
      </c>
      <c r="R101" s="250">
        <f>+Sklop13[[#This Row],[cena/enota brez DDV v EUR]]+Sklop13[[#This Row],[Davek (EUR)]]</f>
        <v>0</v>
      </c>
      <c r="S101" s="250">
        <f>+Sklop13[[#This Row],[cena/enota brez DDV v EUR]]*Sklop13[[#This Row],[Okvirna količina]]</f>
        <v>0</v>
      </c>
      <c r="T101" s="251">
        <f>+Sklop13[[#This Row],[Končna cena/enoto mere (EUR) z DDV]]*Sklop13[[#This Row],[Okvirna količina]]</f>
        <v>0</v>
      </c>
      <c r="U101" s="252"/>
    </row>
    <row r="102" spans="1:21" s="55" customFormat="1" ht="12">
      <c r="A102" s="79" t="s">
        <v>328</v>
      </c>
      <c r="B102" s="258" t="s">
        <v>608</v>
      </c>
      <c r="C102" s="237">
        <v>1</v>
      </c>
      <c r="D102" s="259" t="s">
        <v>0</v>
      </c>
      <c r="E102" s="162"/>
      <c r="F102" s="245">
        <v>100</v>
      </c>
      <c r="G102" s="243" t="s">
        <v>0</v>
      </c>
      <c r="H10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2" s="195" t="str">
        <f>IF(Sklop13[[#This Row],[ZAHTEVANA SHEMA KAKOVOSTI]]&lt;&gt;"",Sklop13[[#This Row],[Preračunana masa/volumen/kos na enoto kg]],"")</f>
        <v/>
      </c>
      <c r="J102" s="196"/>
      <c r="K102" s="197"/>
      <c r="L102" s="197"/>
      <c r="M102" s="247"/>
      <c r="N102" s="250"/>
      <c r="O102" s="250"/>
      <c r="P102" s="249"/>
      <c r="Q102" s="250">
        <f>+Sklop13[[#This Row],[cena/enota brez DDV v EUR]]*Sklop13[[#This Row],[Stopnja DDV (%)]]</f>
        <v>0</v>
      </c>
      <c r="R102" s="250">
        <f>+Sklop13[[#This Row],[cena/enota brez DDV v EUR]]+Sklop13[[#This Row],[Davek (EUR)]]</f>
        <v>0</v>
      </c>
      <c r="S102" s="250">
        <f>+Sklop13[[#This Row],[cena/enota brez DDV v EUR]]*Sklop13[[#This Row],[Okvirna količina]]</f>
        <v>0</v>
      </c>
      <c r="T102" s="251">
        <f>+Sklop13[[#This Row],[Končna cena/enoto mere (EUR) z DDV]]*Sklop13[[#This Row],[Okvirna količina]]</f>
        <v>0</v>
      </c>
      <c r="U102" s="252"/>
    </row>
    <row r="103" spans="1:21" s="55" customFormat="1" ht="12">
      <c r="A103" s="79" t="s">
        <v>329</v>
      </c>
      <c r="B103" s="258" t="s">
        <v>609</v>
      </c>
      <c r="C103" s="237">
        <v>10</v>
      </c>
      <c r="D103" s="259" t="s">
        <v>111</v>
      </c>
      <c r="E103" s="162"/>
      <c r="F103" s="245">
        <v>10</v>
      </c>
      <c r="G103" s="243" t="s">
        <v>198</v>
      </c>
      <c r="H10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103" s="195" t="str">
        <f>IF(Sklop13[[#This Row],[ZAHTEVANA SHEMA KAKOVOSTI]]&lt;&gt;"",Sklop13[[#This Row],[Preračunana masa/volumen/kos na enoto kg]],"")</f>
        <v/>
      </c>
      <c r="J103" s="196"/>
      <c r="K103" s="197"/>
      <c r="L103" s="197"/>
      <c r="M103" s="247"/>
      <c r="N103" s="250"/>
      <c r="O103" s="250"/>
      <c r="P103" s="249"/>
      <c r="Q103" s="250">
        <f>+Sklop13[[#This Row],[cena/enota brez DDV v EUR]]*Sklop13[[#This Row],[Stopnja DDV (%)]]</f>
        <v>0</v>
      </c>
      <c r="R103" s="250">
        <f>+Sklop13[[#This Row],[cena/enota brez DDV v EUR]]+Sklop13[[#This Row],[Davek (EUR)]]</f>
        <v>0</v>
      </c>
      <c r="S103" s="250">
        <f>+Sklop13[[#This Row],[cena/enota brez DDV v EUR]]*Sklop13[[#This Row],[Okvirna količina]]</f>
        <v>0</v>
      </c>
      <c r="T103" s="251">
        <f>+Sklop13[[#This Row],[Končna cena/enoto mere (EUR) z DDV]]*Sklop13[[#This Row],[Okvirna količina]]</f>
        <v>0</v>
      </c>
      <c r="U103" s="252"/>
    </row>
    <row r="104" spans="1:21" s="55" customFormat="1" ht="12">
      <c r="A104" s="79" t="s">
        <v>377</v>
      </c>
      <c r="B104" s="258" t="s">
        <v>610</v>
      </c>
      <c r="C104" s="237">
        <v>100</v>
      </c>
      <c r="D104" s="259" t="s">
        <v>111</v>
      </c>
      <c r="E104" s="162"/>
      <c r="F104" s="245">
        <v>20</v>
      </c>
      <c r="G104" s="243" t="s">
        <v>198</v>
      </c>
      <c r="H10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4" s="195" t="str">
        <f>IF(Sklop13[[#This Row],[ZAHTEVANA SHEMA KAKOVOSTI]]&lt;&gt;"",Sklop13[[#This Row],[Preračunana masa/volumen/kos na enoto kg]],"")</f>
        <v/>
      </c>
      <c r="J104" s="196"/>
      <c r="K104" s="197"/>
      <c r="L104" s="197"/>
      <c r="M104" s="247"/>
      <c r="N104" s="250"/>
      <c r="O104" s="250"/>
      <c r="P104" s="249"/>
      <c r="Q104" s="250">
        <f>+Sklop13[[#This Row],[cena/enota brez DDV v EUR]]*Sklop13[[#This Row],[Stopnja DDV (%)]]</f>
        <v>0</v>
      </c>
      <c r="R104" s="250">
        <f>+Sklop13[[#This Row],[cena/enota brez DDV v EUR]]+Sklop13[[#This Row],[Davek (EUR)]]</f>
        <v>0</v>
      </c>
      <c r="S104" s="250">
        <f>+Sklop13[[#This Row],[cena/enota brez DDV v EUR]]*Sklop13[[#This Row],[Okvirna količina]]</f>
        <v>0</v>
      </c>
      <c r="T104" s="251">
        <f>+Sklop13[[#This Row],[Končna cena/enoto mere (EUR) z DDV]]*Sklop13[[#This Row],[Okvirna količina]]</f>
        <v>0</v>
      </c>
      <c r="U104" s="252"/>
    </row>
    <row r="105" spans="1:21" s="55" customFormat="1" ht="24">
      <c r="A105" s="426" t="s">
        <v>378</v>
      </c>
      <c r="B105" s="425" t="s">
        <v>611</v>
      </c>
      <c r="C105" s="447" t="s">
        <v>1148</v>
      </c>
      <c r="D105" s="259"/>
      <c r="E105" s="162"/>
      <c r="F105" s="245"/>
      <c r="G105" s="243"/>
      <c r="H10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05" s="195" t="str">
        <f>IF(Sklop13[[#This Row],[ZAHTEVANA SHEMA KAKOVOSTI]]&lt;&gt;"",Sklop13[[#This Row],[Preračunana masa/volumen/kos na enoto kg]],"")</f>
        <v/>
      </c>
      <c r="J105" s="196"/>
      <c r="K105" s="197"/>
      <c r="L105" s="197"/>
      <c r="M105" s="247"/>
      <c r="N105" s="250"/>
      <c r="O105" s="250"/>
      <c r="P105" s="249"/>
      <c r="Q105" s="250">
        <f>+Sklop13[[#This Row],[cena/enota brez DDV v EUR]]*Sklop13[[#This Row],[Stopnja DDV (%)]]</f>
        <v>0</v>
      </c>
      <c r="R105" s="250">
        <f>+Sklop13[[#This Row],[cena/enota brez DDV v EUR]]+Sklop13[[#This Row],[Davek (EUR)]]</f>
        <v>0</v>
      </c>
      <c r="S105" s="250">
        <f>+Sklop13[[#This Row],[cena/enota brez DDV v EUR]]*Sklop13[[#This Row],[Okvirna količina]]</f>
        <v>0</v>
      </c>
      <c r="T105" s="251">
        <f>+Sklop13[[#This Row],[Končna cena/enoto mere (EUR) z DDV]]*Sklop13[[#This Row],[Okvirna količina]]</f>
        <v>0</v>
      </c>
      <c r="U105" s="252"/>
    </row>
    <row r="106" spans="1:21" s="55" customFormat="1" ht="24">
      <c r="A106" s="426" t="s">
        <v>379</v>
      </c>
      <c r="B106" s="425" t="s">
        <v>985</v>
      </c>
      <c r="C106" s="447" t="s">
        <v>1148</v>
      </c>
      <c r="D106" s="259"/>
      <c r="E106" s="162"/>
      <c r="F106" s="245"/>
      <c r="G106" s="243"/>
      <c r="H10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06" s="195" t="str">
        <f>IF(Sklop13[[#This Row],[ZAHTEVANA SHEMA KAKOVOSTI]]&lt;&gt;"",Sklop13[[#This Row],[Preračunana masa/volumen/kos na enoto kg]],"")</f>
        <v/>
      </c>
      <c r="J106" s="196"/>
      <c r="K106" s="197"/>
      <c r="L106" s="197"/>
      <c r="M106" s="247"/>
      <c r="N106" s="250"/>
      <c r="O106" s="250"/>
      <c r="P106" s="249"/>
      <c r="Q106" s="250">
        <f>+Sklop13[[#This Row],[cena/enota brez DDV v EUR]]*Sklop13[[#This Row],[Stopnja DDV (%)]]</f>
        <v>0</v>
      </c>
      <c r="R106" s="250">
        <f>+Sklop13[[#This Row],[cena/enota brez DDV v EUR]]+Sklop13[[#This Row],[Davek (EUR)]]</f>
        <v>0</v>
      </c>
      <c r="S106" s="250">
        <f>+Sklop13[[#This Row],[cena/enota brez DDV v EUR]]*Sklop13[[#This Row],[Okvirna količina]]</f>
        <v>0</v>
      </c>
      <c r="T106" s="251">
        <f>+Sklop13[[#This Row],[Končna cena/enoto mere (EUR) z DDV]]*Sklop13[[#This Row],[Okvirna količina]]</f>
        <v>0</v>
      </c>
      <c r="U106" s="252"/>
    </row>
    <row r="107" spans="1:21" s="55" customFormat="1" ht="24">
      <c r="A107" s="426" t="s">
        <v>380</v>
      </c>
      <c r="B107" s="425" t="s">
        <v>986</v>
      </c>
      <c r="C107" s="447" t="s">
        <v>1148</v>
      </c>
      <c r="D107" s="259"/>
      <c r="E107" s="162"/>
      <c r="F107" s="245"/>
      <c r="G107" s="243"/>
      <c r="H10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07" s="195" t="str">
        <f>IF(Sklop13[[#This Row],[ZAHTEVANA SHEMA KAKOVOSTI]]&lt;&gt;"",Sklop13[[#This Row],[Preračunana masa/volumen/kos na enoto kg]],"")</f>
        <v/>
      </c>
      <c r="J107" s="196"/>
      <c r="K107" s="197"/>
      <c r="L107" s="197"/>
      <c r="M107" s="247"/>
      <c r="N107" s="250"/>
      <c r="O107" s="250"/>
      <c r="P107" s="249"/>
      <c r="Q107" s="250">
        <f>+Sklop13[[#This Row],[cena/enota brez DDV v EUR]]*Sklop13[[#This Row],[Stopnja DDV (%)]]</f>
        <v>0</v>
      </c>
      <c r="R107" s="250">
        <f>+Sklop13[[#This Row],[cena/enota brez DDV v EUR]]+Sklop13[[#This Row],[Davek (EUR)]]</f>
        <v>0</v>
      </c>
      <c r="S107" s="250">
        <f>+Sklop13[[#This Row],[cena/enota brez DDV v EUR]]*Sklop13[[#This Row],[Okvirna količina]]</f>
        <v>0</v>
      </c>
      <c r="T107" s="251">
        <f>+Sklop13[[#This Row],[Končna cena/enoto mere (EUR) z DDV]]*Sklop13[[#This Row],[Okvirna količina]]</f>
        <v>0</v>
      </c>
      <c r="U107" s="252"/>
    </row>
    <row r="108" spans="1:21" s="55" customFormat="1" ht="24">
      <c r="A108" s="426" t="s">
        <v>381</v>
      </c>
      <c r="B108" s="425" t="s">
        <v>554</v>
      </c>
      <c r="C108" s="447" t="s">
        <v>1148</v>
      </c>
      <c r="D108" s="259"/>
      <c r="E108" s="162"/>
      <c r="F108" s="245"/>
      <c r="G108" s="243"/>
      <c r="H10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08" s="195" t="str">
        <f>IF(Sklop13[[#This Row],[ZAHTEVANA SHEMA KAKOVOSTI]]&lt;&gt;"",Sklop13[[#This Row],[Preračunana masa/volumen/kos na enoto kg]],"")</f>
        <v/>
      </c>
      <c r="J108" s="196"/>
      <c r="K108" s="197"/>
      <c r="L108" s="197"/>
      <c r="M108" s="247"/>
      <c r="N108" s="250"/>
      <c r="O108" s="250"/>
      <c r="P108" s="249"/>
      <c r="Q108" s="250">
        <f>+Sklop13[[#This Row],[cena/enota brez DDV v EUR]]*Sklop13[[#This Row],[Stopnja DDV (%)]]</f>
        <v>0</v>
      </c>
      <c r="R108" s="250">
        <f>+Sklop13[[#This Row],[cena/enota brez DDV v EUR]]+Sklop13[[#This Row],[Davek (EUR)]]</f>
        <v>0</v>
      </c>
      <c r="S108" s="250">
        <f>+Sklop13[[#This Row],[cena/enota brez DDV v EUR]]*Sklop13[[#This Row],[Okvirna količina]]</f>
        <v>0</v>
      </c>
      <c r="T108" s="251">
        <f>+Sklop13[[#This Row],[Končna cena/enoto mere (EUR) z DDV]]*Sklop13[[#This Row],[Okvirna količina]]</f>
        <v>0</v>
      </c>
      <c r="U108" s="252"/>
    </row>
    <row r="109" spans="1:21" s="55" customFormat="1" ht="12">
      <c r="A109" s="79" t="s">
        <v>382</v>
      </c>
      <c r="B109" s="258" t="s">
        <v>612</v>
      </c>
      <c r="C109" s="237">
        <v>180</v>
      </c>
      <c r="D109" s="259" t="s">
        <v>111</v>
      </c>
      <c r="E109" s="162"/>
      <c r="F109" s="245">
        <v>5</v>
      </c>
      <c r="G109" s="243" t="s">
        <v>198</v>
      </c>
      <c r="H10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109" s="195" t="str">
        <f>IF(Sklop13[[#This Row],[ZAHTEVANA SHEMA KAKOVOSTI]]&lt;&gt;"",Sklop13[[#This Row],[Preračunana masa/volumen/kos na enoto kg]],"")</f>
        <v/>
      </c>
      <c r="J109" s="196"/>
      <c r="K109" s="197"/>
      <c r="L109" s="197"/>
      <c r="M109" s="247"/>
      <c r="N109" s="250"/>
      <c r="O109" s="250"/>
      <c r="P109" s="249"/>
      <c r="Q109" s="250">
        <f>+Sklop13[[#This Row],[cena/enota brez DDV v EUR]]*Sklop13[[#This Row],[Stopnja DDV (%)]]</f>
        <v>0</v>
      </c>
      <c r="R109" s="250">
        <f>+Sklop13[[#This Row],[cena/enota brez DDV v EUR]]+Sklop13[[#This Row],[Davek (EUR)]]</f>
        <v>0</v>
      </c>
      <c r="S109" s="250">
        <f>+Sklop13[[#This Row],[cena/enota brez DDV v EUR]]*Sklop13[[#This Row],[Okvirna količina]]</f>
        <v>0</v>
      </c>
      <c r="T109" s="251">
        <f>+Sklop13[[#This Row],[Končna cena/enoto mere (EUR) z DDV]]*Sklop13[[#This Row],[Okvirna količina]]</f>
        <v>0</v>
      </c>
      <c r="U109" s="252"/>
    </row>
    <row r="110" spans="1:21" s="55" customFormat="1" ht="12">
      <c r="A110" s="79" t="s">
        <v>383</v>
      </c>
      <c r="B110" s="258" t="s">
        <v>613</v>
      </c>
      <c r="C110" s="237">
        <v>600</v>
      </c>
      <c r="D110" s="259" t="s">
        <v>111</v>
      </c>
      <c r="E110" s="162"/>
      <c r="F110" s="245">
        <v>5</v>
      </c>
      <c r="G110" s="243" t="s">
        <v>198</v>
      </c>
      <c r="H11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10" s="195" t="str">
        <f>IF(Sklop13[[#This Row],[ZAHTEVANA SHEMA KAKOVOSTI]]&lt;&gt;"",Sklop13[[#This Row],[Preračunana masa/volumen/kos na enoto kg]],"")</f>
        <v/>
      </c>
      <c r="J110" s="196"/>
      <c r="K110" s="197"/>
      <c r="L110" s="197"/>
      <c r="M110" s="247"/>
      <c r="N110" s="250"/>
      <c r="O110" s="250"/>
      <c r="P110" s="249"/>
      <c r="Q110" s="250">
        <f>+Sklop13[[#This Row],[cena/enota brez DDV v EUR]]*Sklop13[[#This Row],[Stopnja DDV (%)]]</f>
        <v>0</v>
      </c>
      <c r="R110" s="250">
        <f>+Sklop13[[#This Row],[cena/enota brez DDV v EUR]]+Sklop13[[#This Row],[Davek (EUR)]]</f>
        <v>0</v>
      </c>
      <c r="S110" s="250">
        <f>+Sklop13[[#This Row],[cena/enota brez DDV v EUR]]*Sklop13[[#This Row],[Okvirna količina]]</f>
        <v>0</v>
      </c>
      <c r="T110" s="251">
        <f>+Sklop13[[#This Row],[Končna cena/enoto mere (EUR) z DDV]]*Sklop13[[#This Row],[Okvirna količina]]</f>
        <v>0</v>
      </c>
      <c r="U110" s="252"/>
    </row>
    <row r="111" spans="1:21" s="55" customFormat="1" ht="12">
      <c r="A111" s="79" t="s">
        <v>384</v>
      </c>
      <c r="B111" s="258" t="s">
        <v>614</v>
      </c>
      <c r="C111" s="237">
        <v>30</v>
      </c>
      <c r="D111" s="259" t="s">
        <v>111</v>
      </c>
      <c r="E111" s="162"/>
      <c r="F111" s="245">
        <v>2</v>
      </c>
      <c r="G111" s="243" t="s">
        <v>198</v>
      </c>
      <c r="H11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0.06</v>
      </c>
      <c r="I111" s="195" t="str">
        <f>IF(Sklop13[[#This Row],[ZAHTEVANA SHEMA KAKOVOSTI]]&lt;&gt;"",Sklop13[[#This Row],[Preračunana masa/volumen/kos na enoto kg]],"")</f>
        <v/>
      </c>
      <c r="J111" s="196"/>
      <c r="K111" s="197"/>
      <c r="L111" s="197"/>
      <c r="M111" s="247"/>
      <c r="N111" s="250"/>
      <c r="O111" s="250"/>
      <c r="P111" s="249"/>
      <c r="Q111" s="250">
        <f>+Sklop13[[#This Row],[cena/enota brez DDV v EUR]]*Sklop13[[#This Row],[Stopnja DDV (%)]]</f>
        <v>0</v>
      </c>
      <c r="R111" s="250">
        <f>+Sklop13[[#This Row],[cena/enota brez DDV v EUR]]+Sklop13[[#This Row],[Davek (EUR)]]</f>
        <v>0</v>
      </c>
      <c r="S111" s="250">
        <f>+Sklop13[[#This Row],[cena/enota brez DDV v EUR]]*Sklop13[[#This Row],[Okvirna količina]]</f>
        <v>0</v>
      </c>
      <c r="T111" s="251">
        <f>+Sklop13[[#This Row],[Končna cena/enoto mere (EUR) z DDV]]*Sklop13[[#This Row],[Okvirna količina]]</f>
        <v>0</v>
      </c>
      <c r="U111" s="252"/>
    </row>
    <row r="112" spans="1:21" s="55" customFormat="1" ht="12">
      <c r="A112" s="79" t="s">
        <v>385</v>
      </c>
      <c r="B112" s="258" t="s">
        <v>615</v>
      </c>
      <c r="C112" s="237">
        <v>450</v>
      </c>
      <c r="D112" s="259" t="s">
        <v>111</v>
      </c>
      <c r="E112" s="162"/>
      <c r="F112" s="245">
        <v>10</v>
      </c>
      <c r="G112" s="243" t="s">
        <v>198</v>
      </c>
      <c r="H11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112" s="195" t="str">
        <f>IF(Sklop13[[#This Row],[ZAHTEVANA SHEMA KAKOVOSTI]]&lt;&gt;"",Sklop13[[#This Row],[Preračunana masa/volumen/kos na enoto kg]],"")</f>
        <v/>
      </c>
      <c r="J112" s="196"/>
      <c r="K112" s="197"/>
      <c r="L112" s="197"/>
      <c r="M112" s="247"/>
      <c r="N112" s="250"/>
      <c r="O112" s="250"/>
      <c r="P112" s="249"/>
      <c r="Q112" s="250">
        <f>+Sklop13[[#This Row],[cena/enota brez DDV v EUR]]*Sklop13[[#This Row],[Stopnja DDV (%)]]</f>
        <v>0</v>
      </c>
      <c r="R112" s="250">
        <f>+Sklop13[[#This Row],[cena/enota brez DDV v EUR]]+Sklop13[[#This Row],[Davek (EUR)]]</f>
        <v>0</v>
      </c>
      <c r="S112" s="250">
        <f>+Sklop13[[#This Row],[cena/enota brez DDV v EUR]]*Sklop13[[#This Row],[Okvirna količina]]</f>
        <v>0</v>
      </c>
      <c r="T112" s="251">
        <f>+Sklop13[[#This Row],[Končna cena/enoto mere (EUR) z DDV]]*Sklop13[[#This Row],[Okvirna količina]]</f>
        <v>0</v>
      </c>
      <c r="U112" s="252"/>
    </row>
    <row r="113" spans="1:21" s="55" customFormat="1" ht="12">
      <c r="A113" s="79" t="s">
        <v>386</v>
      </c>
      <c r="B113" s="258" t="s">
        <v>616</v>
      </c>
      <c r="C113" s="237">
        <v>60</v>
      </c>
      <c r="D113" s="259" t="s">
        <v>111</v>
      </c>
      <c r="E113" s="162"/>
      <c r="F113" s="245">
        <v>20</v>
      </c>
      <c r="G113" s="243" t="s">
        <v>198</v>
      </c>
      <c r="H11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113" s="195" t="str">
        <f>IF(Sklop13[[#This Row],[ZAHTEVANA SHEMA KAKOVOSTI]]&lt;&gt;"",Sklop13[[#This Row],[Preračunana masa/volumen/kos na enoto kg]],"")</f>
        <v/>
      </c>
      <c r="J113" s="196"/>
      <c r="K113" s="197"/>
      <c r="L113" s="197"/>
      <c r="M113" s="247"/>
      <c r="N113" s="250"/>
      <c r="O113" s="250"/>
      <c r="P113" s="249"/>
      <c r="Q113" s="250">
        <f>+Sklop13[[#This Row],[cena/enota brez DDV v EUR]]*Sklop13[[#This Row],[Stopnja DDV (%)]]</f>
        <v>0</v>
      </c>
      <c r="R113" s="250">
        <f>+Sklop13[[#This Row],[cena/enota brez DDV v EUR]]+Sklop13[[#This Row],[Davek (EUR)]]</f>
        <v>0</v>
      </c>
      <c r="S113" s="250">
        <f>+Sklop13[[#This Row],[cena/enota brez DDV v EUR]]*Sklop13[[#This Row],[Okvirna količina]]</f>
        <v>0</v>
      </c>
      <c r="T113" s="251">
        <f>+Sklop13[[#This Row],[Končna cena/enoto mere (EUR) z DDV]]*Sklop13[[#This Row],[Okvirna količina]]</f>
        <v>0</v>
      </c>
      <c r="U113" s="252"/>
    </row>
    <row r="114" spans="1:21" s="55" customFormat="1" ht="12">
      <c r="A114" s="79" t="s">
        <v>387</v>
      </c>
      <c r="B114" s="258" t="s">
        <v>617</v>
      </c>
      <c r="C114" s="237">
        <v>100</v>
      </c>
      <c r="D114" s="259" t="s">
        <v>111</v>
      </c>
      <c r="E114" s="162"/>
      <c r="F114" s="245">
        <v>35</v>
      </c>
      <c r="G114" s="243" t="s">
        <v>198</v>
      </c>
      <c r="H11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114" s="195" t="str">
        <f>IF(Sklop13[[#This Row],[ZAHTEVANA SHEMA KAKOVOSTI]]&lt;&gt;"",Sklop13[[#This Row],[Preračunana masa/volumen/kos na enoto kg]],"")</f>
        <v/>
      </c>
      <c r="J114" s="196"/>
      <c r="K114" s="197"/>
      <c r="L114" s="197"/>
      <c r="M114" s="247"/>
      <c r="N114" s="250"/>
      <c r="O114" s="250"/>
      <c r="P114" s="249"/>
      <c r="Q114" s="250">
        <f>+Sklop13[[#This Row],[cena/enota brez DDV v EUR]]*Sklop13[[#This Row],[Stopnja DDV (%)]]</f>
        <v>0</v>
      </c>
      <c r="R114" s="250">
        <f>+Sklop13[[#This Row],[cena/enota brez DDV v EUR]]+Sklop13[[#This Row],[Davek (EUR)]]</f>
        <v>0</v>
      </c>
      <c r="S114" s="250">
        <f>+Sklop13[[#This Row],[cena/enota brez DDV v EUR]]*Sklop13[[#This Row],[Okvirna količina]]</f>
        <v>0</v>
      </c>
      <c r="T114" s="251">
        <f>+Sklop13[[#This Row],[Končna cena/enoto mere (EUR) z DDV]]*Sklop13[[#This Row],[Okvirna količina]]</f>
        <v>0</v>
      </c>
      <c r="U114" s="252"/>
    </row>
    <row r="115" spans="1:21" s="55" customFormat="1" ht="12">
      <c r="A115" s="79" t="s">
        <v>388</v>
      </c>
      <c r="B115" s="258" t="s">
        <v>618</v>
      </c>
      <c r="C115" s="237">
        <v>50</v>
      </c>
      <c r="D115" s="259" t="s">
        <v>111</v>
      </c>
      <c r="E115" s="162"/>
      <c r="F115" s="245">
        <v>5</v>
      </c>
      <c r="G115" s="243" t="s">
        <v>198</v>
      </c>
      <c r="H11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115" s="195" t="str">
        <f>IF(Sklop13[[#This Row],[ZAHTEVANA SHEMA KAKOVOSTI]]&lt;&gt;"",Sklop13[[#This Row],[Preračunana masa/volumen/kos na enoto kg]],"")</f>
        <v/>
      </c>
      <c r="J115" s="196"/>
      <c r="K115" s="197"/>
      <c r="L115" s="197"/>
      <c r="M115" s="247"/>
      <c r="N115" s="250"/>
      <c r="O115" s="250"/>
      <c r="P115" s="249"/>
      <c r="Q115" s="250">
        <f>+Sklop13[[#This Row],[cena/enota brez DDV v EUR]]*Sklop13[[#This Row],[Stopnja DDV (%)]]</f>
        <v>0</v>
      </c>
      <c r="R115" s="250">
        <f>+Sklop13[[#This Row],[cena/enota brez DDV v EUR]]+Sklop13[[#This Row],[Davek (EUR)]]</f>
        <v>0</v>
      </c>
      <c r="S115" s="250">
        <f>+Sklop13[[#This Row],[cena/enota brez DDV v EUR]]*Sklop13[[#This Row],[Okvirna količina]]</f>
        <v>0</v>
      </c>
      <c r="T115" s="251">
        <f>+Sklop13[[#This Row],[Končna cena/enoto mere (EUR) z DDV]]*Sklop13[[#This Row],[Okvirna količina]]</f>
        <v>0</v>
      </c>
      <c r="U115" s="252"/>
    </row>
    <row r="116" spans="1:21" s="55" customFormat="1" ht="12">
      <c r="A116" s="79" t="s">
        <v>389</v>
      </c>
      <c r="B116" s="258" t="s">
        <v>619</v>
      </c>
      <c r="C116" s="237">
        <v>135</v>
      </c>
      <c r="D116" s="259" t="s">
        <v>111</v>
      </c>
      <c r="E116" s="162"/>
      <c r="F116" s="245">
        <v>20</v>
      </c>
      <c r="G116" s="243" t="s">
        <v>198</v>
      </c>
      <c r="H11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2.7</v>
      </c>
      <c r="I116" s="195" t="str">
        <f>IF(Sklop13[[#This Row],[ZAHTEVANA SHEMA KAKOVOSTI]]&lt;&gt;"",Sklop13[[#This Row],[Preračunana masa/volumen/kos na enoto kg]],"")</f>
        <v/>
      </c>
      <c r="J116" s="196"/>
      <c r="K116" s="197"/>
      <c r="L116" s="197"/>
      <c r="M116" s="247"/>
      <c r="N116" s="250"/>
      <c r="O116" s="250"/>
      <c r="P116" s="249"/>
      <c r="Q116" s="250">
        <f>+Sklop13[[#This Row],[cena/enota brez DDV v EUR]]*Sklop13[[#This Row],[Stopnja DDV (%)]]</f>
        <v>0</v>
      </c>
      <c r="R116" s="250">
        <f>+Sklop13[[#This Row],[cena/enota brez DDV v EUR]]+Sklop13[[#This Row],[Davek (EUR)]]</f>
        <v>0</v>
      </c>
      <c r="S116" s="250">
        <f>+Sklop13[[#This Row],[cena/enota brez DDV v EUR]]*Sklop13[[#This Row],[Okvirna količina]]</f>
        <v>0</v>
      </c>
      <c r="T116" s="251">
        <f>+Sklop13[[#This Row],[Končna cena/enoto mere (EUR) z DDV]]*Sklop13[[#This Row],[Okvirna količina]]</f>
        <v>0</v>
      </c>
      <c r="U116" s="252"/>
    </row>
    <row r="117" spans="1:21" s="55" customFormat="1" ht="12">
      <c r="A117" s="79" t="s">
        <v>390</v>
      </c>
      <c r="B117" s="258" t="s">
        <v>620</v>
      </c>
      <c r="C117" s="237">
        <v>640</v>
      </c>
      <c r="D117" s="259" t="s">
        <v>111</v>
      </c>
      <c r="E117" s="162"/>
      <c r="F117" s="245">
        <v>40</v>
      </c>
      <c r="G117" s="243" t="s">
        <v>198</v>
      </c>
      <c r="H11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25.6</v>
      </c>
      <c r="I117" s="195" t="str">
        <f>IF(Sklop13[[#This Row],[ZAHTEVANA SHEMA KAKOVOSTI]]&lt;&gt;"",Sklop13[[#This Row],[Preračunana masa/volumen/kos na enoto kg]],"")</f>
        <v/>
      </c>
      <c r="J117" s="196"/>
      <c r="K117" s="197"/>
      <c r="L117" s="197"/>
      <c r="M117" s="247"/>
      <c r="N117" s="250"/>
      <c r="O117" s="250"/>
      <c r="P117" s="249"/>
      <c r="Q117" s="250">
        <f>+Sklop13[[#This Row],[cena/enota brez DDV v EUR]]*Sklop13[[#This Row],[Stopnja DDV (%)]]</f>
        <v>0</v>
      </c>
      <c r="R117" s="250">
        <f>+Sklop13[[#This Row],[cena/enota brez DDV v EUR]]+Sklop13[[#This Row],[Davek (EUR)]]</f>
        <v>0</v>
      </c>
      <c r="S117" s="250">
        <f>+Sklop13[[#This Row],[cena/enota brez DDV v EUR]]*Sklop13[[#This Row],[Okvirna količina]]</f>
        <v>0</v>
      </c>
      <c r="T117" s="251">
        <f>+Sklop13[[#This Row],[Končna cena/enoto mere (EUR) z DDV]]*Sklop13[[#This Row],[Okvirna količina]]</f>
        <v>0</v>
      </c>
      <c r="U117" s="252"/>
    </row>
    <row r="118" spans="1:21" s="55" customFormat="1" ht="12">
      <c r="A118" s="79" t="s">
        <v>391</v>
      </c>
      <c r="B118" s="258" t="s">
        <v>621</v>
      </c>
      <c r="C118" s="237">
        <v>100</v>
      </c>
      <c r="D118" s="259" t="s">
        <v>111</v>
      </c>
      <c r="E118" s="162"/>
      <c r="F118" s="245">
        <v>80</v>
      </c>
      <c r="G118" s="243" t="s">
        <v>198</v>
      </c>
      <c r="H11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18" s="195" t="str">
        <f>IF(Sklop13[[#This Row],[ZAHTEVANA SHEMA KAKOVOSTI]]&lt;&gt;"",Sklop13[[#This Row],[Preračunana masa/volumen/kos na enoto kg]],"")</f>
        <v/>
      </c>
      <c r="J118" s="196"/>
      <c r="K118" s="197"/>
      <c r="L118" s="197"/>
      <c r="M118" s="247"/>
      <c r="N118" s="250"/>
      <c r="O118" s="250"/>
      <c r="P118" s="249"/>
      <c r="Q118" s="250">
        <f>+Sklop13[[#This Row],[cena/enota brez DDV v EUR]]*Sklop13[[#This Row],[Stopnja DDV (%)]]</f>
        <v>0</v>
      </c>
      <c r="R118" s="250">
        <f>+Sklop13[[#This Row],[cena/enota brez DDV v EUR]]+Sklop13[[#This Row],[Davek (EUR)]]</f>
        <v>0</v>
      </c>
      <c r="S118" s="250">
        <f>+Sklop13[[#This Row],[cena/enota brez DDV v EUR]]*Sklop13[[#This Row],[Okvirna količina]]</f>
        <v>0</v>
      </c>
      <c r="T118" s="251">
        <f>+Sklop13[[#This Row],[Končna cena/enoto mere (EUR) z DDV]]*Sklop13[[#This Row],[Okvirna količina]]</f>
        <v>0</v>
      </c>
      <c r="U118" s="252"/>
    </row>
    <row r="119" spans="1:21" s="55" customFormat="1" ht="12">
      <c r="A119" s="79" t="s">
        <v>392</v>
      </c>
      <c r="B119" s="258" t="s">
        <v>622</v>
      </c>
      <c r="C119" s="237">
        <v>250</v>
      </c>
      <c r="D119" s="259" t="s">
        <v>111</v>
      </c>
      <c r="E119" s="162"/>
      <c r="F119" s="245">
        <v>5</v>
      </c>
      <c r="G119" s="243" t="s">
        <v>198</v>
      </c>
      <c r="H11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119" s="195" t="str">
        <f>IF(Sklop13[[#This Row],[ZAHTEVANA SHEMA KAKOVOSTI]]&lt;&gt;"",Sklop13[[#This Row],[Preračunana masa/volumen/kos na enoto kg]],"")</f>
        <v/>
      </c>
      <c r="J119" s="196"/>
      <c r="K119" s="197"/>
      <c r="L119" s="197"/>
      <c r="M119" s="247"/>
      <c r="N119" s="250"/>
      <c r="O119" s="250"/>
      <c r="P119" s="249"/>
      <c r="Q119" s="250">
        <f>+Sklop13[[#This Row],[cena/enota brez DDV v EUR]]*Sklop13[[#This Row],[Stopnja DDV (%)]]</f>
        <v>0</v>
      </c>
      <c r="R119" s="250">
        <f>+Sklop13[[#This Row],[cena/enota brez DDV v EUR]]+Sklop13[[#This Row],[Davek (EUR)]]</f>
        <v>0</v>
      </c>
      <c r="S119" s="250">
        <f>+Sklop13[[#This Row],[cena/enota brez DDV v EUR]]*Sklop13[[#This Row],[Okvirna količina]]</f>
        <v>0</v>
      </c>
      <c r="T119" s="251">
        <f>+Sklop13[[#This Row],[Končna cena/enoto mere (EUR) z DDV]]*Sklop13[[#This Row],[Okvirna količina]]</f>
        <v>0</v>
      </c>
      <c r="U119" s="252"/>
    </row>
    <row r="120" spans="1:21" s="55" customFormat="1" ht="12">
      <c r="A120" s="79" t="s">
        <v>393</v>
      </c>
      <c r="B120" s="258" t="s">
        <v>623</v>
      </c>
      <c r="C120" s="237">
        <v>80</v>
      </c>
      <c r="D120" s="259" t="s">
        <v>111</v>
      </c>
      <c r="E120" s="162"/>
      <c r="F120" s="245">
        <v>2</v>
      </c>
      <c r="G120" s="243" t="s">
        <v>198</v>
      </c>
      <c r="H12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0.16</v>
      </c>
      <c r="I120" s="195" t="str">
        <f>IF(Sklop13[[#This Row],[ZAHTEVANA SHEMA KAKOVOSTI]]&lt;&gt;"",Sklop13[[#This Row],[Preračunana masa/volumen/kos na enoto kg]],"")</f>
        <v/>
      </c>
      <c r="J120" s="196"/>
      <c r="K120" s="197"/>
      <c r="L120" s="197"/>
      <c r="M120" s="247"/>
      <c r="N120" s="250"/>
      <c r="O120" s="250"/>
      <c r="P120" s="249"/>
      <c r="Q120" s="250">
        <f>+Sklop13[[#This Row],[cena/enota brez DDV v EUR]]*Sklop13[[#This Row],[Stopnja DDV (%)]]</f>
        <v>0</v>
      </c>
      <c r="R120" s="250">
        <f>+Sklop13[[#This Row],[cena/enota brez DDV v EUR]]+Sklop13[[#This Row],[Davek (EUR)]]</f>
        <v>0</v>
      </c>
      <c r="S120" s="250">
        <f>+Sklop13[[#This Row],[cena/enota brez DDV v EUR]]*Sklop13[[#This Row],[Okvirna količina]]</f>
        <v>0</v>
      </c>
      <c r="T120" s="251">
        <f>+Sklop13[[#This Row],[Končna cena/enoto mere (EUR) z DDV]]*Sklop13[[#This Row],[Okvirna količina]]</f>
        <v>0</v>
      </c>
      <c r="U120" s="252"/>
    </row>
    <row r="121" spans="1:21" s="55" customFormat="1" ht="12">
      <c r="A121" s="79" t="s">
        <v>394</v>
      </c>
      <c r="B121" s="258" t="s">
        <v>624</v>
      </c>
      <c r="C121" s="237">
        <v>215</v>
      </c>
      <c r="D121" s="259" t="s">
        <v>111</v>
      </c>
      <c r="E121" s="162"/>
      <c r="F121" s="245">
        <v>2</v>
      </c>
      <c r="G121" s="243" t="s">
        <v>198</v>
      </c>
      <c r="H12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0.43</v>
      </c>
      <c r="I121" s="195" t="str">
        <f>IF(Sklop13[[#This Row],[ZAHTEVANA SHEMA KAKOVOSTI]]&lt;&gt;"",Sklop13[[#This Row],[Preračunana masa/volumen/kos na enoto kg]],"")</f>
        <v/>
      </c>
      <c r="J121" s="196"/>
      <c r="K121" s="197"/>
      <c r="L121" s="197"/>
      <c r="M121" s="247"/>
      <c r="N121" s="250"/>
      <c r="O121" s="250"/>
      <c r="P121" s="249"/>
      <c r="Q121" s="250">
        <f>+Sklop13[[#This Row],[cena/enota brez DDV v EUR]]*Sklop13[[#This Row],[Stopnja DDV (%)]]</f>
        <v>0</v>
      </c>
      <c r="R121" s="250">
        <f>+Sklop13[[#This Row],[cena/enota brez DDV v EUR]]+Sklop13[[#This Row],[Davek (EUR)]]</f>
        <v>0</v>
      </c>
      <c r="S121" s="250">
        <f>+Sklop13[[#This Row],[cena/enota brez DDV v EUR]]*Sklop13[[#This Row],[Okvirna količina]]</f>
        <v>0</v>
      </c>
      <c r="T121" s="251">
        <f>+Sklop13[[#This Row],[Končna cena/enoto mere (EUR) z DDV]]*Sklop13[[#This Row],[Okvirna količina]]</f>
        <v>0</v>
      </c>
      <c r="U121" s="252"/>
    </row>
    <row r="122" spans="1:21" s="55" customFormat="1" ht="12">
      <c r="A122" s="79" t="s">
        <v>395</v>
      </c>
      <c r="B122" s="258" t="s">
        <v>625</v>
      </c>
      <c r="C122" s="237">
        <v>290</v>
      </c>
      <c r="D122" s="259" t="s">
        <v>111</v>
      </c>
      <c r="E122" s="162"/>
      <c r="F122" s="245">
        <v>2</v>
      </c>
      <c r="G122" s="243" t="s">
        <v>198</v>
      </c>
      <c r="H12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0.57999999999999996</v>
      </c>
      <c r="I122" s="195" t="str">
        <f>IF(Sklop13[[#This Row],[ZAHTEVANA SHEMA KAKOVOSTI]]&lt;&gt;"",Sklop13[[#This Row],[Preračunana masa/volumen/kos na enoto kg]],"")</f>
        <v/>
      </c>
      <c r="J122" s="196"/>
      <c r="K122" s="197"/>
      <c r="L122" s="197"/>
      <c r="M122" s="247"/>
      <c r="N122" s="250"/>
      <c r="O122" s="250"/>
      <c r="P122" s="249"/>
      <c r="Q122" s="250">
        <f>+Sklop13[[#This Row],[cena/enota brez DDV v EUR]]*Sklop13[[#This Row],[Stopnja DDV (%)]]</f>
        <v>0</v>
      </c>
      <c r="R122" s="250">
        <f>+Sklop13[[#This Row],[cena/enota brez DDV v EUR]]+Sklop13[[#This Row],[Davek (EUR)]]</f>
        <v>0</v>
      </c>
      <c r="S122" s="250">
        <f>+Sklop13[[#This Row],[cena/enota brez DDV v EUR]]*Sklop13[[#This Row],[Okvirna količina]]</f>
        <v>0</v>
      </c>
      <c r="T122" s="251">
        <f>+Sklop13[[#This Row],[Končna cena/enoto mere (EUR) z DDV]]*Sklop13[[#This Row],[Okvirna količina]]</f>
        <v>0</v>
      </c>
      <c r="U122" s="252"/>
    </row>
    <row r="123" spans="1:21" s="55" customFormat="1" ht="12">
      <c r="A123" s="79" t="s">
        <v>396</v>
      </c>
      <c r="B123" s="258" t="s">
        <v>626</v>
      </c>
      <c r="C123" s="237">
        <v>400</v>
      </c>
      <c r="D123" s="259" t="s">
        <v>111</v>
      </c>
      <c r="E123" s="162"/>
      <c r="F123" s="245">
        <v>2</v>
      </c>
      <c r="G123" s="243" t="s">
        <v>198</v>
      </c>
      <c r="H12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123" s="195" t="str">
        <f>IF(Sklop13[[#This Row],[ZAHTEVANA SHEMA KAKOVOSTI]]&lt;&gt;"",Sklop13[[#This Row],[Preračunana masa/volumen/kos na enoto kg]],"")</f>
        <v/>
      </c>
      <c r="J123" s="196"/>
      <c r="K123" s="197"/>
      <c r="L123" s="197"/>
      <c r="M123" s="247"/>
      <c r="N123" s="250"/>
      <c r="O123" s="250"/>
      <c r="P123" s="249"/>
      <c r="Q123" s="250">
        <f>+Sklop13[[#This Row],[cena/enota brez DDV v EUR]]*Sklop13[[#This Row],[Stopnja DDV (%)]]</f>
        <v>0</v>
      </c>
      <c r="R123" s="250">
        <f>+Sklop13[[#This Row],[cena/enota brez DDV v EUR]]+Sklop13[[#This Row],[Davek (EUR)]]</f>
        <v>0</v>
      </c>
      <c r="S123" s="250">
        <f>+Sklop13[[#This Row],[cena/enota brez DDV v EUR]]*Sklop13[[#This Row],[Okvirna količina]]</f>
        <v>0</v>
      </c>
      <c r="T123" s="251">
        <f>+Sklop13[[#This Row],[Končna cena/enoto mere (EUR) z DDV]]*Sklop13[[#This Row],[Okvirna količina]]</f>
        <v>0</v>
      </c>
      <c r="U123" s="252"/>
    </row>
    <row r="124" spans="1:21" s="55" customFormat="1" ht="12">
      <c r="A124" s="79" t="s">
        <v>508</v>
      </c>
      <c r="B124" s="258" t="s">
        <v>627</v>
      </c>
      <c r="C124" s="237">
        <v>100</v>
      </c>
      <c r="D124" s="259" t="s">
        <v>111</v>
      </c>
      <c r="E124" s="162"/>
      <c r="F124" s="245">
        <v>2</v>
      </c>
      <c r="G124" s="243" t="s">
        <v>198</v>
      </c>
      <c r="H12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124" s="195" t="str">
        <f>IF(Sklop13[[#This Row],[ZAHTEVANA SHEMA KAKOVOSTI]]&lt;&gt;"",Sklop13[[#This Row],[Preračunana masa/volumen/kos na enoto kg]],"")</f>
        <v/>
      </c>
      <c r="J124" s="196"/>
      <c r="K124" s="197"/>
      <c r="L124" s="197"/>
      <c r="M124" s="247"/>
      <c r="N124" s="250"/>
      <c r="O124" s="250"/>
      <c r="P124" s="249"/>
      <c r="Q124" s="250">
        <f>+Sklop13[[#This Row],[cena/enota brez DDV v EUR]]*Sklop13[[#This Row],[Stopnja DDV (%)]]</f>
        <v>0</v>
      </c>
      <c r="R124" s="250">
        <f>+Sklop13[[#This Row],[cena/enota brez DDV v EUR]]+Sklop13[[#This Row],[Davek (EUR)]]</f>
        <v>0</v>
      </c>
      <c r="S124" s="250">
        <f>+Sklop13[[#This Row],[cena/enota brez DDV v EUR]]*Sklop13[[#This Row],[Okvirna količina]]</f>
        <v>0</v>
      </c>
      <c r="T124" s="251">
        <f>+Sklop13[[#This Row],[Končna cena/enoto mere (EUR) z DDV]]*Sklop13[[#This Row],[Okvirna količina]]</f>
        <v>0</v>
      </c>
      <c r="U124" s="252"/>
    </row>
    <row r="125" spans="1:21" s="55" customFormat="1" ht="12">
      <c r="A125" s="79" t="s">
        <v>509</v>
      </c>
      <c r="B125" s="258" t="s">
        <v>628</v>
      </c>
      <c r="C125" s="237">
        <v>50</v>
      </c>
      <c r="D125" s="259" t="s">
        <v>111</v>
      </c>
      <c r="E125" s="162"/>
      <c r="F125" s="245">
        <v>5</v>
      </c>
      <c r="G125" s="243" t="s">
        <v>198</v>
      </c>
      <c r="H12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125" s="195" t="str">
        <f>IF(Sklop13[[#This Row],[ZAHTEVANA SHEMA KAKOVOSTI]]&lt;&gt;"",Sklop13[[#This Row],[Preračunana masa/volumen/kos na enoto kg]],"")</f>
        <v/>
      </c>
      <c r="J125" s="196"/>
      <c r="K125" s="197"/>
      <c r="L125" s="197"/>
      <c r="M125" s="247"/>
      <c r="N125" s="250"/>
      <c r="O125" s="250"/>
      <c r="P125" s="249"/>
      <c r="Q125" s="250">
        <f>+Sklop13[[#This Row],[cena/enota brez DDV v EUR]]*Sklop13[[#This Row],[Stopnja DDV (%)]]</f>
        <v>0</v>
      </c>
      <c r="R125" s="250">
        <f>+Sklop13[[#This Row],[cena/enota brez DDV v EUR]]+Sklop13[[#This Row],[Davek (EUR)]]</f>
        <v>0</v>
      </c>
      <c r="S125" s="250">
        <f>+Sklop13[[#This Row],[cena/enota brez DDV v EUR]]*Sklop13[[#This Row],[Okvirna količina]]</f>
        <v>0</v>
      </c>
      <c r="T125" s="251">
        <f>+Sklop13[[#This Row],[Končna cena/enoto mere (EUR) z DDV]]*Sklop13[[#This Row],[Okvirna količina]]</f>
        <v>0</v>
      </c>
      <c r="U125" s="252"/>
    </row>
    <row r="126" spans="1:21" s="55" customFormat="1" ht="12">
      <c r="A126" s="79" t="s">
        <v>510</v>
      </c>
      <c r="B126" s="258" t="s">
        <v>555</v>
      </c>
      <c r="C126" s="237">
        <v>600</v>
      </c>
      <c r="D126" s="259" t="s">
        <v>111</v>
      </c>
      <c r="E126" s="162"/>
      <c r="F126" s="245">
        <v>10</v>
      </c>
      <c r="G126" s="243" t="s">
        <v>198</v>
      </c>
      <c r="H12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26" s="195" t="str">
        <f>IF(Sklop13[[#This Row],[ZAHTEVANA SHEMA KAKOVOSTI]]&lt;&gt;"",Sklop13[[#This Row],[Preračunana masa/volumen/kos na enoto kg]],"")</f>
        <v/>
      </c>
      <c r="J126" s="196"/>
      <c r="K126" s="197"/>
      <c r="L126" s="197"/>
      <c r="M126" s="247"/>
      <c r="N126" s="250"/>
      <c r="O126" s="250"/>
      <c r="P126" s="249"/>
      <c r="Q126" s="250">
        <f>+Sklop13[[#This Row],[cena/enota brez DDV v EUR]]*Sklop13[[#This Row],[Stopnja DDV (%)]]</f>
        <v>0</v>
      </c>
      <c r="R126" s="250">
        <f>+Sklop13[[#This Row],[cena/enota brez DDV v EUR]]+Sklop13[[#This Row],[Davek (EUR)]]</f>
        <v>0</v>
      </c>
      <c r="S126" s="250">
        <f>+Sklop13[[#This Row],[cena/enota brez DDV v EUR]]*Sklop13[[#This Row],[Okvirna količina]]</f>
        <v>0</v>
      </c>
      <c r="T126" s="251">
        <f>+Sklop13[[#This Row],[Končna cena/enoto mere (EUR) z DDV]]*Sklop13[[#This Row],[Okvirna količina]]</f>
        <v>0</v>
      </c>
      <c r="U126" s="252"/>
    </row>
    <row r="127" spans="1:21" s="55" customFormat="1" ht="24">
      <c r="A127" s="79" t="s">
        <v>511</v>
      </c>
      <c r="B127" s="258" t="s">
        <v>987</v>
      </c>
      <c r="C127" s="237">
        <v>400</v>
      </c>
      <c r="D127" s="259" t="s">
        <v>111</v>
      </c>
      <c r="E127" s="162"/>
      <c r="F127" s="245">
        <v>20</v>
      </c>
      <c r="G127" s="243" t="s">
        <v>198</v>
      </c>
      <c r="H12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27" s="195" t="str">
        <f>IF(Sklop13[[#This Row],[ZAHTEVANA SHEMA KAKOVOSTI]]&lt;&gt;"",Sklop13[[#This Row],[Preračunana masa/volumen/kos na enoto kg]],"")</f>
        <v/>
      </c>
      <c r="J127" s="196"/>
      <c r="K127" s="197"/>
      <c r="L127" s="197"/>
      <c r="M127" s="247"/>
      <c r="N127" s="250"/>
      <c r="O127" s="250"/>
      <c r="P127" s="249"/>
      <c r="Q127" s="250">
        <f>+Sklop13[[#This Row],[cena/enota brez DDV v EUR]]*Sklop13[[#This Row],[Stopnja DDV (%)]]</f>
        <v>0</v>
      </c>
      <c r="R127" s="250">
        <f>+Sklop13[[#This Row],[cena/enota brez DDV v EUR]]+Sklop13[[#This Row],[Davek (EUR)]]</f>
        <v>0</v>
      </c>
      <c r="S127" s="250">
        <f>+Sklop13[[#This Row],[cena/enota brez DDV v EUR]]*Sklop13[[#This Row],[Okvirna količina]]</f>
        <v>0</v>
      </c>
      <c r="T127" s="251">
        <f>+Sklop13[[#This Row],[Končna cena/enoto mere (EUR) z DDV]]*Sklop13[[#This Row],[Okvirna količina]]</f>
        <v>0</v>
      </c>
      <c r="U127" s="252"/>
    </row>
    <row r="128" spans="1:21" s="55" customFormat="1" ht="36">
      <c r="A128" s="79" t="s">
        <v>512</v>
      </c>
      <c r="B128" s="258" t="s">
        <v>629</v>
      </c>
      <c r="C128" s="237">
        <v>250</v>
      </c>
      <c r="D128" s="259" t="s">
        <v>111</v>
      </c>
      <c r="E128" s="162"/>
      <c r="F128" s="245">
        <v>150</v>
      </c>
      <c r="G128" s="243" t="s">
        <v>198</v>
      </c>
      <c r="H12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128" s="195" t="str">
        <f>IF(Sklop13[[#This Row],[ZAHTEVANA SHEMA KAKOVOSTI]]&lt;&gt;"",Sklop13[[#This Row],[Preračunana masa/volumen/kos na enoto kg]],"")</f>
        <v/>
      </c>
      <c r="J128" s="196"/>
      <c r="K128" s="197"/>
      <c r="L128" s="197"/>
      <c r="M128" s="247"/>
      <c r="N128" s="250"/>
      <c r="O128" s="250"/>
      <c r="P128" s="249"/>
      <c r="Q128" s="250">
        <f>+Sklop13[[#This Row],[cena/enota brez DDV v EUR]]*Sklop13[[#This Row],[Stopnja DDV (%)]]</f>
        <v>0</v>
      </c>
      <c r="R128" s="250">
        <f>+Sklop13[[#This Row],[cena/enota brez DDV v EUR]]+Sklop13[[#This Row],[Davek (EUR)]]</f>
        <v>0</v>
      </c>
      <c r="S128" s="250">
        <f>+Sklop13[[#This Row],[cena/enota brez DDV v EUR]]*Sklop13[[#This Row],[Okvirna količina]]</f>
        <v>0</v>
      </c>
      <c r="T128" s="251">
        <f>+Sklop13[[#This Row],[Končna cena/enoto mere (EUR) z DDV]]*Sklop13[[#This Row],[Okvirna količina]]</f>
        <v>0</v>
      </c>
      <c r="U128" s="252"/>
    </row>
    <row r="129" spans="1:21" s="55" customFormat="1" ht="12">
      <c r="A129" s="79" t="s">
        <v>513</v>
      </c>
      <c r="B129" s="258" t="s">
        <v>630</v>
      </c>
      <c r="C129" s="237">
        <v>0.5</v>
      </c>
      <c r="D129" s="259" t="s">
        <v>74</v>
      </c>
      <c r="E129" s="162"/>
      <c r="F129" s="245">
        <v>6000</v>
      </c>
      <c r="G129" s="243" t="s">
        <v>198</v>
      </c>
      <c r="H12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I129" s="195" t="str">
        <f>IF(Sklop13[[#This Row],[ZAHTEVANA SHEMA KAKOVOSTI]]&lt;&gt;"",Sklop13[[#This Row],[Preračunana masa/volumen/kos na enoto kg]],"")</f>
        <v/>
      </c>
      <c r="J129" s="196"/>
      <c r="K129" s="197"/>
      <c r="L129" s="197"/>
      <c r="M129" s="247"/>
      <c r="N129" s="250"/>
      <c r="O129" s="250"/>
      <c r="P129" s="249"/>
      <c r="Q129" s="250">
        <f>+Sklop13[[#This Row],[cena/enota brez DDV v EUR]]*Sklop13[[#This Row],[Stopnja DDV (%)]]</f>
        <v>0</v>
      </c>
      <c r="R129" s="250">
        <f>+Sklop13[[#This Row],[cena/enota brez DDV v EUR]]+Sklop13[[#This Row],[Davek (EUR)]]</f>
        <v>0</v>
      </c>
      <c r="S129" s="250">
        <f>+Sklop13[[#This Row],[cena/enota brez DDV v EUR]]*Sklop13[[#This Row],[Okvirna količina]]</f>
        <v>0</v>
      </c>
      <c r="T129" s="251">
        <f>+Sklop13[[#This Row],[Končna cena/enoto mere (EUR) z DDV]]*Sklop13[[#This Row],[Okvirna količina]]</f>
        <v>0</v>
      </c>
      <c r="U129" s="252"/>
    </row>
    <row r="130" spans="1:21" s="55" customFormat="1" ht="12">
      <c r="A130" s="79" t="s">
        <v>514</v>
      </c>
      <c r="B130" s="258" t="s">
        <v>630</v>
      </c>
      <c r="C130" s="237">
        <v>1.5</v>
      </c>
      <c r="D130" s="259" t="s">
        <v>74</v>
      </c>
      <c r="E130" s="162"/>
      <c r="F130" s="245">
        <v>100</v>
      </c>
      <c r="G130" s="243" t="s">
        <v>198</v>
      </c>
      <c r="H13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30" s="195" t="str">
        <f>IF(Sklop13[[#This Row],[ZAHTEVANA SHEMA KAKOVOSTI]]&lt;&gt;"",Sklop13[[#This Row],[Preračunana masa/volumen/kos na enoto kg]],"")</f>
        <v/>
      </c>
      <c r="J130" s="196"/>
      <c r="K130" s="197"/>
      <c r="L130" s="197"/>
      <c r="M130" s="247"/>
      <c r="N130" s="250"/>
      <c r="O130" s="250"/>
      <c r="P130" s="249"/>
      <c r="Q130" s="250">
        <f>+Sklop13[[#This Row],[cena/enota brez DDV v EUR]]*Sklop13[[#This Row],[Stopnja DDV (%)]]</f>
        <v>0</v>
      </c>
      <c r="R130" s="250">
        <f>+Sklop13[[#This Row],[cena/enota brez DDV v EUR]]+Sklop13[[#This Row],[Davek (EUR)]]</f>
        <v>0</v>
      </c>
      <c r="S130" s="250">
        <f>+Sklop13[[#This Row],[cena/enota brez DDV v EUR]]*Sklop13[[#This Row],[Okvirna količina]]</f>
        <v>0</v>
      </c>
      <c r="T130" s="251">
        <f>+Sklop13[[#This Row],[Končna cena/enoto mere (EUR) z DDV]]*Sklop13[[#This Row],[Okvirna količina]]</f>
        <v>0</v>
      </c>
      <c r="U130" s="252"/>
    </row>
    <row r="131" spans="1:21" s="55" customFormat="1" ht="36">
      <c r="A131" s="79" t="s">
        <v>515</v>
      </c>
      <c r="B131" s="258" t="s">
        <v>631</v>
      </c>
      <c r="C131" s="237">
        <v>230</v>
      </c>
      <c r="D131" s="259" t="s">
        <v>111</v>
      </c>
      <c r="E131" s="162"/>
      <c r="F131" s="245">
        <v>200</v>
      </c>
      <c r="G131" s="243" t="s">
        <v>198</v>
      </c>
      <c r="H13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</v>
      </c>
      <c r="I131" s="195" t="str">
        <f>IF(Sklop13[[#This Row],[ZAHTEVANA SHEMA KAKOVOSTI]]&lt;&gt;"",Sklop13[[#This Row],[Preračunana masa/volumen/kos na enoto kg]],"")</f>
        <v/>
      </c>
      <c r="J131" s="196"/>
      <c r="K131" s="197"/>
      <c r="L131" s="197"/>
      <c r="M131" s="247"/>
      <c r="N131" s="250"/>
      <c r="O131" s="250"/>
      <c r="P131" s="249"/>
      <c r="Q131" s="250">
        <f>+Sklop13[[#This Row],[cena/enota brez DDV v EUR]]*Sklop13[[#This Row],[Stopnja DDV (%)]]</f>
        <v>0</v>
      </c>
      <c r="R131" s="250">
        <f>+Sklop13[[#This Row],[cena/enota brez DDV v EUR]]+Sklop13[[#This Row],[Davek (EUR)]]</f>
        <v>0</v>
      </c>
      <c r="S131" s="250">
        <f>+Sklop13[[#This Row],[cena/enota brez DDV v EUR]]*Sklop13[[#This Row],[Okvirna količina]]</f>
        <v>0</v>
      </c>
      <c r="T131" s="251">
        <f>+Sklop13[[#This Row],[Končna cena/enoto mere (EUR) z DDV]]*Sklop13[[#This Row],[Okvirna količina]]</f>
        <v>0</v>
      </c>
      <c r="U131" s="252"/>
    </row>
    <row r="132" spans="1:21" s="55" customFormat="1" ht="12">
      <c r="A132" s="79" t="s">
        <v>516</v>
      </c>
      <c r="B132" s="258" t="s">
        <v>632</v>
      </c>
      <c r="C132" s="237">
        <v>200</v>
      </c>
      <c r="D132" s="259" t="s">
        <v>111</v>
      </c>
      <c r="E132" s="162"/>
      <c r="F132" s="245">
        <v>100</v>
      </c>
      <c r="G132" s="243" t="s">
        <v>198</v>
      </c>
      <c r="H13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32" s="195" t="str">
        <f>IF(Sklop13[[#This Row],[ZAHTEVANA SHEMA KAKOVOSTI]]&lt;&gt;"",Sklop13[[#This Row],[Preračunana masa/volumen/kos na enoto kg]],"")</f>
        <v/>
      </c>
      <c r="J132" s="196"/>
      <c r="K132" s="197"/>
      <c r="L132" s="197"/>
      <c r="M132" s="247"/>
      <c r="N132" s="250"/>
      <c r="O132" s="250"/>
      <c r="P132" s="249"/>
      <c r="Q132" s="250">
        <f>+Sklop13[[#This Row],[cena/enota brez DDV v EUR]]*Sklop13[[#This Row],[Stopnja DDV (%)]]</f>
        <v>0</v>
      </c>
      <c r="R132" s="250">
        <f>+Sklop13[[#This Row],[cena/enota brez DDV v EUR]]+Sklop13[[#This Row],[Davek (EUR)]]</f>
        <v>0</v>
      </c>
      <c r="S132" s="250">
        <f>+Sklop13[[#This Row],[cena/enota brez DDV v EUR]]*Sklop13[[#This Row],[Okvirna količina]]</f>
        <v>0</v>
      </c>
      <c r="T132" s="251">
        <f>+Sklop13[[#This Row],[Končna cena/enoto mere (EUR) z DDV]]*Sklop13[[#This Row],[Okvirna količina]]</f>
        <v>0</v>
      </c>
      <c r="U132" s="252"/>
    </row>
    <row r="133" spans="1:21" s="55" customFormat="1" ht="12">
      <c r="A133" s="79" t="s">
        <v>517</v>
      </c>
      <c r="B133" s="258" t="s">
        <v>633</v>
      </c>
      <c r="C133" s="237">
        <v>120</v>
      </c>
      <c r="D133" s="259" t="s">
        <v>111</v>
      </c>
      <c r="E133" s="162"/>
      <c r="F133" s="245">
        <v>150</v>
      </c>
      <c r="G133" s="243" t="s">
        <v>198</v>
      </c>
      <c r="H13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33" s="195" t="str">
        <f>IF(Sklop13[[#This Row],[ZAHTEVANA SHEMA KAKOVOSTI]]&lt;&gt;"",Sklop13[[#This Row],[Preračunana masa/volumen/kos na enoto kg]],"")</f>
        <v/>
      </c>
      <c r="J133" s="196"/>
      <c r="K133" s="197"/>
      <c r="L133" s="197"/>
      <c r="M133" s="247"/>
      <c r="N133" s="250"/>
      <c r="O133" s="250"/>
      <c r="P133" s="249"/>
      <c r="Q133" s="250">
        <f>+Sklop13[[#This Row],[cena/enota brez DDV v EUR]]*Sklop13[[#This Row],[Stopnja DDV (%)]]</f>
        <v>0</v>
      </c>
      <c r="R133" s="250">
        <f>+Sklop13[[#This Row],[cena/enota brez DDV v EUR]]+Sklop13[[#This Row],[Davek (EUR)]]</f>
        <v>0</v>
      </c>
      <c r="S133" s="250">
        <f>+Sklop13[[#This Row],[cena/enota brez DDV v EUR]]*Sklop13[[#This Row],[Okvirna količina]]</f>
        <v>0</v>
      </c>
      <c r="T133" s="251">
        <f>+Sklop13[[#This Row],[Končna cena/enoto mere (EUR) z DDV]]*Sklop13[[#This Row],[Okvirna količina]]</f>
        <v>0</v>
      </c>
      <c r="U133" s="252"/>
    </row>
    <row r="134" spans="1:21" s="55" customFormat="1" ht="12">
      <c r="A134" s="79" t="s">
        <v>518</v>
      </c>
      <c r="B134" s="258" t="s">
        <v>634</v>
      </c>
      <c r="C134" s="237">
        <v>120</v>
      </c>
      <c r="D134" s="259" t="s">
        <v>111</v>
      </c>
      <c r="E134" s="162"/>
      <c r="F134" s="245">
        <v>300</v>
      </c>
      <c r="G134" s="243" t="s">
        <v>198</v>
      </c>
      <c r="H13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134" s="195" t="str">
        <f>IF(Sklop13[[#This Row],[ZAHTEVANA SHEMA KAKOVOSTI]]&lt;&gt;"",Sklop13[[#This Row],[Preračunana masa/volumen/kos na enoto kg]],"")</f>
        <v/>
      </c>
      <c r="J134" s="196"/>
      <c r="K134" s="197"/>
      <c r="L134" s="197"/>
      <c r="M134" s="247"/>
      <c r="N134" s="250"/>
      <c r="O134" s="250"/>
      <c r="P134" s="249"/>
      <c r="Q134" s="250">
        <f>+Sklop13[[#This Row],[cena/enota brez DDV v EUR]]*Sklop13[[#This Row],[Stopnja DDV (%)]]</f>
        <v>0</v>
      </c>
      <c r="R134" s="250">
        <f>+Sklop13[[#This Row],[cena/enota brez DDV v EUR]]+Sklop13[[#This Row],[Davek (EUR)]]</f>
        <v>0</v>
      </c>
      <c r="S134" s="250">
        <f>+Sklop13[[#This Row],[cena/enota brez DDV v EUR]]*Sklop13[[#This Row],[Okvirna količina]]</f>
        <v>0</v>
      </c>
      <c r="T134" s="251">
        <f>+Sklop13[[#This Row],[Končna cena/enoto mere (EUR) z DDV]]*Sklop13[[#This Row],[Okvirna količina]]</f>
        <v>0</v>
      </c>
      <c r="U134" s="252"/>
    </row>
    <row r="135" spans="1:21" s="55" customFormat="1" ht="24">
      <c r="A135" s="79" t="s">
        <v>519</v>
      </c>
      <c r="B135" s="258" t="s">
        <v>751</v>
      </c>
      <c r="C135" s="237">
        <v>63</v>
      </c>
      <c r="D135" s="259" t="s">
        <v>111</v>
      </c>
      <c r="E135" s="162"/>
      <c r="F135" s="245">
        <v>6100</v>
      </c>
      <c r="G135" s="243" t="s">
        <v>199</v>
      </c>
      <c r="H13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384.3</v>
      </c>
      <c r="I135" s="195" t="str">
        <f>IF(Sklop13[[#This Row],[ZAHTEVANA SHEMA KAKOVOSTI]]&lt;&gt;"",Sklop13[[#This Row],[Preračunana masa/volumen/kos na enoto kg]],"")</f>
        <v/>
      </c>
      <c r="J135" s="196"/>
      <c r="K135" s="197"/>
      <c r="L135" s="197"/>
      <c r="M135" s="247"/>
      <c r="N135" s="250"/>
      <c r="O135" s="250"/>
      <c r="P135" s="249"/>
      <c r="Q135" s="250">
        <f>+Sklop13[[#This Row],[cena/enota brez DDV v EUR]]*Sklop13[[#This Row],[Stopnja DDV (%)]]</f>
        <v>0</v>
      </c>
      <c r="R135" s="250">
        <f>+Sklop13[[#This Row],[cena/enota brez DDV v EUR]]+Sklop13[[#This Row],[Davek (EUR)]]</f>
        <v>0</v>
      </c>
      <c r="S135" s="250">
        <f>+Sklop13[[#This Row],[cena/enota brez DDV v EUR]]*Sklop13[[#This Row],[Okvirna količina]]</f>
        <v>0</v>
      </c>
      <c r="T135" s="251">
        <f>+Sklop13[[#This Row],[Končna cena/enoto mere (EUR) z DDV]]*Sklop13[[#This Row],[Okvirna količina]]</f>
        <v>0</v>
      </c>
      <c r="U135" s="252"/>
    </row>
    <row r="136" spans="1:21" s="55" customFormat="1" ht="12">
      <c r="A136" s="79" t="s">
        <v>520</v>
      </c>
      <c r="B136" s="258" t="s">
        <v>635</v>
      </c>
      <c r="C136" s="237">
        <v>400</v>
      </c>
      <c r="D136" s="259" t="s">
        <v>111</v>
      </c>
      <c r="E136" s="162"/>
      <c r="F136" s="245">
        <v>5</v>
      </c>
      <c r="G136" s="243" t="s">
        <v>198</v>
      </c>
      <c r="H13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6" s="195" t="str">
        <f>IF(Sklop13[[#This Row],[ZAHTEVANA SHEMA KAKOVOSTI]]&lt;&gt;"",Sklop13[[#This Row],[Preračunana masa/volumen/kos na enoto kg]],"")</f>
        <v/>
      </c>
      <c r="J136" s="196"/>
      <c r="K136" s="197"/>
      <c r="L136" s="197"/>
      <c r="M136" s="247"/>
      <c r="N136" s="250"/>
      <c r="O136" s="250"/>
      <c r="P136" s="249"/>
      <c r="Q136" s="250">
        <f>+Sklop13[[#This Row],[cena/enota brez DDV v EUR]]*Sklop13[[#This Row],[Stopnja DDV (%)]]</f>
        <v>0</v>
      </c>
      <c r="R136" s="250">
        <f>+Sklop13[[#This Row],[cena/enota brez DDV v EUR]]+Sklop13[[#This Row],[Davek (EUR)]]</f>
        <v>0</v>
      </c>
      <c r="S136" s="250">
        <f>+Sklop13[[#This Row],[cena/enota brez DDV v EUR]]*Sklop13[[#This Row],[Okvirna količina]]</f>
        <v>0</v>
      </c>
      <c r="T136" s="251">
        <f>+Sklop13[[#This Row],[Končna cena/enoto mere (EUR) z DDV]]*Sklop13[[#This Row],[Okvirna količina]]</f>
        <v>0</v>
      </c>
      <c r="U136" s="252"/>
    </row>
    <row r="137" spans="1:21" s="55" customFormat="1" ht="12">
      <c r="A137" s="79" t="s">
        <v>521</v>
      </c>
      <c r="B137" s="258" t="s">
        <v>636</v>
      </c>
      <c r="C137" s="237">
        <v>125</v>
      </c>
      <c r="D137" s="259" t="s">
        <v>111</v>
      </c>
      <c r="E137" s="162"/>
      <c r="F137" s="245">
        <v>100</v>
      </c>
      <c r="G137" s="243" t="s">
        <v>198</v>
      </c>
      <c r="H13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37" s="195" t="str">
        <f>IF(Sklop13[[#This Row],[ZAHTEVANA SHEMA KAKOVOSTI]]&lt;&gt;"",Sklop13[[#This Row],[Preračunana masa/volumen/kos na enoto kg]],"")</f>
        <v/>
      </c>
      <c r="J137" s="196"/>
      <c r="K137" s="197"/>
      <c r="L137" s="197"/>
      <c r="M137" s="247"/>
      <c r="N137" s="250"/>
      <c r="O137" s="250"/>
      <c r="P137" s="249"/>
      <c r="Q137" s="250">
        <f>+Sklop13[[#This Row],[cena/enota brez DDV v EUR]]*Sklop13[[#This Row],[Stopnja DDV (%)]]</f>
        <v>0</v>
      </c>
      <c r="R137" s="250">
        <f>+Sklop13[[#This Row],[cena/enota brez DDV v EUR]]+Sklop13[[#This Row],[Davek (EUR)]]</f>
        <v>0</v>
      </c>
      <c r="S137" s="250">
        <f>+Sklop13[[#This Row],[cena/enota brez DDV v EUR]]*Sklop13[[#This Row],[Okvirna količina]]</f>
        <v>0</v>
      </c>
      <c r="T137" s="251">
        <f>+Sklop13[[#This Row],[Končna cena/enoto mere (EUR) z DDV]]*Sklop13[[#This Row],[Okvirna količina]]</f>
        <v>0</v>
      </c>
      <c r="U137" s="252"/>
    </row>
    <row r="138" spans="1:21" s="55" customFormat="1" ht="12">
      <c r="A138" s="79" t="s">
        <v>522</v>
      </c>
      <c r="B138" s="258" t="s">
        <v>637</v>
      </c>
      <c r="C138" s="225">
        <v>125</v>
      </c>
      <c r="D138" s="259" t="s">
        <v>111</v>
      </c>
      <c r="E138" s="226"/>
      <c r="F138" s="239">
        <v>150</v>
      </c>
      <c r="G138" s="240" t="s">
        <v>198</v>
      </c>
      <c r="H13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18.75</v>
      </c>
      <c r="I138" s="228" t="str">
        <f>IF(Sklop13[[#This Row],[ZAHTEVANA SHEMA KAKOVOSTI]]&lt;&gt;"",Sklop13[[#This Row],[Preračunana masa/volumen/kos na enoto kg]],"")</f>
        <v/>
      </c>
      <c r="J138" s="229"/>
      <c r="K138" s="230"/>
      <c r="L138" s="230"/>
      <c r="M138" s="231"/>
      <c r="N138" s="232"/>
      <c r="O138" s="232"/>
      <c r="P138" s="233"/>
      <c r="Q138" s="232">
        <f>+Sklop13[[#This Row],[cena/enota brez DDV v EUR]]*Sklop13[[#This Row],[Stopnja DDV (%)]]</f>
        <v>0</v>
      </c>
      <c r="R138" s="232">
        <f>+Sklop13[[#This Row],[cena/enota brez DDV v EUR]]+Sklop13[[#This Row],[Davek (EUR)]]</f>
        <v>0</v>
      </c>
      <c r="S138" s="232">
        <f>+Sklop13[[#This Row],[cena/enota brez DDV v EUR]]*Sklop13[[#This Row],[Okvirna količina]]</f>
        <v>0</v>
      </c>
      <c r="T138" s="234">
        <f>+Sklop13[[#This Row],[Končna cena/enoto mere (EUR) z DDV]]*Sklop13[[#This Row],[Okvirna količina]]</f>
        <v>0</v>
      </c>
      <c r="U138" s="235"/>
    </row>
    <row r="139" spans="1:21" s="55" customFormat="1" ht="12">
      <c r="A139" s="79" t="s">
        <v>523</v>
      </c>
      <c r="B139" s="258" t="s">
        <v>988</v>
      </c>
      <c r="C139" s="225">
        <v>25</v>
      </c>
      <c r="D139" s="259" t="s">
        <v>111</v>
      </c>
      <c r="E139" s="226"/>
      <c r="F139" s="239">
        <v>100</v>
      </c>
      <c r="G139" s="240" t="s">
        <v>198</v>
      </c>
      <c r="H13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39" s="228" t="str">
        <f>IF(Sklop13[[#This Row],[ZAHTEVANA SHEMA KAKOVOSTI]]&lt;&gt;"",Sklop13[[#This Row],[Preračunana masa/volumen/kos na enoto kg]],"")</f>
        <v/>
      </c>
      <c r="J139" s="229"/>
      <c r="K139" s="230"/>
      <c r="L139" s="230"/>
      <c r="M139" s="231"/>
      <c r="N139" s="232"/>
      <c r="O139" s="232"/>
      <c r="P139" s="233"/>
      <c r="Q139" s="232">
        <f>+Sklop13[[#This Row],[cena/enota brez DDV v EUR]]*Sklop13[[#This Row],[Stopnja DDV (%)]]</f>
        <v>0</v>
      </c>
      <c r="R139" s="232">
        <f>+Sklop13[[#This Row],[cena/enota brez DDV v EUR]]+Sklop13[[#This Row],[Davek (EUR)]]</f>
        <v>0</v>
      </c>
      <c r="S139" s="232">
        <f>+Sklop13[[#This Row],[cena/enota brez DDV v EUR]]*Sklop13[[#This Row],[Okvirna količina]]</f>
        <v>0</v>
      </c>
      <c r="T139" s="234">
        <f>+Sklop13[[#This Row],[Končna cena/enoto mere (EUR) z DDV]]*Sklop13[[#This Row],[Okvirna količina]]</f>
        <v>0</v>
      </c>
      <c r="U139" s="235"/>
    </row>
    <row r="140" spans="1:21" s="55" customFormat="1" ht="12">
      <c r="A140" s="79" t="s">
        <v>524</v>
      </c>
      <c r="B140" s="258" t="s">
        <v>638</v>
      </c>
      <c r="C140" s="225">
        <v>330</v>
      </c>
      <c r="D140" s="259" t="s">
        <v>111</v>
      </c>
      <c r="E140" s="226"/>
      <c r="F140" s="239">
        <v>20</v>
      </c>
      <c r="G140" s="240" t="s">
        <v>198</v>
      </c>
      <c r="H14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6.6000000000000005</v>
      </c>
      <c r="I140" s="228" t="str">
        <f>IF(Sklop13[[#This Row],[ZAHTEVANA SHEMA KAKOVOSTI]]&lt;&gt;"",Sklop13[[#This Row],[Preračunana masa/volumen/kos na enoto kg]],"")</f>
        <v/>
      </c>
      <c r="J140" s="229"/>
      <c r="K140" s="230"/>
      <c r="L140" s="230"/>
      <c r="M140" s="231"/>
      <c r="N140" s="232"/>
      <c r="O140" s="232"/>
      <c r="P140" s="233"/>
      <c r="Q140" s="232">
        <f>+Sklop13[[#This Row],[cena/enota brez DDV v EUR]]*Sklop13[[#This Row],[Stopnja DDV (%)]]</f>
        <v>0</v>
      </c>
      <c r="R140" s="232">
        <f>+Sklop13[[#This Row],[cena/enota brez DDV v EUR]]+Sklop13[[#This Row],[Davek (EUR)]]</f>
        <v>0</v>
      </c>
      <c r="S140" s="232">
        <f>+Sklop13[[#This Row],[cena/enota brez DDV v EUR]]*Sklop13[[#This Row],[Okvirna količina]]</f>
        <v>0</v>
      </c>
      <c r="T140" s="234">
        <f>+Sklop13[[#This Row],[Končna cena/enoto mere (EUR) z DDV]]*Sklop13[[#This Row],[Okvirna količina]]</f>
        <v>0</v>
      </c>
      <c r="U140" s="235"/>
    </row>
    <row r="141" spans="1:21" s="55" customFormat="1" ht="12">
      <c r="A141" s="79" t="s">
        <v>525</v>
      </c>
      <c r="B141" s="258" t="s">
        <v>639</v>
      </c>
      <c r="C141" s="225">
        <v>330</v>
      </c>
      <c r="D141" s="259" t="s">
        <v>111</v>
      </c>
      <c r="E141" s="226"/>
      <c r="F141" s="239">
        <v>70</v>
      </c>
      <c r="G141" s="240" t="s">
        <v>198</v>
      </c>
      <c r="H14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23.1</v>
      </c>
      <c r="I141" s="228" t="str">
        <f>IF(Sklop13[[#This Row],[ZAHTEVANA SHEMA KAKOVOSTI]]&lt;&gt;"",Sklop13[[#This Row],[Preračunana masa/volumen/kos na enoto kg]],"")</f>
        <v/>
      </c>
      <c r="J141" s="229"/>
      <c r="K141" s="230"/>
      <c r="L141" s="230"/>
      <c r="M141" s="231"/>
      <c r="N141" s="232"/>
      <c r="O141" s="232"/>
      <c r="P141" s="233"/>
      <c r="Q141" s="232">
        <f>+Sklop13[[#This Row],[cena/enota brez DDV v EUR]]*Sklop13[[#This Row],[Stopnja DDV (%)]]</f>
        <v>0</v>
      </c>
      <c r="R141" s="232">
        <f>+Sklop13[[#This Row],[cena/enota brez DDV v EUR]]+Sklop13[[#This Row],[Davek (EUR)]]</f>
        <v>0</v>
      </c>
      <c r="S141" s="232">
        <f>+Sklop13[[#This Row],[cena/enota brez DDV v EUR]]*Sklop13[[#This Row],[Okvirna količina]]</f>
        <v>0</v>
      </c>
      <c r="T141" s="234">
        <f>+Sklop13[[#This Row],[Končna cena/enoto mere (EUR) z DDV]]*Sklop13[[#This Row],[Okvirna količina]]</f>
        <v>0</v>
      </c>
      <c r="U141" s="235"/>
    </row>
    <row r="142" spans="1:21" s="55" customFormat="1" ht="12">
      <c r="A142" s="79" t="s">
        <v>526</v>
      </c>
      <c r="B142" s="258" t="s">
        <v>989</v>
      </c>
      <c r="C142" s="225">
        <v>35</v>
      </c>
      <c r="D142" s="259" t="s">
        <v>111</v>
      </c>
      <c r="E142" s="226"/>
      <c r="F142" s="239">
        <v>50</v>
      </c>
      <c r="G142" s="240" t="s">
        <v>198</v>
      </c>
      <c r="H14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1.7500000000000002</v>
      </c>
      <c r="I142" s="228" t="str">
        <f>IF(Sklop13[[#This Row],[ZAHTEVANA SHEMA KAKOVOSTI]]&lt;&gt;"",Sklop13[[#This Row],[Preračunana masa/volumen/kos na enoto kg]],"")</f>
        <v/>
      </c>
      <c r="J142" s="229"/>
      <c r="K142" s="230"/>
      <c r="L142" s="230"/>
      <c r="M142" s="231"/>
      <c r="N142" s="232"/>
      <c r="O142" s="232"/>
      <c r="P142" s="233"/>
      <c r="Q142" s="232">
        <f>+Sklop13[[#This Row],[cena/enota brez DDV v EUR]]*Sklop13[[#This Row],[Stopnja DDV (%)]]</f>
        <v>0</v>
      </c>
      <c r="R142" s="232">
        <f>+Sklop13[[#This Row],[cena/enota brez DDV v EUR]]+Sklop13[[#This Row],[Davek (EUR)]]</f>
        <v>0</v>
      </c>
      <c r="S142" s="232">
        <f>+Sklop13[[#This Row],[cena/enota brez DDV v EUR]]*Sklop13[[#This Row],[Okvirna količina]]</f>
        <v>0</v>
      </c>
      <c r="T142" s="234">
        <f>+Sklop13[[#This Row],[Končna cena/enoto mere (EUR) z DDV]]*Sklop13[[#This Row],[Okvirna količina]]</f>
        <v>0</v>
      </c>
      <c r="U142" s="235"/>
    </row>
    <row r="143" spans="1:21" s="55" customFormat="1" ht="12">
      <c r="A143" s="79" t="s">
        <v>527</v>
      </c>
      <c r="B143" s="258" t="s">
        <v>640</v>
      </c>
      <c r="C143" s="225">
        <v>500</v>
      </c>
      <c r="D143" s="259" t="s">
        <v>111</v>
      </c>
      <c r="E143" s="226"/>
      <c r="F143" s="239">
        <v>600</v>
      </c>
      <c r="G143" s="240" t="s">
        <v>198</v>
      </c>
      <c r="H14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43" s="228" t="str">
        <f>IF(Sklop13[[#This Row],[ZAHTEVANA SHEMA KAKOVOSTI]]&lt;&gt;"",Sklop13[[#This Row],[Preračunana masa/volumen/kos na enoto kg]],"")</f>
        <v/>
      </c>
      <c r="J143" s="229"/>
      <c r="K143" s="230"/>
      <c r="L143" s="230"/>
      <c r="M143" s="231"/>
      <c r="N143" s="232"/>
      <c r="O143" s="232"/>
      <c r="P143" s="233"/>
      <c r="Q143" s="232">
        <f>+Sklop13[[#This Row],[cena/enota brez DDV v EUR]]*Sklop13[[#This Row],[Stopnja DDV (%)]]</f>
        <v>0</v>
      </c>
      <c r="R143" s="232">
        <f>+Sklop13[[#This Row],[cena/enota brez DDV v EUR]]+Sklop13[[#This Row],[Davek (EUR)]]</f>
        <v>0</v>
      </c>
      <c r="S143" s="232">
        <f>+Sklop13[[#This Row],[cena/enota brez DDV v EUR]]*Sklop13[[#This Row],[Okvirna količina]]</f>
        <v>0</v>
      </c>
      <c r="T143" s="234">
        <f>+Sklop13[[#This Row],[Končna cena/enoto mere (EUR) z DDV]]*Sklop13[[#This Row],[Okvirna količina]]</f>
        <v>0</v>
      </c>
      <c r="U143" s="235"/>
    </row>
    <row r="144" spans="1:21" s="55" customFormat="1" ht="24">
      <c r="A144" s="79" t="s">
        <v>528</v>
      </c>
      <c r="B144" s="258" t="s">
        <v>641</v>
      </c>
      <c r="C144" s="225">
        <v>1</v>
      </c>
      <c r="D144" s="259" t="s">
        <v>0</v>
      </c>
      <c r="E144" s="226"/>
      <c r="F144" s="239">
        <v>150</v>
      </c>
      <c r="G144" s="240" t="s">
        <v>0</v>
      </c>
      <c r="H14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44" s="228" t="str">
        <f>IF(Sklop13[[#This Row],[ZAHTEVANA SHEMA KAKOVOSTI]]&lt;&gt;"",Sklop13[[#This Row],[Preračunana masa/volumen/kos na enoto kg]],"")</f>
        <v/>
      </c>
      <c r="J144" s="229"/>
      <c r="K144" s="230"/>
      <c r="L144" s="230"/>
      <c r="M144" s="231"/>
      <c r="N144" s="232"/>
      <c r="O144" s="232"/>
      <c r="P144" s="233"/>
      <c r="Q144" s="232">
        <f>+Sklop13[[#This Row],[cena/enota brez DDV v EUR]]*Sklop13[[#This Row],[Stopnja DDV (%)]]</f>
        <v>0</v>
      </c>
      <c r="R144" s="232">
        <f>+Sklop13[[#This Row],[cena/enota brez DDV v EUR]]+Sklop13[[#This Row],[Davek (EUR)]]</f>
        <v>0</v>
      </c>
      <c r="S144" s="232">
        <f>+Sklop13[[#This Row],[cena/enota brez DDV v EUR]]*Sklop13[[#This Row],[Okvirna količina]]</f>
        <v>0</v>
      </c>
      <c r="T144" s="234">
        <f>+Sklop13[[#This Row],[Končna cena/enoto mere (EUR) z DDV]]*Sklop13[[#This Row],[Okvirna količina]]</f>
        <v>0</v>
      </c>
      <c r="U144" s="235"/>
    </row>
    <row r="145" spans="1:21" s="55" customFormat="1" ht="24">
      <c r="A145" s="79" t="s">
        <v>529</v>
      </c>
      <c r="B145" s="258" t="s">
        <v>990</v>
      </c>
      <c r="C145" s="225">
        <v>1</v>
      </c>
      <c r="D145" s="259" t="s">
        <v>0</v>
      </c>
      <c r="E145" s="226"/>
      <c r="F145" s="239">
        <v>75</v>
      </c>
      <c r="G145" s="240" t="s">
        <v>0</v>
      </c>
      <c r="H14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45" s="228" t="str">
        <f>IF(Sklop13[[#This Row],[ZAHTEVANA SHEMA KAKOVOSTI]]&lt;&gt;"",Sklop13[[#This Row],[Preračunana masa/volumen/kos na enoto kg]],"")</f>
        <v/>
      </c>
      <c r="J145" s="229"/>
      <c r="K145" s="230"/>
      <c r="L145" s="230"/>
      <c r="M145" s="231"/>
      <c r="N145" s="232"/>
      <c r="O145" s="232"/>
      <c r="P145" s="233"/>
      <c r="Q145" s="232">
        <f>+Sklop13[[#This Row],[cena/enota brez DDV v EUR]]*Sklop13[[#This Row],[Stopnja DDV (%)]]</f>
        <v>0</v>
      </c>
      <c r="R145" s="232">
        <f>+Sklop13[[#This Row],[cena/enota brez DDV v EUR]]+Sklop13[[#This Row],[Davek (EUR)]]</f>
        <v>0</v>
      </c>
      <c r="S145" s="232">
        <f>+Sklop13[[#This Row],[cena/enota brez DDV v EUR]]*Sklop13[[#This Row],[Okvirna količina]]</f>
        <v>0</v>
      </c>
      <c r="T145" s="234">
        <f>+Sklop13[[#This Row],[Končna cena/enoto mere (EUR) z DDV]]*Sklop13[[#This Row],[Okvirna količina]]</f>
        <v>0</v>
      </c>
      <c r="U145" s="235"/>
    </row>
    <row r="146" spans="1:21" s="55" customFormat="1" ht="12">
      <c r="A146" s="79" t="s">
        <v>530</v>
      </c>
      <c r="B146" s="258" t="s">
        <v>558</v>
      </c>
      <c r="C146" s="225">
        <v>500</v>
      </c>
      <c r="D146" s="259" t="s">
        <v>111</v>
      </c>
      <c r="E146" s="226"/>
      <c r="F146" s="239">
        <v>50</v>
      </c>
      <c r="G146" s="240" t="s">
        <v>198</v>
      </c>
      <c r="H14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46" s="228" t="str">
        <f>IF(Sklop13[[#This Row],[ZAHTEVANA SHEMA KAKOVOSTI]]&lt;&gt;"",Sklop13[[#This Row],[Preračunana masa/volumen/kos na enoto kg]],"")</f>
        <v/>
      </c>
      <c r="J146" s="229"/>
      <c r="K146" s="230"/>
      <c r="L146" s="230"/>
      <c r="M146" s="231"/>
      <c r="N146" s="232"/>
      <c r="O146" s="232"/>
      <c r="P146" s="233"/>
      <c r="Q146" s="232">
        <f>+Sklop13[[#This Row],[cena/enota brez DDV v EUR]]*Sklop13[[#This Row],[Stopnja DDV (%)]]</f>
        <v>0</v>
      </c>
      <c r="R146" s="232">
        <f>+Sklop13[[#This Row],[cena/enota brez DDV v EUR]]+Sklop13[[#This Row],[Davek (EUR)]]</f>
        <v>0</v>
      </c>
      <c r="S146" s="232">
        <f>+Sklop13[[#This Row],[cena/enota brez DDV v EUR]]*Sklop13[[#This Row],[Okvirna količina]]</f>
        <v>0</v>
      </c>
      <c r="T146" s="234">
        <f>+Sklop13[[#This Row],[Končna cena/enoto mere (EUR) z DDV]]*Sklop13[[#This Row],[Okvirna količina]]</f>
        <v>0</v>
      </c>
      <c r="U146" s="235"/>
    </row>
    <row r="147" spans="1:21" s="55" customFormat="1" ht="12">
      <c r="A147" s="79" t="s">
        <v>531</v>
      </c>
      <c r="B147" s="258" t="s">
        <v>642</v>
      </c>
      <c r="C147" s="225">
        <v>125</v>
      </c>
      <c r="D147" s="259" t="s">
        <v>111</v>
      </c>
      <c r="E147" s="226"/>
      <c r="F147" s="239">
        <v>100</v>
      </c>
      <c r="G147" s="240" t="s">
        <v>198</v>
      </c>
      <c r="H14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47" s="228" t="str">
        <f>IF(Sklop13[[#This Row],[ZAHTEVANA SHEMA KAKOVOSTI]]&lt;&gt;"",Sklop13[[#This Row],[Preračunana masa/volumen/kos na enoto kg]],"")</f>
        <v/>
      </c>
      <c r="J147" s="229"/>
      <c r="K147" s="230"/>
      <c r="L147" s="230"/>
      <c r="M147" s="231"/>
      <c r="N147" s="232"/>
      <c r="O147" s="232"/>
      <c r="P147" s="233"/>
      <c r="Q147" s="232">
        <f>+Sklop13[[#This Row],[cena/enota brez DDV v EUR]]*Sklop13[[#This Row],[Stopnja DDV (%)]]</f>
        <v>0</v>
      </c>
      <c r="R147" s="232">
        <f>+Sklop13[[#This Row],[cena/enota brez DDV v EUR]]+Sklop13[[#This Row],[Davek (EUR)]]</f>
        <v>0</v>
      </c>
      <c r="S147" s="232">
        <f>+Sklop13[[#This Row],[cena/enota brez DDV v EUR]]*Sklop13[[#This Row],[Okvirna količina]]</f>
        <v>0</v>
      </c>
      <c r="T147" s="234">
        <f>+Sklop13[[#This Row],[Končna cena/enoto mere (EUR) z DDV]]*Sklop13[[#This Row],[Okvirna količina]]</f>
        <v>0</v>
      </c>
      <c r="U147" s="235"/>
    </row>
    <row r="148" spans="1:21" s="55" customFormat="1" ht="12">
      <c r="A148" s="79" t="s">
        <v>532</v>
      </c>
      <c r="B148" s="258" t="s">
        <v>991</v>
      </c>
      <c r="C148" s="225">
        <v>900</v>
      </c>
      <c r="D148" s="259" t="s">
        <v>111</v>
      </c>
      <c r="E148" s="226"/>
      <c r="F148" s="239">
        <v>200</v>
      </c>
      <c r="G148" s="240" t="s">
        <v>198</v>
      </c>
      <c r="H14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48" s="228" t="str">
        <f>IF(Sklop13[[#This Row],[ZAHTEVANA SHEMA KAKOVOSTI]]&lt;&gt;"",Sklop13[[#This Row],[Preračunana masa/volumen/kos na enoto kg]],"")</f>
        <v/>
      </c>
      <c r="J148" s="229"/>
      <c r="K148" s="230"/>
      <c r="L148" s="230"/>
      <c r="M148" s="231"/>
      <c r="N148" s="232"/>
      <c r="O148" s="232"/>
      <c r="P148" s="233"/>
      <c r="Q148" s="232">
        <f>+Sklop13[[#This Row],[cena/enota brez DDV v EUR]]*Sklop13[[#This Row],[Stopnja DDV (%)]]</f>
        <v>0</v>
      </c>
      <c r="R148" s="232">
        <f>+Sklop13[[#This Row],[cena/enota brez DDV v EUR]]+Sklop13[[#This Row],[Davek (EUR)]]</f>
        <v>0</v>
      </c>
      <c r="S148" s="232">
        <f>+Sklop13[[#This Row],[cena/enota brez DDV v EUR]]*Sklop13[[#This Row],[Okvirna količina]]</f>
        <v>0</v>
      </c>
      <c r="T148" s="234">
        <f>+Sklop13[[#This Row],[Končna cena/enoto mere (EUR) z DDV]]*Sklop13[[#This Row],[Okvirna količina]]</f>
        <v>0</v>
      </c>
      <c r="U148" s="235"/>
    </row>
    <row r="149" spans="1:21" s="55" customFormat="1" ht="12">
      <c r="A149" s="79" t="s">
        <v>533</v>
      </c>
      <c r="B149" s="258" t="s">
        <v>992</v>
      </c>
      <c r="C149" s="225">
        <v>80</v>
      </c>
      <c r="D149" s="259" t="s">
        <v>111</v>
      </c>
      <c r="E149" s="226"/>
      <c r="F149" s="239">
        <v>50</v>
      </c>
      <c r="G149" s="240" t="s">
        <v>198</v>
      </c>
      <c r="H14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49" s="228" t="str">
        <f>IF(Sklop13[[#This Row],[ZAHTEVANA SHEMA KAKOVOSTI]]&lt;&gt;"",Sklop13[[#This Row],[Preračunana masa/volumen/kos na enoto kg]],"")</f>
        <v/>
      </c>
      <c r="J149" s="229"/>
      <c r="K149" s="230"/>
      <c r="L149" s="230"/>
      <c r="M149" s="231"/>
      <c r="N149" s="232"/>
      <c r="O149" s="232"/>
      <c r="P149" s="233"/>
      <c r="Q149" s="232">
        <f>+Sklop13[[#This Row],[cena/enota brez DDV v EUR]]*Sklop13[[#This Row],[Stopnja DDV (%)]]</f>
        <v>0</v>
      </c>
      <c r="R149" s="232">
        <f>+Sklop13[[#This Row],[cena/enota brez DDV v EUR]]+Sklop13[[#This Row],[Davek (EUR)]]</f>
        <v>0</v>
      </c>
      <c r="S149" s="232">
        <f>+Sklop13[[#This Row],[cena/enota brez DDV v EUR]]*Sklop13[[#This Row],[Okvirna količina]]</f>
        <v>0</v>
      </c>
      <c r="T149" s="234">
        <f>+Sklop13[[#This Row],[Končna cena/enoto mere (EUR) z DDV]]*Sklop13[[#This Row],[Okvirna količina]]</f>
        <v>0</v>
      </c>
      <c r="U149" s="235"/>
    </row>
    <row r="150" spans="1:21" s="55" customFormat="1" ht="24">
      <c r="A150" s="79" t="s">
        <v>534</v>
      </c>
      <c r="B150" s="258" t="s">
        <v>993</v>
      </c>
      <c r="C150" s="225">
        <v>1000</v>
      </c>
      <c r="D150" s="259" t="s">
        <v>111</v>
      </c>
      <c r="E150" s="226"/>
      <c r="F150" s="239">
        <v>700</v>
      </c>
      <c r="G150" s="240" t="s">
        <v>0</v>
      </c>
      <c r="H15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50" s="228" t="str">
        <f>IF(Sklop13[[#This Row],[ZAHTEVANA SHEMA KAKOVOSTI]]&lt;&gt;"",Sklop13[[#This Row],[Preračunana masa/volumen/kos na enoto kg]],"")</f>
        <v/>
      </c>
      <c r="J150" s="229"/>
      <c r="K150" s="230"/>
      <c r="L150" s="230"/>
      <c r="M150" s="231"/>
      <c r="N150" s="232"/>
      <c r="O150" s="232"/>
      <c r="P150" s="233"/>
      <c r="Q150" s="232">
        <f>+Sklop13[[#This Row],[cena/enota brez DDV v EUR]]*Sklop13[[#This Row],[Stopnja DDV (%)]]</f>
        <v>0</v>
      </c>
      <c r="R150" s="232">
        <f>+Sklop13[[#This Row],[cena/enota brez DDV v EUR]]+Sklop13[[#This Row],[Davek (EUR)]]</f>
        <v>0</v>
      </c>
      <c r="S150" s="232">
        <f>+Sklop13[[#This Row],[cena/enota brez DDV v EUR]]*Sklop13[[#This Row],[Okvirna količina]]</f>
        <v>0</v>
      </c>
      <c r="T150" s="234">
        <f>+Sklop13[[#This Row],[Končna cena/enoto mere (EUR) z DDV]]*Sklop13[[#This Row],[Okvirna količina]]</f>
        <v>0</v>
      </c>
      <c r="U150" s="235"/>
    </row>
    <row r="151" spans="1:21" s="55" customFormat="1" ht="12">
      <c r="A151" s="79" t="s">
        <v>535</v>
      </c>
      <c r="B151" s="258" t="s">
        <v>643</v>
      </c>
      <c r="C151" s="225">
        <v>125</v>
      </c>
      <c r="D151" s="259" t="s">
        <v>111</v>
      </c>
      <c r="E151" s="226"/>
      <c r="F151" s="239">
        <v>10</v>
      </c>
      <c r="G151" s="240" t="s">
        <v>198</v>
      </c>
      <c r="H15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151" s="228" t="str">
        <f>IF(Sklop13[[#This Row],[ZAHTEVANA SHEMA KAKOVOSTI]]&lt;&gt;"",Sklop13[[#This Row],[Preračunana masa/volumen/kos na enoto kg]],"")</f>
        <v/>
      </c>
      <c r="J151" s="229"/>
      <c r="K151" s="230"/>
      <c r="L151" s="230"/>
      <c r="M151" s="231"/>
      <c r="N151" s="232"/>
      <c r="O151" s="232"/>
      <c r="P151" s="233"/>
      <c r="Q151" s="232">
        <f>+Sklop13[[#This Row],[cena/enota brez DDV v EUR]]*Sklop13[[#This Row],[Stopnja DDV (%)]]</f>
        <v>0</v>
      </c>
      <c r="R151" s="232">
        <f>+Sklop13[[#This Row],[cena/enota brez DDV v EUR]]+Sklop13[[#This Row],[Davek (EUR)]]</f>
        <v>0</v>
      </c>
      <c r="S151" s="232">
        <f>+Sklop13[[#This Row],[cena/enota brez DDV v EUR]]*Sklop13[[#This Row],[Okvirna količina]]</f>
        <v>0</v>
      </c>
      <c r="T151" s="234">
        <f>+Sklop13[[#This Row],[Končna cena/enoto mere (EUR) z DDV]]*Sklop13[[#This Row],[Okvirna količina]]</f>
        <v>0</v>
      </c>
      <c r="U151" s="235"/>
    </row>
    <row r="152" spans="1:21" s="55" customFormat="1" ht="12">
      <c r="A152" s="79" t="s">
        <v>536</v>
      </c>
      <c r="B152" s="258" t="s">
        <v>643</v>
      </c>
      <c r="C152" s="225">
        <v>800</v>
      </c>
      <c r="D152" s="259" t="s">
        <v>111</v>
      </c>
      <c r="E152" s="226"/>
      <c r="F152" s="239">
        <v>20</v>
      </c>
      <c r="G152" s="240" t="s">
        <v>198</v>
      </c>
      <c r="H15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52" s="228" t="str">
        <f>IF(Sklop13[[#This Row],[ZAHTEVANA SHEMA KAKOVOSTI]]&lt;&gt;"",Sklop13[[#This Row],[Preračunana masa/volumen/kos na enoto kg]],"")</f>
        <v/>
      </c>
      <c r="J152" s="229"/>
      <c r="K152" s="230"/>
      <c r="L152" s="230"/>
      <c r="M152" s="231"/>
      <c r="N152" s="232"/>
      <c r="O152" s="232"/>
      <c r="P152" s="233"/>
      <c r="Q152" s="232">
        <f>+Sklop13[[#This Row],[cena/enota brez DDV v EUR]]*Sklop13[[#This Row],[Stopnja DDV (%)]]</f>
        <v>0</v>
      </c>
      <c r="R152" s="232">
        <f>+Sklop13[[#This Row],[cena/enota brez DDV v EUR]]+Sklop13[[#This Row],[Davek (EUR)]]</f>
        <v>0</v>
      </c>
      <c r="S152" s="232">
        <f>+Sklop13[[#This Row],[cena/enota brez DDV v EUR]]*Sklop13[[#This Row],[Okvirna količina]]</f>
        <v>0</v>
      </c>
      <c r="T152" s="234">
        <f>+Sklop13[[#This Row],[Končna cena/enoto mere (EUR) z DDV]]*Sklop13[[#This Row],[Okvirna količina]]</f>
        <v>0</v>
      </c>
      <c r="U152" s="235"/>
    </row>
    <row r="153" spans="1:21" s="55" customFormat="1" ht="12">
      <c r="A153" s="79" t="s">
        <v>537</v>
      </c>
      <c r="B153" s="258" t="s">
        <v>994</v>
      </c>
      <c r="C153" s="225">
        <v>125</v>
      </c>
      <c r="D153" s="259" t="s">
        <v>111</v>
      </c>
      <c r="E153" s="226"/>
      <c r="F153" s="239">
        <v>50</v>
      </c>
      <c r="G153" s="240" t="s">
        <v>198</v>
      </c>
      <c r="H15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153" s="228" t="str">
        <f>IF(Sklop13[[#This Row],[ZAHTEVANA SHEMA KAKOVOSTI]]&lt;&gt;"",Sklop13[[#This Row],[Preračunana masa/volumen/kos na enoto kg]],"")</f>
        <v/>
      </c>
      <c r="J153" s="229"/>
      <c r="K153" s="230"/>
      <c r="L153" s="230"/>
      <c r="M153" s="231"/>
      <c r="N153" s="232"/>
      <c r="O153" s="232"/>
      <c r="P153" s="233"/>
      <c r="Q153" s="232">
        <f>+Sklop13[[#This Row],[cena/enota brez DDV v EUR]]*Sklop13[[#This Row],[Stopnja DDV (%)]]</f>
        <v>0</v>
      </c>
      <c r="R153" s="232">
        <f>+Sklop13[[#This Row],[cena/enota brez DDV v EUR]]+Sklop13[[#This Row],[Davek (EUR)]]</f>
        <v>0</v>
      </c>
      <c r="S153" s="232">
        <f>+Sklop13[[#This Row],[cena/enota brez DDV v EUR]]*Sklop13[[#This Row],[Okvirna količina]]</f>
        <v>0</v>
      </c>
      <c r="T153" s="234">
        <f>+Sklop13[[#This Row],[Končna cena/enoto mere (EUR) z DDV]]*Sklop13[[#This Row],[Okvirna količina]]</f>
        <v>0</v>
      </c>
      <c r="U153" s="235"/>
    </row>
    <row r="154" spans="1:21" s="55" customFormat="1" ht="12">
      <c r="A154" s="79" t="s">
        <v>538</v>
      </c>
      <c r="B154" s="258" t="s">
        <v>644</v>
      </c>
      <c r="C154" s="225">
        <v>1</v>
      </c>
      <c r="D154" s="259" t="s">
        <v>74</v>
      </c>
      <c r="E154" s="226"/>
      <c r="F154" s="239">
        <v>400</v>
      </c>
      <c r="G154" s="240" t="s">
        <v>74</v>
      </c>
      <c r="H15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54" s="228" t="str">
        <f>IF(Sklop13[[#This Row],[ZAHTEVANA SHEMA KAKOVOSTI]]&lt;&gt;"",Sklop13[[#This Row],[Preračunana masa/volumen/kos na enoto kg]],"")</f>
        <v/>
      </c>
      <c r="J154" s="229"/>
      <c r="K154" s="230"/>
      <c r="L154" s="230"/>
      <c r="M154" s="231"/>
      <c r="N154" s="232"/>
      <c r="O154" s="232"/>
      <c r="P154" s="233"/>
      <c r="Q154" s="232">
        <f>+Sklop13[[#This Row],[cena/enota brez DDV v EUR]]*Sklop13[[#This Row],[Stopnja DDV (%)]]</f>
        <v>0</v>
      </c>
      <c r="R154" s="232">
        <f>+Sklop13[[#This Row],[cena/enota brez DDV v EUR]]+Sklop13[[#This Row],[Davek (EUR)]]</f>
        <v>0</v>
      </c>
      <c r="S154" s="232">
        <f>+Sklop13[[#This Row],[cena/enota brez DDV v EUR]]*Sklop13[[#This Row],[Okvirna količina]]</f>
        <v>0</v>
      </c>
      <c r="T154" s="234">
        <f>+Sklop13[[#This Row],[Končna cena/enoto mere (EUR) z DDV]]*Sklop13[[#This Row],[Okvirna količina]]</f>
        <v>0</v>
      </c>
      <c r="U154" s="235"/>
    </row>
    <row r="155" spans="1:21" s="55" customFormat="1" ht="12">
      <c r="A155" s="79" t="s">
        <v>539</v>
      </c>
      <c r="B155" s="258" t="s">
        <v>645</v>
      </c>
      <c r="C155" s="225">
        <v>500</v>
      </c>
      <c r="D155" s="259" t="s">
        <v>111</v>
      </c>
      <c r="E155" s="226"/>
      <c r="F155" s="239">
        <v>10</v>
      </c>
      <c r="G155" s="240" t="s">
        <v>199</v>
      </c>
      <c r="H15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5" s="228" t="str">
        <f>IF(Sklop13[[#This Row],[ZAHTEVANA SHEMA KAKOVOSTI]]&lt;&gt;"",Sklop13[[#This Row],[Preračunana masa/volumen/kos na enoto kg]],"")</f>
        <v/>
      </c>
      <c r="J155" s="229"/>
      <c r="K155" s="230"/>
      <c r="L155" s="230"/>
      <c r="M155" s="231"/>
      <c r="N155" s="232"/>
      <c r="O155" s="232"/>
      <c r="P155" s="233"/>
      <c r="Q155" s="232">
        <f>+Sklop13[[#This Row],[cena/enota brez DDV v EUR]]*Sklop13[[#This Row],[Stopnja DDV (%)]]</f>
        <v>0</v>
      </c>
      <c r="R155" s="232">
        <f>+Sklop13[[#This Row],[cena/enota brez DDV v EUR]]+Sklop13[[#This Row],[Davek (EUR)]]</f>
        <v>0</v>
      </c>
      <c r="S155" s="232">
        <f>+Sklop13[[#This Row],[cena/enota brez DDV v EUR]]*Sklop13[[#This Row],[Okvirna količina]]</f>
        <v>0</v>
      </c>
      <c r="T155" s="234">
        <f>+Sklop13[[#This Row],[Končna cena/enoto mere (EUR) z DDV]]*Sklop13[[#This Row],[Okvirna količina]]</f>
        <v>0</v>
      </c>
      <c r="U155" s="235"/>
    </row>
    <row r="156" spans="1:21" s="55" customFormat="1" ht="12">
      <c r="A156" s="79" t="s">
        <v>540</v>
      </c>
      <c r="B156" s="258" t="s">
        <v>646</v>
      </c>
      <c r="C156" s="225">
        <v>500</v>
      </c>
      <c r="D156" s="259" t="s">
        <v>111</v>
      </c>
      <c r="E156" s="226"/>
      <c r="F156" s="239">
        <v>10</v>
      </c>
      <c r="G156" s="240" t="s">
        <v>199</v>
      </c>
      <c r="H15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6" s="228" t="str">
        <f>IF(Sklop13[[#This Row],[ZAHTEVANA SHEMA KAKOVOSTI]]&lt;&gt;"",Sklop13[[#This Row],[Preračunana masa/volumen/kos na enoto kg]],"")</f>
        <v/>
      </c>
      <c r="J156" s="229"/>
      <c r="K156" s="230"/>
      <c r="L156" s="230"/>
      <c r="M156" s="231"/>
      <c r="N156" s="232"/>
      <c r="O156" s="232"/>
      <c r="P156" s="233"/>
      <c r="Q156" s="232">
        <f>+Sklop13[[#This Row],[cena/enota brez DDV v EUR]]*Sklop13[[#This Row],[Stopnja DDV (%)]]</f>
        <v>0</v>
      </c>
      <c r="R156" s="232">
        <f>+Sklop13[[#This Row],[cena/enota brez DDV v EUR]]+Sklop13[[#This Row],[Davek (EUR)]]</f>
        <v>0</v>
      </c>
      <c r="S156" s="232">
        <f>+Sklop13[[#This Row],[cena/enota brez DDV v EUR]]*Sklop13[[#This Row],[Okvirna količina]]</f>
        <v>0</v>
      </c>
      <c r="T156" s="234">
        <f>+Sklop13[[#This Row],[Končna cena/enoto mere (EUR) z DDV]]*Sklop13[[#This Row],[Okvirna količina]]</f>
        <v>0</v>
      </c>
      <c r="U156" s="235"/>
    </row>
    <row r="157" spans="1:21" s="55" customFormat="1" ht="12">
      <c r="A157" s="79" t="s">
        <v>541</v>
      </c>
      <c r="B157" s="258" t="s">
        <v>750</v>
      </c>
      <c r="C157" s="225">
        <v>320</v>
      </c>
      <c r="D157" s="259" t="s">
        <v>111</v>
      </c>
      <c r="E157" s="226"/>
      <c r="F157" s="239">
        <v>5</v>
      </c>
      <c r="G157" s="240" t="s">
        <v>199</v>
      </c>
      <c r="H15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157" s="228" t="str">
        <f>IF(Sklop13[[#This Row],[ZAHTEVANA SHEMA KAKOVOSTI]]&lt;&gt;"",Sklop13[[#This Row],[Preračunana masa/volumen/kos na enoto kg]],"")</f>
        <v/>
      </c>
      <c r="J157" s="229"/>
      <c r="K157" s="230"/>
      <c r="L157" s="230"/>
      <c r="M157" s="231"/>
      <c r="N157" s="232"/>
      <c r="O157" s="232"/>
      <c r="P157" s="233"/>
      <c r="Q157" s="232">
        <f>+Sklop13[[#This Row],[cena/enota brez DDV v EUR]]*Sklop13[[#This Row],[Stopnja DDV (%)]]</f>
        <v>0</v>
      </c>
      <c r="R157" s="232">
        <f>+Sklop13[[#This Row],[cena/enota brez DDV v EUR]]+Sklop13[[#This Row],[Davek (EUR)]]</f>
        <v>0</v>
      </c>
      <c r="S157" s="232">
        <f>+Sklop13[[#This Row],[cena/enota brez DDV v EUR]]*Sklop13[[#This Row],[Okvirna količina]]</f>
        <v>0</v>
      </c>
      <c r="T157" s="234">
        <f>+Sklop13[[#This Row],[Končna cena/enoto mere (EUR) z DDV]]*Sklop13[[#This Row],[Okvirna količina]]</f>
        <v>0</v>
      </c>
      <c r="U157" s="235"/>
    </row>
    <row r="158" spans="1:21" s="55" customFormat="1" ht="12">
      <c r="A158" s="79" t="s">
        <v>542</v>
      </c>
      <c r="B158" s="258" t="s">
        <v>995</v>
      </c>
      <c r="C158" s="237">
        <v>200</v>
      </c>
      <c r="D158" s="259" t="s">
        <v>111</v>
      </c>
      <c r="E158" s="226" t="s">
        <v>559</v>
      </c>
      <c r="F158" s="239">
        <v>50</v>
      </c>
      <c r="G158" s="240" t="s">
        <v>198</v>
      </c>
      <c r="H15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58" s="228">
        <f>IF(Sklop13[[#This Row],[ZAHTEVANA SHEMA KAKOVOSTI]]&lt;&gt;"",Sklop13[[#This Row],[Preračunana masa/volumen/kos na enoto kg]],"")</f>
        <v>10</v>
      </c>
      <c r="J158" s="229"/>
      <c r="K158" s="230"/>
      <c r="L158" s="230"/>
      <c r="M158" s="231"/>
      <c r="N158" s="232"/>
      <c r="O158" s="232"/>
      <c r="P158" s="233"/>
      <c r="Q158" s="232">
        <f>+Sklop13[[#This Row],[cena/enota brez DDV v EUR]]*Sklop13[[#This Row],[Stopnja DDV (%)]]</f>
        <v>0</v>
      </c>
      <c r="R158" s="232">
        <f>+Sklop13[[#This Row],[cena/enota brez DDV v EUR]]+Sklop13[[#This Row],[Davek (EUR)]]</f>
        <v>0</v>
      </c>
      <c r="S158" s="232">
        <f>+Sklop13[[#This Row],[cena/enota brez DDV v EUR]]*Sklop13[[#This Row],[Okvirna količina]]</f>
        <v>0</v>
      </c>
      <c r="T158" s="234">
        <f>+Sklop13[[#This Row],[Končna cena/enoto mere (EUR) z DDV]]*Sklop13[[#This Row],[Okvirna količina]]</f>
        <v>0</v>
      </c>
      <c r="U158" s="235"/>
    </row>
    <row r="159" spans="1:21" s="55" customFormat="1" ht="12">
      <c r="A159" s="79" t="s">
        <v>543</v>
      </c>
      <c r="B159" s="258" t="s">
        <v>996</v>
      </c>
      <c r="C159" s="225">
        <v>800</v>
      </c>
      <c r="D159" s="259" t="s">
        <v>111</v>
      </c>
      <c r="E159" s="162" t="s">
        <v>559</v>
      </c>
      <c r="F159" s="239">
        <v>200</v>
      </c>
      <c r="G159" s="240" t="s">
        <v>198</v>
      </c>
      <c r="H15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59" s="228">
        <f>IF(Sklop13[[#This Row],[ZAHTEVANA SHEMA KAKOVOSTI]]&lt;&gt;"",Sklop13[[#This Row],[Preračunana masa/volumen/kos na enoto kg]],"")</f>
        <v>160</v>
      </c>
      <c r="J159" s="229"/>
      <c r="K159" s="230"/>
      <c r="L159" s="230"/>
      <c r="M159" s="231"/>
      <c r="N159" s="232"/>
      <c r="O159" s="232"/>
      <c r="P159" s="233"/>
      <c r="Q159" s="232">
        <f>+Sklop13[[#This Row],[cena/enota brez DDV v EUR]]*Sklop13[[#This Row],[Stopnja DDV (%)]]</f>
        <v>0</v>
      </c>
      <c r="R159" s="232">
        <f>+Sklop13[[#This Row],[cena/enota brez DDV v EUR]]+Sklop13[[#This Row],[Davek (EUR)]]</f>
        <v>0</v>
      </c>
      <c r="S159" s="232">
        <f>+Sklop13[[#This Row],[cena/enota brez DDV v EUR]]*Sklop13[[#This Row],[Okvirna količina]]</f>
        <v>0</v>
      </c>
      <c r="T159" s="234">
        <f>+Sklop13[[#This Row],[Končna cena/enoto mere (EUR) z DDV]]*Sklop13[[#This Row],[Okvirna količina]]</f>
        <v>0</v>
      </c>
      <c r="U159" s="235"/>
    </row>
    <row r="160" spans="1:21" s="55" customFormat="1" ht="12">
      <c r="A160" s="79" t="s">
        <v>544</v>
      </c>
      <c r="B160" s="258" t="s">
        <v>997</v>
      </c>
      <c r="C160" s="225">
        <v>120</v>
      </c>
      <c r="D160" s="259" t="s">
        <v>111</v>
      </c>
      <c r="E160" s="162" t="s">
        <v>559</v>
      </c>
      <c r="F160" s="239">
        <v>100</v>
      </c>
      <c r="G160" s="240" t="s">
        <v>198</v>
      </c>
      <c r="H16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60" s="228">
        <f>IF(Sklop13[[#This Row],[ZAHTEVANA SHEMA KAKOVOSTI]]&lt;&gt;"",Sklop13[[#This Row],[Preračunana masa/volumen/kos na enoto kg]],"")</f>
        <v>12</v>
      </c>
      <c r="J160" s="229"/>
      <c r="K160" s="230"/>
      <c r="L160" s="230"/>
      <c r="M160" s="231"/>
      <c r="N160" s="232"/>
      <c r="O160" s="232"/>
      <c r="P160" s="233"/>
      <c r="Q160" s="232">
        <f>+Sklop13[[#This Row],[cena/enota brez DDV v EUR]]*Sklop13[[#This Row],[Stopnja DDV (%)]]</f>
        <v>0</v>
      </c>
      <c r="R160" s="232">
        <f>+Sklop13[[#This Row],[cena/enota brez DDV v EUR]]+Sklop13[[#This Row],[Davek (EUR)]]</f>
        <v>0</v>
      </c>
      <c r="S160" s="232">
        <f>+Sklop13[[#This Row],[cena/enota brez DDV v EUR]]*Sklop13[[#This Row],[Okvirna količina]]</f>
        <v>0</v>
      </c>
      <c r="T160" s="234">
        <f>+Sklop13[[#This Row],[Končna cena/enoto mere (EUR) z DDV]]*Sklop13[[#This Row],[Okvirna količina]]</f>
        <v>0</v>
      </c>
      <c r="U160" s="235"/>
    </row>
    <row r="161" spans="1:22" s="55" customFormat="1" ht="12">
      <c r="A161" s="79" t="s">
        <v>545</v>
      </c>
      <c r="B161" s="258" t="s">
        <v>998</v>
      </c>
      <c r="C161" s="225">
        <v>100</v>
      </c>
      <c r="D161" s="259" t="s">
        <v>111</v>
      </c>
      <c r="E161" s="162" t="s">
        <v>559</v>
      </c>
      <c r="F161" s="239">
        <v>100</v>
      </c>
      <c r="G161" s="240" t="s">
        <v>198</v>
      </c>
      <c r="H16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1" s="228">
        <f>IF(Sklop13[[#This Row],[ZAHTEVANA SHEMA KAKOVOSTI]]&lt;&gt;"",Sklop13[[#This Row],[Preračunana masa/volumen/kos na enoto kg]],"")</f>
        <v>10</v>
      </c>
      <c r="J161" s="229"/>
      <c r="K161" s="230"/>
      <c r="L161" s="230"/>
      <c r="M161" s="231"/>
      <c r="N161" s="232"/>
      <c r="O161" s="232"/>
      <c r="P161" s="233"/>
      <c r="Q161" s="232">
        <f>+Sklop13[[#This Row],[cena/enota brez DDV v EUR]]*Sklop13[[#This Row],[Stopnja DDV (%)]]</f>
        <v>0</v>
      </c>
      <c r="R161" s="232">
        <f>+Sklop13[[#This Row],[cena/enota brez DDV v EUR]]+Sklop13[[#This Row],[Davek (EUR)]]</f>
        <v>0</v>
      </c>
      <c r="S161" s="232">
        <f>+Sklop13[[#This Row],[cena/enota brez DDV v EUR]]*Sklop13[[#This Row],[Okvirna količina]]</f>
        <v>0</v>
      </c>
      <c r="T161" s="234">
        <f>+Sklop13[[#This Row],[Končna cena/enoto mere (EUR) z DDV]]*Sklop13[[#This Row],[Okvirna količina]]</f>
        <v>0</v>
      </c>
      <c r="U161" s="235"/>
    </row>
    <row r="162" spans="1:22" s="55" customFormat="1" ht="24">
      <c r="A162" s="445" t="s">
        <v>546</v>
      </c>
      <c r="B162" s="446" t="s">
        <v>556</v>
      </c>
      <c r="C162" s="447" t="s">
        <v>1148</v>
      </c>
      <c r="D162" s="259"/>
      <c r="E162" s="162"/>
      <c r="F162" s="239"/>
      <c r="G162" s="240"/>
      <c r="H16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2" s="228" t="str">
        <f>IF(Sklop13[[#This Row],[ZAHTEVANA SHEMA KAKOVOSTI]]&lt;&gt;"",Sklop13[[#This Row],[Preračunana masa/volumen/kos na enoto kg]],"")</f>
        <v/>
      </c>
      <c r="J162" s="229"/>
      <c r="K162" s="230"/>
      <c r="L162" s="230"/>
      <c r="M162" s="231"/>
      <c r="N162" s="232"/>
      <c r="O162" s="232"/>
      <c r="P162" s="233"/>
      <c r="Q162" s="232">
        <f>+Sklop13[[#This Row],[cena/enota brez DDV v EUR]]*Sklop13[[#This Row],[Stopnja DDV (%)]]</f>
        <v>0</v>
      </c>
      <c r="R162" s="232">
        <f>+Sklop13[[#This Row],[cena/enota brez DDV v EUR]]+Sklop13[[#This Row],[Davek (EUR)]]</f>
        <v>0</v>
      </c>
      <c r="S162" s="232">
        <f>+Sklop13[[#This Row],[cena/enota brez DDV v EUR]]*Sklop13[[#This Row],[Okvirna količina]]</f>
        <v>0</v>
      </c>
      <c r="T162" s="234">
        <f>+Sklop13[[#This Row],[Končna cena/enoto mere (EUR) z DDV]]*Sklop13[[#This Row],[Okvirna količina]]</f>
        <v>0</v>
      </c>
      <c r="U162" s="235"/>
    </row>
    <row r="163" spans="1:22" s="55" customFormat="1" ht="24">
      <c r="A163" s="445" t="s">
        <v>547</v>
      </c>
      <c r="B163" s="446" t="s">
        <v>647</v>
      </c>
      <c r="C163" s="447" t="s">
        <v>1148</v>
      </c>
      <c r="D163" s="259"/>
      <c r="E163" s="162"/>
      <c r="F163" s="239"/>
      <c r="G163" s="240"/>
      <c r="H163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3" s="228" t="str">
        <f>IF(Sklop13[[#This Row],[ZAHTEVANA SHEMA KAKOVOSTI]]&lt;&gt;"",Sklop13[[#This Row],[Preračunana masa/volumen/kos na enoto kg]],"")</f>
        <v/>
      </c>
      <c r="J163" s="229"/>
      <c r="K163" s="230"/>
      <c r="L163" s="230"/>
      <c r="M163" s="231"/>
      <c r="N163" s="232"/>
      <c r="O163" s="232"/>
      <c r="P163" s="233"/>
      <c r="Q163" s="232">
        <f>+Sklop13[[#This Row],[cena/enota brez DDV v EUR]]*Sklop13[[#This Row],[Stopnja DDV (%)]]</f>
        <v>0</v>
      </c>
      <c r="R163" s="232">
        <f>+Sklop13[[#This Row],[cena/enota brez DDV v EUR]]+Sklop13[[#This Row],[Davek (EUR)]]</f>
        <v>0</v>
      </c>
      <c r="S163" s="232">
        <f>+Sklop13[[#This Row],[cena/enota brez DDV v EUR]]*Sklop13[[#This Row],[Okvirna količina]]</f>
        <v>0</v>
      </c>
      <c r="T163" s="234">
        <f>+Sklop13[[#This Row],[Končna cena/enoto mere (EUR) z DDV]]*Sklop13[[#This Row],[Okvirna količina]]</f>
        <v>0</v>
      </c>
      <c r="U163" s="235"/>
    </row>
    <row r="164" spans="1:22" s="55" customFormat="1" ht="60">
      <c r="A164" s="445" t="s">
        <v>548</v>
      </c>
      <c r="B164" s="446" t="s">
        <v>648</v>
      </c>
      <c r="C164" s="447" t="s">
        <v>1148</v>
      </c>
      <c r="D164" s="259"/>
      <c r="E164" s="162"/>
      <c r="F164" s="239"/>
      <c r="G164" s="240"/>
      <c r="H164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4" s="228" t="str">
        <f>IF(Sklop13[[#This Row],[ZAHTEVANA SHEMA KAKOVOSTI]]&lt;&gt;"",Sklop13[[#This Row],[Preračunana masa/volumen/kos na enoto kg]],"")</f>
        <v/>
      </c>
      <c r="J164" s="229"/>
      <c r="K164" s="230"/>
      <c r="L164" s="230"/>
      <c r="M164" s="231"/>
      <c r="N164" s="232"/>
      <c r="O164" s="232"/>
      <c r="P164" s="233"/>
      <c r="Q164" s="232">
        <f>+Sklop13[[#This Row],[cena/enota brez DDV v EUR]]*Sklop13[[#This Row],[Stopnja DDV (%)]]</f>
        <v>0</v>
      </c>
      <c r="R164" s="232">
        <f>+Sklop13[[#This Row],[cena/enota brez DDV v EUR]]+Sklop13[[#This Row],[Davek (EUR)]]</f>
        <v>0</v>
      </c>
      <c r="S164" s="232">
        <f>+Sklop13[[#This Row],[cena/enota brez DDV v EUR]]*Sklop13[[#This Row],[Okvirna količina]]</f>
        <v>0</v>
      </c>
      <c r="T164" s="234">
        <f>+Sklop13[[#This Row],[Končna cena/enoto mere (EUR) z DDV]]*Sklop13[[#This Row],[Okvirna količina]]</f>
        <v>0</v>
      </c>
      <c r="U164" s="235"/>
    </row>
    <row r="165" spans="1:22" s="55" customFormat="1" ht="60">
      <c r="A165" s="445" t="s">
        <v>549</v>
      </c>
      <c r="B165" s="446" t="s">
        <v>649</v>
      </c>
      <c r="C165" s="447" t="s">
        <v>1148</v>
      </c>
      <c r="D165" s="259"/>
      <c r="E165" s="162"/>
      <c r="F165" s="239"/>
      <c r="G165" s="240"/>
      <c r="H165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5" s="228" t="str">
        <f>IF(Sklop13[[#This Row],[ZAHTEVANA SHEMA KAKOVOSTI]]&lt;&gt;"",Sklop13[[#This Row],[Preračunana masa/volumen/kos na enoto kg]],"")</f>
        <v/>
      </c>
      <c r="J165" s="229"/>
      <c r="K165" s="230"/>
      <c r="L165" s="230"/>
      <c r="M165" s="231"/>
      <c r="N165" s="232"/>
      <c r="O165" s="232"/>
      <c r="P165" s="233"/>
      <c r="Q165" s="232">
        <f>+Sklop13[[#This Row],[cena/enota brez DDV v EUR]]*Sklop13[[#This Row],[Stopnja DDV (%)]]</f>
        <v>0</v>
      </c>
      <c r="R165" s="232">
        <f>+Sklop13[[#This Row],[cena/enota brez DDV v EUR]]+Sklop13[[#This Row],[Davek (EUR)]]</f>
        <v>0</v>
      </c>
      <c r="S165" s="232">
        <f>+Sklop13[[#This Row],[cena/enota brez DDV v EUR]]*Sklop13[[#This Row],[Okvirna količina]]</f>
        <v>0</v>
      </c>
      <c r="T165" s="234">
        <f>+Sklop13[[#This Row],[Končna cena/enoto mere (EUR) z DDV]]*Sklop13[[#This Row],[Okvirna količina]]</f>
        <v>0</v>
      </c>
      <c r="U165" s="235"/>
    </row>
    <row r="166" spans="1:22" s="55" customFormat="1" ht="24">
      <c r="A166" s="445" t="s">
        <v>550</v>
      </c>
      <c r="B166" s="446" t="s">
        <v>650</v>
      </c>
      <c r="C166" s="447" t="s">
        <v>1148</v>
      </c>
      <c r="D166" s="259"/>
      <c r="E166" s="162"/>
      <c r="F166" s="239"/>
      <c r="G166" s="240"/>
      <c r="H166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6" s="228" t="str">
        <f>IF(Sklop13[[#This Row],[ZAHTEVANA SHEMA KAKOVOSTI]]&lt;&gt;"",Sklop13[[#This Row],[Preračunana masa/volumen/kos na enoto kg]],"")</f>
        <v/>
      </c>
      <c r="J166" s="229"/>
      <c r="K166" s="230"/>
      <c r="L166" s="230"/>
      <c r="M166" s="231"/>
      <c r="N166" s="232"/>
      <c r="O166" s="232"/>
      <c r="P166" s="233"/>
      <c r="Q166" s="232">
        <f>+Sklop13[[#This Row],[cena/enota brez DDV v EUR]]*Sklop13[[#This Row],[Stopnja DDV (%)]]</f>
        <v>0</v>
      </c>
      <c r="R166" s="232">
        <f>+Sklop13[[#This Row],[cena/enota brez DDV v EUR]]+Sklop13[[#This Row],[Davek (EUR)]]</f>
        <v>0</v>
      </c>
      <c r="S166" s="232">
        <f>+Sklop13[[#This Row],[cena/enota brez DDV v EUR]]*Sklop13[[#This Row],[Okvirna količina]]</f>
        <v>0</v>
      </c>
      <c r="T166" s="234">
        <f>+Sklop13[[#This Row],[Končna cena/enoto mere (EUR) z DDV]]*Sklop13[[#This Row],[Okvirna količina]]</f>
        <v>0</v>
      </c>
      <c r="U166" s="235"/>
    </row>
    <row r="167" spans="1:22" s="55" customFormat="1" ht="24">
      <c r="A167" s="445" t="s">
        <v>551</v>
      </c>
      <c r="B167" s="446" t="s">
        <v>651</v>
      </c>
      <c r="C167" s="447" t="s">
        <v>1148</v>
      </c>
      <c r="D167" s="259"/>
      <c r="E167" s="162"/>
      <c r="F167" s="239"/>
      <c r="G167" s="240"/>
      <c r="H16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7" s="228" t="str">
        <f>IF(Sklop13[[#This Row],[ZAHTEVANA SHEMA KAKOVOSTI]]&lt;&gt;"",Sklop13[[#This Row],[Preračunana masa/volumen/kos na enoto kg]],"")</f>
        <v/>
      </c>
      <c r="J167" s="229"/>
      <c r="K167" s="230"/>
      <c r="L167" s="230"/>
      <c r="M167" s="231"/>
      <c r="N167" s="232"/>
      <c r="O167" s="232"/>
      <c r="P167" s="233"/>
      <c r="Q167" s="232">
        <f>+Sklop13[[#This Row],[cena/enota brez DDV v EUR]]*Sklop13[[#This Row],[Stopnja DDV (%)]]</f>
        <v>0</v>
      </c>
      <c r="R167" s="232">
        <f>+Sklop13[[#This Row],[cena/enota brez DDV v EUR]]+Sklop13[[#This Row],[Davek (EUR)]]</f>
        <v>0</v>
      </c>
      <c r="S167" s="232">
        <f>+Sklop13[[#This Row],[cena/enota brez DDV v EUR]]*Sklop13[[#This Row],[Okvirna količina]]</f>
        <v>0</v>
      </c>
      <c r="T167" s="234">
        <f>+Sklop13[[#This Row],[Končna cena/enoto mere (EUR) z DDV]]*Sklop13[[#This Row],[Okvirna količina]]</f>
        <v>0</v>
      </c>
      <c r="U167" s="235"/>
    </row>
    <row r="168" spans="1:22" s="55" customFormat="1" ht="24">
      <c r="A168" s="445" t="s">
        <v>552</v>
      </c>
      <c r="B168" s="446" t="s">
        <v>652</v>
      </c>
      <c r="C168" s="447" t="s">
        <v>1148</v>
      </c>
      <c r="D168" s="259"/>
      <c r="E168" s="162"/>
      <c r="F168" s="239"/>
      <c r="G168" s="240"/>
      <c r="H16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8" s="228" t="str">
        <f>IF(Sklop13[[#This Row],[ZAHTEVANA SHEMA KAKOVOSTI]]&lt;&gt;"",Sklop13[[#This Row],[Preračunana masa/volumen/kos na enoto kg]],"")</f>
        <v/>
      </c>
      <c r="J168" s="229"/>
      <c r="K168" s="230"/>
      <c r="L168" s="230"/>
      <c r="M168" s="231"/>
      <c r="N168" s="232"/>
      <c r="O168" s="232"/>
      <c r="P168" s="233"/>
      <c r="Q168" s="232">
        <f>+Sklop13[[#This Row],[cena/enota brez DDV v EUR]]*Sklop13[[#This Row],[Stopnja DDV (%)]]</f>
        <v>0</v>
      </c>
      <c r="R168" s="232">
        <f>+Sklop13[[#This Row],[cena/enota brez DDV v EUR]]+Sklop13[[#This Row],[Davek (EUR)]]</f>
        <v>0</v>
      </c>
      <c r="S168" s="232">
        <f>+Sklop13[[#This Row],[cena/enota brez DDV v EUR]]*Sklop13[[#This Row],[Okvirna količina]]</f>
        <v>0</v>
      </c>
      <c r="T168" s="234">
        <f>+Sklop13[[#This Row],[Končna cena/enoto mere (EUR) z DDV]]*Sklop13[[#This Row],[Okvirna količina]]</f>
        <v>0</v>
      </c>
      <c r="U168" s="235"/>
    </row>
    <row r="169" spans="1:22" s="55" customFormat="1" ht="24">
      <c r="A169" s="445" t="s">
        <v>553</v>
      </c>
      <c r="B169" s="446" t="s">
        <v>557</v>
      </c>
      <c r="C169" s="447" t="s">
        <v>1148</v>
      </c>
      <c r="D169" s="259"/>
      <c r="E169" s="162"/>
      <c r="F169" s="239"/>
      <c r="G169" s="240"/>
      <c r="H16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9" s="228" t="str">
        <f>IF(Sklop13[[#This Row],[ZAHTEVANA SHEMA KAKOVOSTI]]&lt;&gt;"",Sklop13[[#This Row],[Preračunana masa/volumen/kos na enoto kg]],"")</f>
        <v/>
      </c>
      <c r="J169" s="229"/>
      <c r="K169" s="230"/>
      <c r="L169" s="230"/>
      <c r="M169" s="231"/>
      <c r="N169" s="232"/>
      <c r="O169" s="232"/>
      <c r="P169" s="233"/>
      <c r="Q169" s="232">
        <f>+Sklop13[[#This Row],[cena/enota brez DDV v EUR]]*Sklop13[[#This Row],[Stopnja DDV (%)]]</f>
        <v>0</v>
      </c>
      <c r="R169" s="232">
        <f>+Sklop13[[#This Row],[cena/enota brez DDV v EUR]]+Sklop13[[#This Row],[Davek (EUR)]]</f>
        <v>0</v>
      </c>
      <c r="S169" s="232">
        <f>+Sklop13[[#This Row],[cena/enota brez DDV v EUR]]*Sklop13[[#This Row],[Okvirna količina]]</f>
        <v>0</v>
      </c>
      <c r="T169" s="234">
        <f>+Sklop13[[#This Row],[Končna cena/enoto mere (EUR) z DDV]]*Sklop13[[#This Row],[Okvirna količina]]</f>
        <v>0</v>
      </c>
      <c r="U169" s="235"/>
    </row>
    <row r="170" spans="1:22">
      <c r="A170" s="393" t="s">
        <v>136</v>
      </c>
      <c r="B170" s="394"/>
      <c r="C170" s="395"/>
      <c r="D170" s="395"/>
      <c r="E170" s="396"/>
      <c r="F170" s="397"/>
      <c r="G170" s="398"/>
      <c r="H170" s="399">
        <f>SUBTOTAL(109,Sklop13[Preračunana masa/volumen/kos na enoto kg])</f>
        <v>13702.150000000001</v>
      </c>
      <c r="I170" s="399">
        <f>SUBTOTAL(109,Sklop13[Živila iz shem kakovosti (kg)])</f>
        <v>192</v>
      </c>
      <c r="J170" s="397"/>
      <c r="K170" s="401"/>
      <c r="L170" s="401"/>
      <c r="M170" s="402"/>
      <c r="N170" s="403"/>
      <c r="O170" s="403"/>
      <c r="P170" s="403"/>
      <c r="Q170" s="404"/>
      <c r="R170" s="397"/>
      <c r="S170" s="404">
        <f>SUBTOTAL(109,Sklop13[Vrednost za okvirno količino (EUR) brez DDV])</f>
        <v>0</v>
      </c>
      <c r="T170" s="404">
        <f>SUBTOTAL(109,Sklop13[Vrednost za okvirno količino (EUR) z DDV])</f>
        <v>0</v>
      </c>
      <c r="U170" s="405">
        <f>SUBTOTAL(103,Sklop13[Shema kakovosti
(nacionalne, evropske)
])</f>
        <v>0</v>
      </c>
    </row>
    <row r="171" spans="1:22" ht="15">
      <c r="A171" s="6"/>
      <c r="B171" s="4"/>
      <c r="C171" s="26"/>
      <c r="D171" s="26"/>
      <c r="E171" s="25"/>
      <c r="F171" s="7"/>
      <c r="H171" s="8"/>
      <c r="I171" s="8"/>
      <c r="J171" s="8"/>
      <c r="K171" s="8"/>
      <c r="L171" s="20"/>
      <c r="M171" s="20"/>
      <c r="N171" s="8"/>
      <c r="O171" s="8"/>
      <c r="P171" s="8"/>
      <c r="Q171" s="8"/>
      <c r="R171" s="8"/>
      <c r="S171" s="3"/>
      <c r="T171" s="3"/>
      <c r="U171" s="7"/>
    </row>
    <row r="172" spans="1:22">
      <c r="A172" s="48" t="s">
        <v>131</v>
      </c>
      <c r="B172" s="16"/>
      <c r="C172" s="28"/>
      <c r="D172" s="28"/>
      <c r="E172" s="102"/>
      <c r="Q172" s="48"/>
      <c r="R172" s="48"/>
      <c r="S172" s="48"/>
      <c r="T172" s="48"/>
    </row>
    <row r="173" spans="1:22">
      <c r="A173" s="11" t="s">
        <v>133</v>
      </c>
      <c r="B173" s="16"/>
      <c r="C173" s="28"/>
      <c r="D173" s="28"/>
      <c r="E173" s="102"/>
    </row>
    <row r="174" spans="1:22">
      <c r="A174" s="97" t="s">
        <v>183</v>
      </c>
      <c r="F174" s="68"/>
      <c r="G174" s="68"/>
      <c r="H174" s="29"/>
      <c r="I174" s="29"/>
      <c r="J174" s="29"/>
      <c r="K174" s="29"/>
      <c r="L174" s="54"/>
      <c r="M174" s="54"/>
      <c r="N174" s="29"/>
      <c r="O174" s="29"/>
      <c r="P174" s="29"/>
      <c r="Q174" s="29"/>
      <c r="R174" s="29"/>
    </row>
    <row r="175" spans="1:22">
      <c r="A175" s="111" t="s">
        <v>171</v>
      </c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09"/>
    </row>
    <row r="176" spans="1:22">
      <c r="A176" s="475" t="s">
        <v>745</v>
      </c>
      <c r="B176" s="475"/>
      <c r="C176" s="475"/>
      <c r="D176" s="475"/>
      <c r="E176" s="475"/>
      <c r="F176" s="475"/>
      <c r="G176" s="475"/>
      <c r="H176" s="475"/>
      <c r="I176" s="475"/>
      <c r="J176" s="475"/>
      <c r="K176" s="475"/>
      <c r="L176" s="475"/>
      <c r="M176" s="54"/>
      <c r="N176" s="29"/>
      <c r="O176" s="29"/>
      <c r="P176" s="29"/>
      <c r="Q176" s="29"/>
      <c r="R176" s="29"/>
    </row>
    <row r="177" spans="1:21">
      <c r="A177" s="463" t="s">
        <v>195</v>
      </c>
      <c r="B177" s="463"/>
      <c r="C177" s="463"/>
      <c r="D177" s="463"/>
      <c r="E177" s="463"/>
      <c r="F177" s="463"/>
      <c r="G177" s="463"/>
      <c r="H177" s="463"/>
      <c r="I177" s="463"/>
      <c r="J177" s="463"/>
      <c r="K177" s="463"/>
      <c r="L177" s="463"/>
      <c r="N177" s="29"/>
      <c r="O177" s="29"/>
      <c r="P177" s="29"/>
      <c r="Q177" s="29"/>
      <c r="R177" s="29"/>
    </row>
    <row r="178" spans="1:21" ht="15">
      <c r="A178" s="304" t="s">
        <v>739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N178" s="29"/>
      <c r="O178" s="29"/>
      <c r="P178" s="29"/>
      <c r="Q178" s="29"/>
      <c r="R178" s="29"/>
    </row>
    <row r="179" spans="1:21" ht="15">
      <c r="A179" s="304" t="s">
        <v>740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N179" s="29"/>
      <c r="O179" s="29"/>
      <c r="P179" s="29"/>
      <c r="Q179" s="29"/>
      <c r="R179" s="29"/>
    </row>
    <row r="180" spans="1:21" ht="15">
      <c r="A180" s="304" t="s">
        <v>741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N180" s="29"/>
      <c r="O180" s="29"/>
      <c r="P180" s="29"/>
      <c r="Q180" s="29"/>
      <c r="R180" s="29"/>
    </row>
    <row r="181" spans="1:2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N181" s="29"/>
      <c r="O181" s="29"/>
      <c r="P181" s="29"/>
      <c r="Q181" s="29"/>
      <c r="R181" s="29"/>
    </row>
    <row r="182" spans="1:21">
      <c r="A182" s="97" t="s">
        <v>65</v>
      </c>
      <c r="F182" s="68"/>
      <c r="G182" s="68" t="s">
        <v>66</v>
      </c>
      <c r="H182" s="29"/>
      <c r="I182" s="29"/>
      <c r="J182" s="29"/>
      <c r="K182" s="29"/>
      <c r="L182" s="54"/>
      <c r="M182" s="54"/>
      <c r="N182" s="29"/>
      <c r="O182" s="29"/>
      <c r="P182" s="29"/>
      <c r="Q182" s="29" t="s">
        <v>67</v>
      </c>
      <c r="R182" s="29"/>
    </row>
    <row r="183" spans="1:21" ht="15">
      <c r="A183" s="6"/>
      <c r="B183" s="4"/>
      <c r="C183" s="26"/>
      <c r="D183" s="26"/>
      <c r="E183" s="25"/>
      <c r="F183" s="7"/>
      <c r="H183" s="8"/>
      <c r="I183" s="8"/>
      <c r="J183" s="8"/>
      <c r="K183" s="8"/>
      <c r="L183" s="20"/>
      <c r="M183" s="20"/>
      <c r="N183" s="8"/>
      <c r="O183" s="8"/>
      <c r="P183" s="8"/>
      <c r="Q183" s="8"/>
      <c r="R183" s="8"/>
      <c r="S183" s="3"/>
      <c r="T183" s="3"/>
      <c r="U183" s="7"/>
    </row>
    <row r="184" spans="1:21">
      <c r="B184" s="16"/>
      <c r="C184" s="28"/>
      <c r="D184" s="28"/>
      <c r="E184" s="102"/>
    </row>
    <row r="185" spans="1:21">
      <c r="B185" s="16"/>
      <c r="C185" s="28"/>
      <c r="D185" s="28"/>
      <c r="E185" s="102"/>
    </row>
    <row r="186" spans="1:21">
      <c r="B186" s="16"/>
      <c r="C186" s="28"/>
      <c r="D186" s="28"/>
      <c r="E186" s="102"/>
    </row>
    <row r="187" spans="1:21">
      <c r="B187" s="16"/>
      <c r="C187" s="28"/>
      <c r="D187" s="28"/>
      <c r="E187" s="102"/>
    </row>
    <row r="188" spans="1:21">
      <c r="B188" s="16"/>
      <c r="C188" s="28"/>
      <c r="D188" s="28"/>
      <c r="E188" s="102"/>
    </row>
    <row r="189" spans="1:21">
      <c r="B189" s="16"/>
      <c r="C189" s="28"/>
      <c r="D189" s="28"/>
      <c r="E189" s="102"/>
    </row>
    <row r="190" spans="1:21">
      <c r="B190" s="16"/>
      <c r="C190" s="28"/>
      <c r="D190" s="28"/>
      <c r="E190" s="102"/>
    </row>
    <row r="191" spans="1:21">
      <c r="B191" s="16"/>
      <c r="C191" s="28"/>
      <c r="D191" s="28"/>
      <c r="E191" s="102"/>
    </row>
    <row r="192" spans="1:21">
      <c r="B192" s="16"/>
      <c r="C192" s="28"/>
      <c r="D192" s="28"/>
      <c r="E192" s="102"/>
    </row>
    <row r="193" spans="1:22">
      <c r="B193" s="16"/>
      <c r="C193" s="28"/>
      <c r="D193" s="28"/>
      <c r="E193" s="102"/>
    </row>
    <row r="194" spans="1:22">
      <c r="B194" s="16"/>
      <c r="C194" s="28"/>
      <c r="D194" s="28"/>
      <c r="E194" s="102"/>
    </row>
    <row r="195" spans="1:22">
      <c r="B195" s="16"/>
      <c r="C195" s="28"/>
      <c r="D195" s="28"/>
      <c r="E195" s="102"/>
    </row>
    <row r="196" spans="1:22">
      <c r="B196" s="16"/>
      <c r="C196" s="28"/>
      <c r="D196" s="28"/>
      <c r="E196" s="102"/>
    </row>
    <row r="197" spans="1:22">
      <c r="B197" s="16"/>
      <c r="C197" s="28"/>
      <c r="D197" s="28"/>
      <c r="E197" s="102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2"/>
      <c r="F339" s="103"/>
      <c r="G339" s="10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2"/>
      <c r="F340" s="103"/>
      <c r="G340" s="10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2"/>
      <c r="F341" s="103"/>
      <c r="G341" s="10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2"/>
      <c r="F342" s="103"/>
      <c r="G342" s="10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2"/>
      <c r="F343" s="103"/>
      <c r="G343" s="10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2"/>
      <c r="F344" s="103"/>
      <c r="G344" s="10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2"/>
      <c r="F345" s="103"/>
      <c r="G345" s="10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2"/>
      <c r="F346" s="103"/>
      <c r="G346" s="10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2"/>
      <c r="F347" s="103"/>
      <c r="G347" s="10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2"/>
      <c r="F348" s="103"/>
      <c r="G348" s="10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2"/>
      <c r="F349" s="103"/>
      <c r="G349" s="10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2"/>
      <c r="F350" s="103"/>
      <c r="G350" s="10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2"/>
      <c r="F351" s="103"/>
      <c r="G351" s="10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2"/>
      <c r="F352" s="103"/>
      <c r="G352" s="10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2"/>
      <c r="F353" s="103"/>
      <c r="G353" s="10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2"/>
      <c r="F354" s="103"/>
      <c r="G354" s="10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2"/>
      <c r="F355" s="103"/>
      <c r="G355" s="10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2"/>
      <c r="F356" s="103"/>
      <c r="G356" s="10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2"/>
      <c r="F357" s="103"/>
      <c r="G357" s="10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2"/>
      <c r="F358" s="103"/>
      <c r="G358" s="10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2"/>
      <c r="F359" s="103"/>
      <c r="G359" s="10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2"/>
      <c r="F360" s="103"/>
      <c r="G360" s="10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2"/>
      <c r="F361" s="103"/>
      <c r="G361" s="10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2"/>
      <c r="F362" s="103"/>
      <c r="G362" s="10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2"/>
      <c r="F363" s="103"/>
      <c r="G363" s="10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2"/>
      <c r="F364" s="103"/>
      <c r="G364" s="10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2"/>
      <c r="F365" s="103"/>
      <c r="G365" s="10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2"/>
      <c r="F366" s="103"/>
      <c r="G366" s="10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2"/>
      <c r="F367" s="103"/>
      <c r="G367" s="10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2"/>
      <c r="F368" s="103"/>
      <c r="G368" s="10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2"/>
      <c r="F369" s="103"/>
      <c r="G369" s="10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2"/>
      <c r="F370" s="103"/>
      <c r="G370" s="10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2"/>
      <c r="F371" s="103"/>
      <c r="G371" s="10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2"/>
      <c r="F372" s="103"/>
      <c r="G372" s="10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2"/>
      <c r="F373" s="103"/>
      <c r="G373" s="10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2"/>
      <c r="F374" s="103"/>
      <c r="G374" s="10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2"/>
      <c r="F375" s="103"/>
      <c r="G375" s="10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2"/>
      <c r="F376" s="103"/>
      <c r="G376" s="10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2"/>
      <c r="F377" s="103"/>
      <c r="G377" s="10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2"/>
      <c r="F378" s="103"/>
      <c r="G378" s="10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2"/>
      <c r="F379" s="103"/>
      <c r="G379" s="10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2"/>
      <c r="F380" s="103"/>
      <c r="G380" s="10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2"/>
      <c r="F381" s="103"/>
      <c r="G381" s="10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2"/>
      <c r="F382" s="103"/>
      <c r="G382" s="10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2"/>
      <c r="F383" s="103"/>
      <c r="G383" s="10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2"/>
      <c r="F384" s="103"/>
      <c r="G384" s="10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2"/>
      <c r="F385" s="103"/>
      <c r="G385" s="10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2"/>
      <c r="F386" s="103"/>
      <c r="G386" s="10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2"/>
      <c r="F387" s="103"/>
      <c r="G387" s="10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2"/>
      <c r="F388" s="103"/>
      <c r="G388" s="10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2"/>
      <c r="F389" s="103"/>
      <c r="G389" s="10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2"/>
      <c r="F390" s="103"/>
      <c r="G390" s="10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2"/>
      <c r="F391" s="103"/>
      <c r="G391" s="10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2"/>
      <c r="F392" s="103"/>
      <c r="G392" s="10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2"/>
      <c r="F393" s="103"/>
      <c r="G393" s="10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2"/>
      <c r="F394" s="103"/>
      <c r="G394" s="10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2"/>
      <c r="F395" s="103"/>
      <c r="G395" s="10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2"/>
      <c r="F396" s="103"/>
      <c r="G396" s="10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2"/>
      <c r="F397" s="103"/>
      <c r="G397" s="10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2"/>
      <c r="F398" s="103"/>
      <c r="G398" s="10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2"/>
      <c r="F399" s="103"/>
      <c r="G399" s="103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2"/>
      <c r="F400" s="103"/>
      <c r="G400" s="103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2"/>
      <c r="F401" s="103"/>
      <c r="G401" s="103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2"/>
      <c r="F402" s="103"/>
      <c r="G402" s="103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2"/>
      <c r="F403" s="103"/>
      <c r="G403" s="103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2"/>
      <c r="F404" s="103"/>
      <c r="G404" s="103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2"/>
      <c r="F405" s="103"/>
      <c r="G405" s="103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2"/>
      <c r="F406" s="103"/>
      <c r="G406" s="103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</sheetData>
  <sheetProtection insertRows="0" deleteRows="0"/>
  <protectedRanges>
    <protectedRange sqref="J182:P1048576 M176:P181 J1:P175 U1:U1048576" name="Obseg1"/>
    <protectedRange sqref="J176:L176" name="Obseg1_2"/>
    <protectedRange sqref="J177:L181" name="Obseg1_2_2"/>
  </protectedRanges>
  <mergeCells count="9">
    <mergeCell ref="A177:L177"/>
    <mergeCell ref="A176:L1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26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26"/>
  <sheetViews>
    <sheetView topLeftCell="A70" zoomScale="90" zoomScaleNormal="90" zoomScaleSheetLayoutView="100" workbookViewId="0">
      <selection activeCell="D84" sqref="D8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pred_rekapitulacija'!B27</f>
        <v>DIETNA ŽIVILA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426" t="s">
        <v>1</v>
      </c>
      <c r="B16" s="492" t="s">
        <v>1154</v>
      </c>
      <c r="C16" s="77">
        <v>200</v>
      </c>
      <c r="D16" s="77" t="s">
        <v>111</v>
      </c>
      <c r="E16" s="162"/>
      <c r="F16" s="245">
        <v>5</v>
      </c>
      <c r="G16" s="238" t="s">
        <v>198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6" s="80" t="str">
        <f>IF(Sklop14[[#This Row],[ZAHTEVANA SHEMA KAKOVOSTI]]&lt;&gt;"",Sklop14[[#This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3"/>
    </row>
    <row r="17" spans="1:21" s="55" customFormat="1" ht="24">
      <c r="A17" s="79" t="s">
        <v>3</v>
      </c>
      <c r="B17" s="258" t="s">
        <v>1000</v>
      </c>
      <c r="C17" s="237">
        <v>104</v>
      </c>
      <c r="D17" s="259" t="s">
        <v>111</v>
      </c>
      <c r="E17" s="162"/>
      <c r="F17" s="245">
        <v>5</v>
      </c>
      <c r="G17" s="243" t="s">
        <v>198</v>
      </c>
      <c r="H1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0.52</v>
      </c>
      <c r="I17" s="195" t="str">
        <f>IF(Sklop14[[#This Row],[ZAHTEVANA SHEMA KAKOVOSTI]]&lt;&gt;"",Sklop14[[#This Row],[Preračunana masa/volumen/kos na enoto kg]],"")</f>
        <v/>
      </c>
      <c r="J17" s="196"/>
      <c r="K17" s="197"/>
      <c r="L17" s="197"/>
      <c r="M17" s="247"/>
      <c r="N17" s="250"/>
      <c r="O17" s="250"/>
      <c r="P17" s="249"/>
      <c r="Q17" s="250">
        <f>+Sklop14[[#This Row],[cena/enota brez DDV v EUR]]*Sklop14[[#This Row],[Stopnja DDV (%)]]</f>
        <v>0</v>
      </c>
      <c r="R17" s="250">
        <f>+Sklop14[[#This Row],[cena/enota brez DDV v EUR]]+Sklop14[[#This Row],[Davek (EUR)]]</f>
        <v>0</v>
      </c>
      <c r="S17" s="250">
        <f>+Sklop14[[#This Row],[cena/enota brez DDV v EUR]]*Sklop14[[#This Row],[Okvirna količina]]</f>
        <v>0</v>
      </c>
      <c r="T17" s="251">
        <f>+Sklop14[[#This Row],[Končna cena/enoto mere (EUR) z DDV]]*Sklop14[[#This Row],[Okvirna količina]]</f>
        <v>0</v>
      </c>
      <c r="U17" s="252"/>
    </row>
    <row r="18" spans="1:21" s="55" customFormat="1" ht="12">
      <c r="A18" s="79" t="s">
        <v>4</v>
      </c>
      <c r="B18" s="258" t="s">
        <v>1001</v>
      </c>
      <c r="C18" s="237">
        <v>180</v>
      </c>
      <c r="D18" s="259" t="s">
        <v>111</v>
      </c>
      <c r="E18" s="162"/>
      <c r="F18" s="245">
        <v>5</v>
      </c>
      <c r="G18" s="243" t="s">
        <v>198</v>
      </c>
      <c r="H1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18" s="195" t="str">
        <f>IF(Sklop14[[#This Row],[ZAHTEVANA SHEMA KAKOVOSTI]]&lt;&gt;"",Sklop14[[#This Row],[Preračunana masa/volumen/kos na enoto kg]],"")</f>
        <v/>
      </c>
      <c r="J18" s="196"/>
      <c r="K18" s="197"/>
      <c r="L18" s="197"/>
      <c r="M18" s="247"/>
      <c r="N18" s="250"/>
      <c r="O18" s="250"/>
      <c r="P18" s="249"/>
      <c r="Q18" s="250">
        <f>+Sklop14[[#This Row],[cena/enota brez DDV v EUR]]*Sklop14[[#This Row],[Stopnja DDV (%)]]</f>
        <v>0</v>
      </c>
      <c r="R18" s="250">
        <f>+Sklop14[[#This Row],[cena/enota brez DDV v EUR]]+Sklop14[[#This Row],[Davek (EUR)]]</f>
        <v>0</v>
      </c>
      <c r="S18" s="250">
        <f>+Sklop14[[#This Row],[cena/enota brez DDV v EUR]]*Sklop14[[#This Row],[Okvirna količina]]</f>
        <v>0</v>
      </c>
      <c r="T18" s="251">
        <f>+Sklop14[[#This Row],[Končna cena/enoto mere (EUR) z DDV]]*Sklop14[[#This Row],[Okvirna količina]]</f>
        <v>0</v>
      </c>
      <c r="U18" s="252"/>
    </row>
    <row r="19" spans="1:21" s="55" customFormat="1" ht="12">
      <c r="A19" s="79" t="s">
        <v>5</v>
      </c>
      <c r="B19" s="258" t="s">
        <v>1002</v>
      </c>
      <c r="C19" s="237">
        <v>250</v>
      </c>
      <c r="D19" s="259" t="s">
        <v>111</v>
      </c>
      <c r="E19" s="162"/>
      <c r="F19" s="245">
        <v>5</v>
      </c>
      <c r="G19" s="243" t="s">
        <v>198</v>
      </c>
      <c r="H1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9" s="195" t="str">
        <f>IF(Sklop14[[#This Row],[ZAHTEVANA SHEMA KAKOVOSTI]]&lt;&gt;"",Sklop14[[#This Row],[Preračunana masa/volumen/kos na enoto kg]],"")</f>
        <v/>
      </c>
      <c r="J19" s="196"/>
      <c r="K19" s="197"/>
      <c r="L19" s="197"/>
      <c r="M19" s="247"/>
      <c r="N19" s="250"/>
      <c r="O19" s="250"/>
      <c r="P19" s="249"/>
      <c r="Q19" s="250">
        <f>+Sklop14[[#This Row],[cena/enota brez DDV v EUR]]*Sklop14[[#This Row],[Stopnja DDV (%)]]</f>
        <v>0</v>
      </c>
      <c r="R19" s="250">
        <f>+Sklop14[[#This Row],[cena/enota brez DDV v EUR]]+Sklop14[[#This Row],[Davek (EUR)]]</f>
        <v>0</v>
      </c>
      <c r="S19" s="250">
        <f>+Sklop14[[#This Row],[cena/enota brez DDV v EUR]]*Sklop14[[#This Row],[Okvirna količina]]</f>
        <v>0</v>
      </c>
      <c r="T19" s="251">
        <f>+Sklop14[[#This Row],[Končna cena/enoto mere (EUR) z DDV]]*Sklop14[[#This Row],[Okvirna količina]]</f>
        <v>0</v>
      </c>
      <c r="U19" s="252"/>
    </row>
    <row r="20" spans="1:21" s="55" customFormat="1" ht="36">
      <c r="A20" s="79" t="s">
        <v>6</v>
      </c>
      <c r="B20" s="425" t="s">
        <v>1156</v>
      </c>
      <c r="C20" s="237">
        <v>200</v>
      </c>
      <c r="D20" s="259" t="s">
        <v>111</v>
      </c>
      <c r="E20" s="162"/>
      <c r="F20" s="245">
        <v>10</v>
      </c>
      <c r="G20" s="243" t="s">
        <v>198</v>
      </c>
      <c r="H2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0" s="195" t="str">
        <f>IF(Sklop14[[#This Row],[ZAHTEVANA SHEMA KAKOVOSTI]]&lt;&gt;"",Sklop14[[#This Row],[Preračunana masa/volumen/kos na enoto kg]],"")</f>
        <v/>
      </c>
      <c r="J20" s="196"/>
      <c r="K20" s="197"/>
      <c r="L20" s="197"/>
      <c r="M20" s="247"/>
      <c r="N20" s="250"/>
      <c r="O20" s="250"/>
      <c r="P20" s="249"/>
      <c r="Q20" s="250">
        <f>+Sklop14[[#This Row],[cena/enota brez DDV v EUR]]*Sklop14[[#This Row],[Stopnja DDV (%)]]</f>
        <v>0</v>
      </c>
      <c r="R20" s="250">
        <f>+Sklop14[[#This Row],[cena/enota brez DDV v EUR]]+Sklop14[[#This Row],[Davek (EUR)]]</f>
        <v>0</v>
      </c>
      <c r="S20" s="250">
        <f>+Sklop14[[#This Row],[cena/enota brez DDV v EUR]]*Sklop14[[#This Row],[Okvirna količina]]</f>
        <v>0</v>
      </c>
      <c r="T20" s="251">
        <f>+Sklop14[[#This Row],[Končna cena/enoto mere (EUR) z DDV]]*Sklop14[[#This Row],[Okvirna količina]]</f>
        <v>0</v>
      </c>
      <c r="U20" s="252"/>
    </row>
    <row r="21" spans="1:21" s="55" customFormat="1" ht="24">
      <c r="A21" s="79" t="s">
        <v>7</v>
      </c>
      <c r="B21" s="258" t="s">
        <v>1003</v>
      </c>
      <c r="C21" s="237">
        <v>250</v>
      </c>
      <c r="D21" s="259" t="s">
        <v>111</v>
      </c>
      <c r="E21" s="162" t="s">
        <v>271</v>
      </c>
      <c r="F21" s="245">
        <v>5</v>
      </c>
      <c r="G21" s="243" t="s">
        <v>199</v>
      </c>
      <c r="H2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21" s="195">
        <f>IF(Sklop14[[#This Row],[ZAHTEVANA SHEMA KAKOVOSTI]]&lt;&gt;"",Sklop14[[#This Row],[Preračunana masa/volumen/kos na enoto kg]],"")</f>
        <v>1.25</v>
      </c>
      <c r="J21" s="196"/>
      <c r="K21" s="197"/>
      <c r="L21" s="197"/>
      <c r="M21" s="247"/>
      <c r="N21" s="250"/>
      <c r="O21" s="250"/>
      <c r="P21" s="249"/>
      <c r="Q21" s="250">
        <f>+Sklop14[[#This Row],[cena/enota brez DDV v EUR]]*Sklop14[[#This Row],[Stopnja DDV (%)]]</f>
        <v>0</v>
      </c>
      <c r="R21" s="250">
        <f>+Sklop14[[#This Row],[cena/enota brez DDV v EUR]]+Sklop14[[#This Row],[Davek (EUR)]]</f>
        <v>0</v>
      </c>
      <c r="S21" s="250">
        <f>+Sklop14[[#This Row],[cena/enota brez DDV v EUR]]*Sklop14[[#This Row],[Okvirna količina]]</f>
        <v>0</v>
      </c>
      <c r="T21" s="251">
        <f>+Sklop14[[#This Row],[Končna cena/enoto mere (EUR) z DDV]]*Sklop14[[#This Row],[Okvirna količina]]</f>
        <v>0</v>
      </c>
      <c r="U21" s="252"/>
    </row>
    <row r="22" spans="1:21" s="55" customFormat="1" ht="24">
      <c r="A22" s="79" t="s">
        <v>8</v>
      </c>
      <c r="B22" s="258" t="s">
        <v>1004</v>
      </c>
      <c r="C22" s="237">
        <v>250</v>
      </c>
      <c r="D22" s="259" t="s">
        <v>111</v>
      </c>
      <c r="E22" s="162" t="s">
        <v>271</v>
      </c>
      <c r="F22" s="245">
        <v>5</v>
      </c>
      <c r="G22" s="243" t="s">
        <v>199</v>
      </c>
      <c r="H2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22" s="195">
        <f>IF(Sklop14[[#This Row],[ZAHTEVANA SHEMA KAKOVOSTI]]&lt;&gt;"",Sklop14[[#This Row],[Preračunana masa/volumen/kos na enoto kg]],"")</f>
        <v>1.25</v>
      </c>
      <c r="J22" s="196"/>
      <c r="K22" s="197"/>
      <c r="L22" s="197"/>
      <c r="M22" s="247"/>
      <c r="N22" s="250"/>
      <c r="O22" s="250"/>
      <c r="P22" s="249"/>
      <c r="Q22" s="250">
        <f>+Sklop14[[#This Row],[cena/enota brez DDV v EUR]]*Sklop14[[#This Row],[Stopnja DDV (%)]]</f>
        <v>0</v>
      </c>
      <c r="R22" s="250">
        <f>+Sklop14[[#This Row],[cena/enota brez DDV v EUR]]+Sklop14[[#This Row],[Davek (EUR)]]</f>
        <v>0</v>
      </c>
      <c r="S22" s="250">
        <f>+Sklop14[[#This Row],[cena/enota brez DDV v EUR]]*Sklop14[[#This Row],[Okvirna količina]]</f>
        <v>0</v>
      </c>
      <c r="T22" s="251">
        <f>+Sklop14[[#This Row],[Končna cena/enoto mere (EUR) z DDV]]*Sklop14[[#This Row],[Okvirna količina]]</f>
        <v>0</v>
      </c>
      <c r="U22" s="252"/>
    </row>
    <row r="23" spans="1:21" s="55" customFormat="1" ht="24">
      <c r="A23" s="79" t="s">
        <v>9</v>
      </c>
      <c r="B23" s="258" t="s">
        <v>1005</v>
      </c>
      <c r="C23" s="237">
        <v>250</v>
      </c>
      <c r="D23" s="259" t="s">
        <v>111</v>
      </c>
      <c r="E23" s="493" t="s">
        <v>271</v>
      </c>
      <c r="F23" s="245">
        <v>10</v>
      </c>
      <c r="G23" s="243" t="s">
        <v>199</v>
      </c>
      <c r="H2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3" s="195">
        <f>IF(Sklop14[[#This Row],[ZAHTEVANA SHEMA KAKOVOSTI]]&lt;&gt;"",Sklop14[[#This Row],[Preračunana masa/volumen/kos na enoto kg]],"")</f>
        <v>2.5</v>
      </c>
      <c r="J23" s="196"/>
      <c r="K23" s="197"/>
      <c r="L23" s="197"/>
      <c r="M23" s="247"/>
      <c r="N23" s="250"/>
      <c r="O23" s="250"/>
      <c r="P23" s="249"/>
      <c r="Q23" s="250">
        <f>+Sklop14[[#This Row],[cena/enota brez DDV v EUR]]*Sklop14[[#This Row],[Stopnja DDV (%)]]</f>
        <v>0</v>
      </c>
      <c r="R23" s="250">
        <f>+Sklop14[[#This Row],[cena/enota brez DDV v EUR]]+Sklop14[[#This Row],[Davek (EUR)]]</f>
        <v>0</v>
      </c>
      <c r="S23" s="250">
        <f>+Sklop14[[#This Row],[cena/enota brez DDV v EUR]]*Sklop14[[#This Row],[Okvirna količina]]</f>
        <v>0</v>
      </c>
      <c r="T23" s="251">
        <f>+Sklop14[[#This Row],[Končna cena/enoto mere (EUR) z DDV]]*Sklop14[[#This Row],[Okvirna količina]]</f>
        <v>0</v>
      </c>
      <c r="U23" s="252"/>
    </row>
    <row r="24" spans="1:21" s="55" customFormat="1" ht="24">
      <c r="A24" s="426" t="s">
        <v>10</v>
      </c>
      <c r="B24" s="425" t="s">
        <v>1155</v>
      </c>
      <c r="C24" s="237">
        <v>400</v>
      </c>
      <c r="D24" s="259" t="s">
        <v>111</v>
      </c>
      <c r="E24" s="162" t="s">
        <v>271</v>
      </c>
      <c r="F24" s="245">
        <v>5</v>
      </c>
      <c r="G24" s="243" t="s">
        <v>199</v>
      </c>
      <c r="H2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4" s="195">
        <f>IF(Sklop14[[#This Row],[ZAHTEVANA SHEMA KAKOVOSTI]]&lt;&gt;"",Sklop14[[#This Row],[Preračunana masa/volumen/kos na enoto kg]],"")</f>
        <v>2</v>
      </c>
      <c r="J24" s="196"/>
      <c r="K24" s="197"/>
      <c r="L24" s="197"/>
      <c r="M24" s="247"/>
      <c r="N24" s="250"/>
      <c r="O24" s="250"/>
      <c r="P24" s="249"/>
      <c r="Q24" s="250">
        <f>+Sklop14[[#This Row],[cena/enota brez DDV v EUR]]*Sklop14[[#This Row],[Stopnja DDV (%)]]</f>
        <v>0</v>
      </c>
      <c r="R24" s="250">
        <f>+Sklop14[[#This Row],[cena/enota brez DDV v EUR]]+Sklop14[[#This Row],[Davek (EUR)]]</f>
        <v>0</v>
      </c>
      <c r="S24" s="250">
        <f>+Sklop14[[#This Row],[cena/enota brez DDV v EUR]]*Sklop14[[#This Row],[Okvirna količina]]</f>
        <v>0</v>
      </c>
      <c r="T24" s="251">
        <f>+Sklop14[[#This Row],[Končna cena/enoto mere (EUR) z DDV]]*Sklop14[[#This Row],[Okvirna količina]]</f>
        <v>0</v>
      </c>
      <c r="U24" s="252"/>
    </row>
    <row r="25" spans="1:21" s="55" customFormat="1" ht="24">
      <c r="A25" s="445" t="s">
        <v>11</v>
      </c>
      <c r="B25" s="494" t="s">
        <v>1006</v>
      </c>
      <c r="C25" s="447" t="s">
        <v>1148</v>
      </c>
      <c r="D25" s="259"/>
      <c r="E25" s="162"/>
      <c r="F25" s="245"/>
      <c r="G25" s="243"/>
      <c r="H2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5" s="195" t="str">
        <f>IF(Sklop14[[#This Row],[ZAHTEVANA SHEMA KAKOVOSTI]]&lt;&gt;"",Sklop14[[#This Row],[Preračunana masa/volumen/kos na enoto kg]],"")</f>
        <v/>
      </c>
      <c r="J25" s="196"/>
      <c r="K25" s="197"/>
      <c r="L25" s="197"/>
      <c r="M25" s="247"/>
      <c r="N25" s="250"/>
      <c r="O25" s="250"/>
      <c r="P25" s="249"/>
      <c r="Q25" s="250">
        <f>+Sklop14[[#This Row],[cena/enota brez DDV v EUR]]*Sklop14[[#This Row],[Stopnja DDV (%)]]</f>
        <v>0</v>
      </c>
      <c r="R25" s="250">
        <f>+Sklop14[[#This Row],[cena/enota brez DDV v EUR]]+Sklop14[[#This Row],[Davek (EUR)]]</f>
        <v>0</v>
      </c>
      <c r="S25" s="250">
        <f>+Sklop14[[#This Row],[cena/enota brez DDV v EUR]]*Sklop14[[#This Row],[Okvirna količina]]</f>
        <v>0</v>
      </c>
      <c r="T25" s="251">
        <f>+Sklop14[[#This Row],[Končna cena/enoto mere (EUR) z DDV]]*Sklop14[[#This Row],[Okvirna količina]]</f>
        <v>0</v>
      </c>
      <c r="U25" s="252"/>
    </row>
    <row r="26" spans="1:21" s="55" customFormat="1" ht="24">
      <c r="A26" s="426" t="s">
        <v>12</v>
      </c>
      <c r="B26" s="425" t="s">
        <v>1157</v>
      </c>
      <c r="C26" s="237">
        <v>400</v>
      </c>
      <c r="D26" s="259" t="s">
        <v>111</v>
      </c>
      <c r="E26" s="162" t="s">
        <v>271</v>
      </c>
      <c r="F26" s="245">
        <v>10</v>
      </c>
      <c r="G26" s="243" t="s">
        <v>199</v>
      </c>
      <c r="H2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6" s="195">
        <f>IF(Sklop14[[#This Row],[ZAHTEVANA SHEMA KAKOVOSTI]]&lt;&gt;"",Sklop14[[#This Row],[Preračunana masa/volumen/kos na enoto kg]],"")</f>
        <v>4</v>
      </c>
      <c r="J26" s="196"/>
      <c r="K26" s="197"/>
      <c r="L26" s="197"/>
      <c r="M26" s="247"/>
      <c r="N26" s="250"/>
      <c r="O26" s="250"/>
      <c r="P26" s="249"/>
      <c r="Q26" s="250">
        <f>+Sklop14[[#This Row],[cena/enota brez DDV v EUR]]*Sklop14[[#This Row],[Stopnja DDV (%)]]</f>
        <v>0</v>
      </c>
      <c r="R26" s="250">
        <f>+Sklop14[[#This Row],[cena/enota brez DDV v EUR]]+Sklop14[[#This Row],[Davek (EUR)]]</f>
        <v>0</v>
      </c>
      <c r="S26" s="250">
        <f>+Sklop14[[#This Row],[cena/enota brez DDV v EUR]]*Sklop14[[#This Row],[Okvirna količina]]</f>
        <v>0</v>
      </c>
      <c r="T26" s="251">
        <f>+Sklop14[[#This Row],[Končna cena/enoto mere (EUR) z DDV]]*Sklop14[[#This Row],[Okvirna količina]]</f>
        <v>0</v>
      </c>
      <c r="U26" s="252"/>
    </row>
    <row r="27" spans="1:21" s="55" customFormat="1" ht="24">
      <c r="A27" s="79" t="s">
        <v>13</v>
      </c>
      <c r="B27" s="258" t="s">
        <v>1007</v>
      </c>
      <c r="C27" s="237">
        <v>230</v>
      </c>
      <c r="D27" s="259" t="s">
        <v>111</v>
      </c>
      <c r="E27" s="162"/>
      <c r="F27" s="245">
        <v>5</v>
      </c>
      <c r="G27" s="243" t="s">
        <v>199</v>
      </c>
      <c r="H2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1.1500000000000001</v>
      </c>
      <c r="I27" s="195" t="str">
        <f>IF(Sklop14[[#This Row],[ZAHTEVANA SHEMA KAKOVOSTI]]&lt;&gt;"",Sklop14[[#This Row],[Preračunana masa/volumen/kos na enoto kg]],"")</f>
        <v/>
      </c>
      <c r="J27" s="196"/>
      <c r="K27" s="197"/>
      <c r="L27" s="197"/>
      <c r="M27" s="247"/>
      <c r="N27" s="250"/>
      <c r="O27" s="250"/>
      <c r="P27" s="249"/>
      <c r="Q27" s="250">
        <f>+Sklop14[[#This Row],[cena/enota brez DDV v EUR]]*Sklop14[[#This Row],[Stopnja DDV (%)]]</f>
        <v>0</v>
      </c>
      <c r="R27" s="250">
        <f>+Sklop14[[#This Row],[cena/enota brez DDV v EUR]]+Sklop14[[#This Row],[Davek (EUR)]]</f>
        <v>0</v>
      </c>
      <c r="S27" s="250">
        <f>+Sklop14[[#This Row],[cena/enota brez DDV v EUR]]*Sklop14[[#This Row],[Okvirna količina]]</f>
        <v>0</v>
      </c>
      <c r="T27" s="251">
        <f>+Sklop14[[#This Row],[Končna cena/enoto mere (EUR) z DDV]]*Sklop14[[#This Row],[Okvirna količina]]</f>
        <v>0</v>
      </c>
      <c r="U27" s="252"/>
    </row>
    <row r="28" spans="1:21" s="55" customFormat="1" ht="24">
      <c r="A28" s="79" t="s">
        <v>14</v>
      </c>
      <c r="B28" s="258" t="s">
        <v>1008</v>
      </c>
      <c r="C28" s="237">
        <v>250</v>
      </c>
      <c r="D28" s="259" t="s">
        <v>111</v>
      </c>
      <c r="E28" s="162"/>
      <c r="F28" s="245">
        <v>100</v>
      </c>
      <c r="G28" s="243" t="s">
        <v>199</v>
      </c>
      <c r="H2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8" s="195" t="str">
        <f>IF(Sklop14[[#This Row],[ZAHTEVANA SHEMA KAKOVOSTI]]&lt;&gt;"",Sklop14[[#This Row],[Preračunana masa/volumen/kos na enoto kg]],"")</f>
        <v/>
      </c>
      <c r="J28" s="196"/>
      <c r="K28" s="197"/>
      <c r="L28" s="197"/>
      <c r="M28" s="247"/>
      <c r="N28" s="250"/>
      <c r="O28" s="250"/>
      <c r="P28" s="249"/>
      <c r="Q28" s="250">
        <f>+Sklop14[[#This Row],[cena/enota brez DDV v EUR]]*Sklop14[[#This Row],[Stopnja DDV (%)]]</f>
        <v>0</v>
      </c>
      <c r="R28" s="250">
        <f>+Sklop14[[#This Row],[cena/enota brez DDV v EUR]]+Sklop14[[#This Row],[Davek (EUR)]]</f>
        <v>0</v>
      </c>
      <c r="S28" s="250">
        <f>+Sklop14[[#This Row],[cena/enota brez DDV v EUR]]*Sklop14[[#This Row],[Okvirna količina]]</f>
        <v>0</v>
      </c>
      <c r="T28" s="251">
        <f>+Sklop14[[#This Row],[Končna cena/enoto mere (EUR) z DDV]]*Sklop14[[#This Row],[Okvirna količina]]</f>
        <v>0</v>
      </c>
      <c r="U28" s="252"/>
    </row>
    <row r="29" spans="1:21" s="55" customFormat="1" ht="24">
      <c r="A29" s="79" t="s">
        <v>15</v>
      </c>
      <c r="B29" s="258" t="s">
        <v>1009</v>
      </c>
      <c r="C29" s="237">
        <v>230</v>
      </c>
      <c r="D29" s="259" t="s">
        <v>111</v>
      </c>
      <c r="E29" s="162"/>
      <c r="F29" s="245">
        <v>30</v>
      </c>
      <c r="G29" s="243" t="s">
        <v>199</v>
      </c>
      <c r="H2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6.9</v>
      </c>
      <c r="I29" s="195" t="str">
        <f>IF(Sklop14[[#This Row],[ZAHTEVANA SHEMA KAKOVOSTI]]&lt;&gt;"",Sklop14[[#This Row],[Preračunana masa/volumen/kos na enoto kg]],"")</f>
        <v/>
      </c>
      <c r="J29" s="196"/>
      <c r="K29" s="197"/>
      <c r="L29" s="197"/>
      <c r="M29" s="247"/>
      <c r="N29" s="250"/>
      <c r="O29" s="250"/>
      <c r="P29" s="249"/>
      <c r="Q29" s="250">
        <f>+Sklop14[[#This Row],[cena/enota brez DDV v EUR]]*Sklop14[[#This Row],[Stopnja DDV (%)]]</f>
        <v>0</v>
      </c>
      <c r="R29" s="250">
        <f>+Sklop14[[#This Row],[cena/enota brez DDV v EUR]]+Sklop14[[#This Row],[Davek (EUR)]]</f>
        <v>0</v>
      </c>
      <c r="S29" s="250">
        <f>+Sklop14[[#This Row],[cena/enota brez DDV v EUR]]*Sklop14[[#This Row],[Okvirna količina]]</f>
        <v>0</v>
      </c>
      <c r="T29" s="251">
        <f>+Sklop14[[#This Row],[Končna cena/enoto mere (EUR) z DDV]]*Sklop14[[#This Row],[Okvirna količina]]</f>
        <v>0</v>
      </c>
      <c r="U29" s="252"/>
    </row>
    <row r="30" spans="1:21" s="55" customFormat="1" ht="12">
      <c r="A30" s="79" t="s">
        <v>16</v>
      </c>
      <c r="B30" s="258" t="s">
        <v>1010</v>
      </c>
      <c r="C30" s="237">
        <v>150</v>
      </c>
      <c r="D30" s="259" t="s">
        <v>111</v>
      </c>
      <c r="E30" s="162"/>
      <c r="F30" s="245">
        <v>20</v>
      </c>
      <c r="G30" s="243" t="s">
        <v>198</v>
      </c>
      <c r="H3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0" s="195" t="str">
        <f>IF(Sklop14[[#This Row],[ZAHTEVANA SHEMA KAKOVOSTI]]&lt;&gt;"",Sklop14[[#This Row],[Preračunana masa/volumen/kos na enoto kg]],"")</f>
        <v/>
      </c>
      <c r="J30" s="196"/>
      <c r="K30" s="197"/>
      <c r="L30" s="197"/>
      <c r="M30" s="247"/>
      <c r="N30" s="250"/>
      <c r="O30" s="250"/>
      <c r="P30" s="249"/>
      <c r="Q30" s="250">
        <f>+Sklop14[[#This Row],[cena/enota brez DDV v EUR]]*Sklop14[[#This Row],[Stopnja DDV (%)]]</f>
        <v>0</v>
      </c>
      <c r="R30" s="250">
        <f>+Sklop14[[#This Row],[cena/enota brez DDV v EUR]]+Sklop14[[#This Row],[Davek (EUR)]]</f>
        <v>0</v>
      </c>
      <c r="S30" s="250">
        <f>+Sklop14[[#This Row],[cena/enota brez DDV v EUR]]*Sklop14[[#This Row],[Okvirna količina]]</f>
        <v>0</v>
      </c>
      <c r="T30" s="251">
        <f>+Sklop14[[#This Row],[Končna cena/enoto mere (EUR) z DDV]]*Sklop14[[#This Row],[Okvirna količina]]</f>
        <v>0</v>
      </c>
      <c r="U30" s="252"/>
    </row>
    <row r="31" spans="1:21" s="55" customFormat="1" ht="24">
      <c r="A31" s="79" t="s">
        <v>17</v>
      </c>
      <c r="B31" s="258" t="s">
        <v>654</v>
      </c>
      <c r="C31" s="237">
        <v>150</v>
      </c>
      <c r="D31" s="259" t="s">
        <v>111</v>
      </c>
      <c r="E31" s="162"/>
      <c r="F31" s="245">
        <v>50</v>
      </c>
      <c r="G31" s="243" t="s">
        <v>198</v>
      </c>
      <c r="H3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31" s="195" t="str">
        <f>IF(Sklop14[[#This Row],[ZAHTEVANA SHEMA KAKOVOSTI]]&lt;&gt;"",Sklop14[[#This Row],[Preračunana masa/volumen/kos na enoto kg]],"")</f>
        <v/>
      </c>
      <c r="J31" s="196"/>
      <c r="K31" s="197"/>
      <c r="L31" s="197"/>
      <c r="M31" s="247"/>
      <c r="N31" s="250"/>
      <c r="O31" s="250"/>
      <c r="P31" s="249"/>
      <c r="Q31" s="250">
        <f>+Sklop14[[#This Row],[cena/enota brez DDV v EUR]]*Sklop14[[#This Row],[Stopnja DDV (%)]]</f>
        <v>0</v>
      </c>
      <c r="R31" s="250">
        <f>+Sklop14[[#This Row],[cena/enota brez DDV v EUR]]+Sklop14[[#This Row],[Davek (EUR)]]</f>
        <v>0</v>
      </c>
      <c r="S31" s="250">
        <f>+Sklop14[[#This Row],[cena/enota brez DDV v EUR]]*Sklop14[[#This Row],[Okvirna količina]]</f>
        <v>0</v>
      </c>
      <c r="T31" s="251">
        <f>+Sklop14[[#This Row],[Končna cena/enoto mere (EUR) z DDV]]*Sklop14[[#This Row],[Okvirna količina]]</f>
        <v>0</v>
      </c>
      <c r="U31" s="252"/>
    </row>
    <row r="32" spans="1:21" s="55" customFormat="1" ht="24">
      <c r="A32" s="445" t="s">
        <v>18</v>
      </c>
      <c r="B32" s="494" t="s">
        <v>653</v>
      </c>
      <c r="C32" s="447" t="s">
        <v>1148</v>
      </c>
      <c r="D32" s="259"/>
      <c r="E32" s="162"/>
      <c r="F32" s="245"/>
      <c r="G32" s="243"/>
      <c r="H3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32" s="195" t="str">
        <f>IF(Sklop14[[#This Row],[ZAHTEVANA SHEMA KAKOVOSTI]]&lt;&gt;"",Sklop14[[#This Row],[Preračunana masa/volumen/kos na enoto kg]],"")</f>
        <v/>
      </c>
      <c r="J32" s="196"/>
      <c r="K32" s="197"/>
      <c r="L32" s="197"/>
      <c r="M32" s="247"/>
      <c r="N32" s="250"/>
      <c r="O32" s="250"/>
      <c r="P32" s="249"/>
      <c r="Q32" s="250">
        <f>+Sklop14[[#This Row],[cena/enota brez DDV v EUR]]*Sklop14[[#This Row],[Stopnja DDV (%)]]</f>
        <v>0</v>
      </c>
      <c r="R32" s="250">
        <f>+Sklop14[[#This Row],[cena/enota brez DDV v EUR]]+Sklop14[[#This Row],[Davek (EUR)]]</f>
        <v>0</v>
      </c>
      <c r="S32" s="250">
        <f>+Sklop14[[#This Row],[cena/enota brez DDV v EUR]]*Sklop14[[#This Row],[Okvirna količina]]</f>
        <v>0</v>
      </c>
      <c r="T32" s="251">
        <f>+Sklop14[[#This Row],[Končna cena/enoto mere (EUR) z DDV]]*Sklop14[[#This Row],[Okvirna količina]]</f>
        <v>0</v>
      </c>
      <c r="U32" s="252"/>
    </row>
    <row r="33" spans="1:21" s="55" customFormat="1" ht="24">
      <c r="A33" s="79" t="s">
        <v>19</v>
      </c>
      <c r="B33" s="258" t="s">
        <v>1011</v>
      </c>
      <c r="C33" s="237">
        <v>250</v>
      </c>
      <c r="D33" s="259" t="s">
        <v>111</v>
      </c>
      <c r="E33" s="162"/>
      <c r="F33" s="245">
        <v>20</v>
      </c>
      <c r="G33" s="243" t="s">
        <v>198</v>
      </c>
      <c r="H3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3" s="195" t="str">
        <f>IF(Sklop14[[#This Row],[ZAHTEVANA SHEMA KAKOVOSTI]]&lt;&gt;"",Sklop14[[#This Row],[Preračunana masa/volumen/kos na enoto kg]],"")</f>
        <v/>
      </c>
      <c r="J33" s="196"/>
      <c r="K33" s="197"/>
      <c r="L33" s="197"/>
      <c r="M33" s="247"/>
      <c r="N33" s="250"/>
      <c r="O33" s="250"/>
      <c r="P33" s="249"/>
      <c r="Q33" s="250">
        <f>+Sklop14[[#This Row],[cena/enota brez DDV v EUR]]*Sklop14[[#This Row],[Stopnja DDV (%)]]</f>
        <v>0</v>
      </c>
      <c r="R33" s="250">
        <f>+Sklop14[[#This Row],[cena/enota brez DDV v EUR]]+Sklop14[[#This Row],[Davek (EUR)]]</f>
        <v>0</v>
      </c>
      <c r="S33" s="250">
        <f>+Sklop14[[#This Row],[cena/enota brez DDV v EUR]]*Sklop14[[#This Row],[Okvirna količina]]</f>
        <v>0</v>
      </c>
      <c r="T33" s="251">
        <f>+Sklop14[[#This Row],[Končna cena/enoto mere (EUR) z DDV]]*Sklop14[[#This Row],[Okvirna količina]]</f>
        <v>0</v>
      </c>
      <c r="U33" s="252"/>
    </row>
    <row r="34" spans="1:21" s="55" customFormat="1" ht="12">
      <c r="A34" s="79" t="s">
        <v>20</v>
      </c>
      <c r="B34" s="258" t="s">
        <v>655</v>
      </c>
      <c r="C34" s="237">
        <v>500</v>
      </c>
      <c r="D34" s="259" t="s">
        <v>111</v>
      </c>
      <c r="E34" s="162"/>
      <c r="F34" s="245">
        <v>10</v>
      </c>
      <c r="G34" s="243" t="s">
        <v>198</v>
      </c>
      <c r="H3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4" s="195" t="str">
        <f>IF(Sklop14[[#This Row],[ZAHTEVANA SHEMA KAKOVOSTI]]&lt;&gt;"",Sklop14[[#This Row],[Preračunana masa/volumen/kos na enoto kg]],"")</f>
        <v/>
      </c>
      <c r="J34" s="196"/>
      <c r="K34" s="197"/>
      <c r="L34" s="197"/>
      <c r="M34" s="247"/>
      <c r="N34" s="250"/>
      <c r="O34" s="250"/>
      <c r="P34" s="249"/>
      <c r="Q34" s="250">
        <f>+Sklop14[[#This Row],[cena/enota brez DDV v EUR]]*Sklop14[[#This Row],[Stopnja DDV (%)]]</f>
        <v>0</v>
      </c>
      <c r="R34" s="250">
        <f>+Sklop14[[#This Row],[cena/enota brez DDV v EUR]]+Sklop14[[#This Row],[Davek (EUR)]]</f>
        <v>0</v>
      </c>
      <c r="S34" s="250">
        <f>+Sklop14[[#This Row],[cena/enota brez DDV v EUR]]*Sklop14[[#This Row],[Okvirna količina]]</f>
        <v>0</v>
      </c>
      <c r="T34" s="251">
        <f>+Sklop14[[#This Row],[Končna cena/enoto mere (EUR) z DDV]]*Sklop14[[#This Row],[Okvirna količina]]</f>
        <v>0</v>
      </c>
      <c r="U34" s="252"/>
    </row>
    <row r="35" spans="1:21" s="55" customFormat="1" ht="12">
      <c r="A35" s="79" t="s">
        <v>21</v>
      </c>
      <c r="B35" s="258" t="s">
        <v>656</v>
      </c>
      <c r="C35" s="237">
        <v>500</v>
      </c>
      <c r="D35" s="259" t="s">
        <v>111</v>
      </c>
      <c r="E35" s="162"/>
      <c r="F35" s="245">
        <v>10</v>
      </c>
      <c r="G35" s="243" t="s">
        <v>198</v>
      </c>
      <c r="H3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5" s="195" t="str">
        <f>IF(Sklop14[[#This Row],[ZAHTEVANA SHEMA KAKOVOSTI]]&lt;&gt;"",Sklop14[[#This Row],[Preračunana masa/volumen/kos na enoto kg]],"")</f>
        <v/>
      </c>
      <c r="J35" s="196"/>
      <c r="K35" s="197"/>
      <c r="L35" s="197"/>
      <c r="M35" s="247"/>
      <c r="N35" s="250"/>
      <c r="O35" s="250"/>
      <c r="P35" s="249"/>
      <c r="Q35" s="250">
        <f>+Sklop14[[#This Row],[cena/enota brez DDV v EUR]]*Sklop14[[#This Row],[Stopnja DDV (%)]]</f>
        <v>0</v>
      </c>
      <c r="R35" s="250">
        <f>+Sklop14[[#This Row],[cena/enota brez DDV v EUR]]+Sklop14[[#This Row],[Davek (EUR)]]</f>
        <v>0</v>
      </c>
      <c r="S35" s="250">
        <f>+Sklop14[[#This Row],[cena/enota brez DDV v EUR]]*Sklop14[[#This Row],[Okvirna količina]]</f>
        <v>0</v>
      </c>
      <c r="T35" s="251">
        <f>+Sklop14[[#This Row],[Končna cena/enoto mere (EUR) z DDV]]*Sklop14[[#This Row],[Okvirna količina]]</f>
        <v>0</v>
      </c>
      <c r="U35" s="252"/>
    </row>
    <row r="36" spans="1:21" s="55" customFormat="1" ht="12">
      <c r="A36" s="79" t="s">
        <v>22</v>
      </c>
      <c r="B36" s="258" t="s">
        <v>1012</v>
      </c>
      <c r="C36" s="237">
        <v>300</v>
      </c>
      <c r="D36" s="259" t="s">
        <v>111</v>
      </c>
      <c r="E36" s="162"/>
      <c r="F36" s="245">
        <v>10</v>
      </c>
      <c r="G36" s="243" t="s">
        <v>198</v>
      </c>
      <c r="H3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6" s="195" t="str">
        <f>IF(Sklop14[[#This Row],[ZAHTEVANA SHEMA KAKOVOSTI]]&lt;&gt;"",Sklop14[[#This Row],[Preračunana masa/volumen/kos na enoto kg]],"")</f>
        <v/>
      </c>
      <c r="J36" s="196"/>
      <c r="K36" s="197"/>
      <c r="L36" s="197"/>
      <c r="M36" s="247"/>
      <c r="N36" s="250"/>
      <c r="O36" s="250"/>
      <c r="P36" s="249"/>
      <c r="Q36" s="250">
        <f>+Sklop14[[#This Row],[cena/enota brez DDV v EUR]]*Sklop14[[#This Row],[Stopnja DDV (%)]]</f>
        <v>0</v>
      </c>
      <c r="R36" s="250">
        <f>+Sklop14[[#This Row],[cena/enota brez DDV v EUR]]+Sklop14[[#This Row],[Davek (EUR)]]</f>
        <v>0</v>
      </c>
      <c r="S36" s="250">
        <f>+Sklop14[[#This Row],[cena/enota brez DDV v EUR]]*Sklop14[[#This Row],[Okvirna količina]]</f>
        <v>0</v>
      </c>
      <c r="T36" s="251">
        <f>+Sklop14[[#This Row],[Končna cena/enoto mere (EUR) z DDV]]*Sklop14[[#This Row],[Okvirna količina]]</f>
        <v>0</v>
      </c>
      <c r="U36" s="252"/>
    </row>
    <row r="37" spans="1:21" s="55" customFormat="1" ht="12">
      <c r="A37" s="79" t="s">
        <v>23</v>
      </c>
      <c r="B37" s="258" t="s">
        <v>657</v>
      </c>
      <c r="C37" s="237">
        <v>0.2</v>
      </c>
      <c r="D37" s="259" t="s">
        <v>74</v>
      </c>
      <c r="E37" s="162" t="s">
        <v>271</v>
      </c>
      <c r="F37" s="245">
        <v>30</v>
      </c>
      <c r="G37" s="243" t="s">
        <v>198</v>
      </c>
      <c r="H3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7" s="195">
        <f>IF(Sklop14[[#This Row],[ZAHTEVANA SHEMA KAKOVOSTI]]&lt;&gt;"",Sklop14[[#This Row],[Preračunana masa/volumen/kos na enoto kg]],"")</f>
        <v>6</v>
      </c>
      <c r="J37" s="196"/>
      <c r="K37" s="197"/>
      <c r="L37" s="197"/>
      <c r="M37" s="247"/>
      <c r="N37" s="250"/>
      <c r="O37" s="250"/>
      <c r="P37" s="249"/>
      <c r="Q37" s="250">
        <f>+Sklop14[[#This Row],[cena/enota brez DDV v EUR]]*Sklop14[[#This Row],[Stopnja DDV (%)]]</f>
        <v>0</v>
      </c>
      <c r="R37" s="250">
        <f>+Sklop14[[#This Row],[cena/enota brez DDV v EUR]]+Sklop14[[#This Row],[Davek (EUR)]]</f>
        <v>0</v>
      </c>
      <c r="S37" s="250">
        <f>+Sklop14[[#This Row],[cena/enota brez DDV v EUR]]*Sklop14[[#This Row],[Okvirna količina]]</f>
        <v>0</v>
      </c>
      <c r="T37" s="251">
        <f>+Sklop14[[#This Row],[Končna cena/enoto mere (EUR) z DDV]]*Sklop14[[#This Row],[Okvirna količina]]</f>
        <v>0</v>
      </c>
      <c r="U37" s="252"/>
    </row>
    <row r="38" spans="1:21" s="55" customFormat="1" ht="12">
      <c r="A38" s="79" t="s">
        <v>24</v>
      </c>
      <c r="B38" s="258" t="s">
        <v>1013</v>
      </c>
      <c r="C38" s="237">
        <v>0.2</v>
      </c>
      <c r="D38" s="259" t="s">
        <v>74</v>
      </c>
      <c r="E38" s="162"/>
      <c r="F38" s="245">
        <v>20</v>
      </c>
      <c r="G38" s="243" t="s">
        <v>198</v>
      </c>
      <c r="H3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8" s="195" t="str">
        <f>IF(Sklop14[[#This Row],[ZAHTEVANA SHEMA KAKOVOSTI]]&lt;&gt;"",Sklop14[[#This Row],[Preračunana masa/volumen/kos na enoto kg]],"")</f>
        <v/>
      </c>
      <c r="J38" s="196"/>
      <c r="K38" s="197"/>
      <c r="L38" s="197"/>
      <c r="M38" s="247"/>
      <c r="N38" s="250"/>
      <c r="O38" s="250"/>
      <c r="P38" s="249"/>
      <c r="Q38" s="250">
        <f>+Sklop14[[#This Row],[cena/enota brez DDV v EUR]]*Sklop14[[#This Row],[Stopnja DDV (%)]]</f>
        <v>0</v>
      </c>
      <c r="R38" s="250">
        <f>+Sklop14[[#This Row],[cena/enota brez DDV v EUR]]+Sklop14[[#This Row],[Davek (EUR)]]</f>
        <v>0</v>
      </c>
      <c r="S38" s="250">
        <f>+Sklop14[[#This Row],[cena/enota brez DDV v EUR]]*Sklop14[[#This Row],[Okvirna količina]]</f>
        <v>0</v>
      </c>
      <c r="T38" s="251">
        <f>+Sklop14[[#This Row],[Končna cena/enoto mere (EUR) z DDV]]*Sklop14[[#This Row],[Okvirna količina]]</f>
        <v>0</v>
      </c>
      <c r="U38" s="252"/>
    </row>
    <row r="39" spans="1:21" s="55" customFormat="1" ht="24">
      <c r="A39" s="79" t="s">
        <v>25</v>
      </c>
      <c r="B39" s="258" t="s">
        <v>1014</v>
      </c>
      <c r="C39" s="237">
        <v>0.2</v>
      </c>
      <c r="D39" s="259" t="s">
        <v>74</v>
      </c>
      <c r="E39" s="162"/>
      <c r="F39" s="245">
        <v>5</v>
      </c>
      <c r="G39" s="243" t="s">
        <v>198</v>
      </c>
      <c r="H3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9" s="195" t="str">
        <f>IF(Sklop14[[#This Row],[ZAHTEVANA SHEMA KAKOVOSTI]]&lt;&gt;"",Sklop14[[#This Row],[Preračunana masa/volumen/kos na enoto kg]],"")</f>
        <v/>
      </c>
      <c r="J39" s="196"/>
      <c r="K39" s="197"/>
      <c r="L39" s="197"/>
      <c r="M39" s="247"/>
      <c r="N39" s="250"/>
      <c r="O39" s="250"/>
      <c r="P39" s="249"/>
      <c r="Q39" s="250">
        <f>+Sklop14[[#This Row],[cena/enota brez DDV v EUR]]*Sklop14[[#This Row],[Stopnja DDV (%)]]</f>
        <v>0</v>
      </c>
      <c r="R39" s="250">
        <f>+Sklop14[[#This Row],[cena/enota brez DDV v EUR]]+Sklop14[[#This Row],[Davek (EUR)]]</f>
        <v>0</v>
      </c>
      <c r="S39" s="250">
        <f>+Sklop14[[#This Row],[cena/enota brez DDV v EUR]]*Sklop14[[#This Row],[Okvirna količina]]</f>
        <v>0</v>
      </c>
      <c r="T39" s="251">
        <f>+Sklop14[[#This Row],[Končna cena/enoto mere (EUR) z DDV]]*Sklop14[[#This Row],[Okvirna količina]]</f>
        <v>0</v>
      </c>
      <c r="U39" s="252"/>
    </row>
    <row r="40" spans="1:21" s="55" customFormat="1" ht="24">
      <c r="A40" s="79" t="s">
        <v>26</v>
      </c>
      <c r="B40" s="258" t="s">
        <v>1015</v>
      </c>
      <c r="C40" s="237">
        <v>150</v>
      </c>
      <c r="D40" s="259" t="s">
        <v>111</v>
      </c>
      <c r="E40" s="162"/>
      <c r="F40" s="245">
        <v>5</v>
      </c>
      <c r="G40" s="243" t="s">
        <v>198</v>
      </c>
      <c r="H4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40" s="195" t="str">
        <f>IF(Sklop14[[#This Row],[ZAHTEVANA SHEMA KAKOVOSTI]]&lt;&gt;"",Sklop14[[#This Row],[Preračunana masa/volumen/kos na enoto kg]],"")</f>
        <v/>
      </c>
      <c r="J40" s="196"/>
      <c r="K40" s="197"/>
      <c r="L40" s="197"/>
      <c r="M40" s="247"/>
      <c r="N40" s="250"/>
      <c r="O40" s="250"/>
      <c r="P40" s="249"/>
      <c r="Q40" s="250">
        <f>+Sklop14[[#This Row],[cena/enota brez DDV v EUR]]*Sklop14[[#This Row],[Stopnja DDV (%)]]</f>
        <v>0</v>
      </c>
      <c r="R40" s="250">
        <f>+Sklop14[[#This Row],[cena/enota brez DDV v EUR]]+Sklop14[[#This Row],[Davek (EUR)]]</f>
        <v>0</v>
      </c>
      <c r="S40" s="250">
        <f>+Sklop14[[#This Row],[cena/enota brez DDV v EUR]]*Sklop14[[#This Row],[Okvirna količina]]</f>
        <v>0</v>
      </c>
      <c r="T40" s="251">
        <f>+Sklop14[[#This Row],[Končna cena/enoto mere (EUR) z DDV]]*Sklop14[[#This Row],[Okvirna količina]]</f>
        <v>0</v>
      </c>
      <c r="U40" s="252"/>
    </row>
    <row r="41" spans="1:21" s="55" customFormat="1" ht="24">
      <c r="A41" s="79" t="s">
        <v>27</v>
      </c>
      <c r="B41" s="258" t="s">
        <v>1016</v>
      </c>
      <c r="C41" s="237">
        <v>250</v>
      </c>
      <c r="D41" s="259" t="s">
        <v>111</v>
      </c>
      <c r="E41" s="162"/>
      <c r="F41" s="245">
        <v>90</v>
      </c>
      <c r="G41" s="243" t="s">
        <v>198</v>
      </c>
      <c r="H4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41" s="195" t="str">
        <f>IF(Sklop14[[#This Row],[ZAHTEVANA SHEMA KAKOVOSTI]]&lt;&gt;"",Sklop14[[#This Row],[Preračunana masa/volumen/kos na enoto kg]],"")</f>
        <v/>
      </c>
      <c r="J41" s="196"/>
      <c r="K41" s="197"/>
      <c r="L41" s="197"/>
      <c r="M41" s="247"/>
      <c r="N41" s="250"/>
      <c r="O41" s="250"/>
      <c r="P41" s="249"/>
      <c r="Q41" s="250">
        <f>+Sklop14[[#This Row],[cena/enota brez DDV v EUR]]*Sklop14[[#This Row],[Stopnja DDV (%)]]</f>
        <v>0</v>
      </c>
      <c r="R41" s="250">
        <f>+Sklop14[[#This Row],[cena/enota brez DDV v EUR]]+Sklop14[[#This Row],[Davek (EUR)]]</f>
        <v>0</v>
      </c>
      <c r="S41" s="250">
        <f>+Sklop14[[#This Row],[cena/enota brez DDV v EUR]]*Sklop14[[#This Row],[Okvirna količina]]</f>
        <v>0</v>
      </c>
      <c r="T41" s="251">
        <f>+Sklop14[[#This Row],[Končna cena/enoto mere (EUR) z DDV]]*Sklop14[[#This Row],[Okvirna količina]]</f>
        <v>0</v>
      </c>
      <c r="U41" s="252"/>
    </row>
    <row r="42" spans="1:21" s="55" customFormat="1" ht="24">
      <c r="A42" s="79" t="s">
        <v>28</v>
      </c>
      <c r="B42" s="258" t="s">
        <v>1017</v>
      </c>
      <c r="C42" s="237">
        <v>275</v>
      </c>
      <c r="D42" s="259" t="s">
        <v>111</v>
      </c>
      <c r="E42" s="162"/>
      <c r="F42" s="245">
        <v>30</v>
      </c>
      <c r="G42" s="243" t="s">
        <v>198</v>
      </c>
      <c r="H4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8.25</v>
      </c>
      <c r="I42" s="195" t="str">
        <f>IF(Sklop14[[#This Row],[ZAHTEVANA SHEMA KAKOVOSTI]]&lt;&gt;"",Sklop14[[#This Row],[Preračunana masa/volumen/kos na enoto kg]],"")</f>
        <v/>
      </c>
      <c r="J42" s="196"/>
      <c r="K42" s="197"/>
      <c r="L42" s="197"/>
      <c r="M42" s="247"/>
      <c r="N42" s="250"/>
      <c r="O42" s="250"/>
      <c r="P42" s="249"/>
      <c r="Q42" s="250">
        <f>+Sklop14[[#This Row],[cena/enota brez DDV v EUR]]*Sklop14[[#This Row],[Stopnja DDV (%)]]</f>
        <v>0</v>
      </c>
      <c r="R42" s="250">
        <f>+Sklop14[[#This Row],[cena/enota brez DDV v EUR]]+Sklop14[[#This Row],[Davek (EUR)]]</f>
        <v>0</v>
      </c>
      <c r="S42" s="250">
        <f>+Sklop14[[#This Row],[cena/enota brez DDV v EUR]]*Sklop14[[#This Row],[Okvirna količina]]</f>
        <v>0</v>
      </c>
      <c r="T42" s="251">
        <f>+Sklop14[[#This Row],[Končna cena/enoto mere (EUR) z DDV]]*Sklop14[[#This Row],[Okvirna količina]]</f>
        <v>0</v>
      </c>
      <c r="U42" s="252"/>
    </row>
    <row r="43" spans="1:21" s="55" customFormat="1" ht="24">
      <c r="A43" s="79" t="s">
        <v>29</v>
      </c>
      <c r="B43" s="258" t="s">
        <v>1018</v>
      </c>
      <c r="C43" s="237">
        <v>250</v>
      </c>
      <c r="D43" s="259" t="s">
        <v>111</v>
      </c>
      <c r="E43" s="162"/>
      <c r="F43" s="245">
        <v>60</v>
      </c>
      <c r="G43" s="243" t="s">
        <v>198</v>
      </c>
      <c r="H4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3" s="195" t="str">
        <f>IF(Sklop14[[#This Row],[ZAHTEVANA SHEMA KAKOVOSTI]]&lt;&gt;"",Sklop14[[#This Row],[Preračunana masa/volumen/kos na enoto kg]],"")</f>
        <v/>
      </c>
      <c r="J43" s="196"/>
      <c r="K43" s="197"/>
      <c r="L43" s="197"/>
      <c r="M43" s="247"/>
      <c r="N43" s="250"/>
      <c r="O43" s="250"/>
      <c r="P43" s="249"/>
      <c r="Q43" s="250">
        <f>+Sklop14[[#This Row],[cena/enota brez DDV v EUR]]*Sklop14[[#This Row],[Stopnja DDV (%)]]</f>
        <v>0</v>
      </c>
      <c r="R43" s="250">
        <f>+Sklop14[[#This Row],[cena/enota brez DDV v EUR]]+Sklop14[[#This Row],[Davek (EUR)]]</f>
        <v>0</v>
      </c>
      <c r="S43" s="250">
        <f>+Sklop14[[#This Row],[cena/enota brez DDV v EUR]]*Sklop14[[#This Row],[Okvirna količina]]</f>
        <v>0</v>
      </c>
      <c r="T43" s="251">
        <f>+Sklop14[[#This Row],[Končna cena/enoto mere (EUR) z DDV]]*Sklop14[[#This Row],[Okvirna količina]]</f>
        <v>0</v>
      </c>
      <c r="U43" s="252"/>
    </row>
    <row r="44" spans="1:21" s="55" customFormat="1" ht="24">
      <c r="A44" s="79" t="s">
        <v>30</v>
      </c>
      <c r="B44" s="258" t="s">
        <v>1019</v>
      </c>
      <c r="C44" s="237">
        <v>250</v>
      </c>
      <c r="D44" s="259" t="s">
        <v>111</v>
      </c>
      <c r="E44" s="162"/>
      <c r="F44" s="245">
        <v>60</v>
      </c>
      <c r="G44" s="243" t="s">
        <v>198</v>
      </c>
      <c r="H4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4" s="195" t="str">
        <f>IF(Sklop14[[#This Row],[ZAHTEVANA SHEMA KAKOVOSTI]]&lt;&gt;"",Sklop14[[#This Row],[Preračunana masa/volumen/kos na enoto kg]],"")</f>
        <v/>
      </c>
      <c r="J44" s="196"/>
      <c r="K44" s="197"/>
      <c r="L44" s="197"/>
      <c r="M44" s="247"/>
      <c r="N44" s="250"/>
      <c r="O44" s="250"/>
      <c r="P44" s="249"/>
      <c r="Q44" s="250">
        <f>+Sklop14[[#This Row],[cena/enota brez DDV v EUR]]*Sklop14[[#This Row],[Stopnja DDV (%)]]</f>
        <v>0</v>
      </c>
      <c r="R44" s="250">
        <f>+Sklop14[[#This Row],[cena/enota brez DDV v EUR]]+Sklop14[[#This Row],[Davek (EUR)]]</f>
        <v>0</v>
      </c>
      <c r="S44" s="250">
        <f>+Sklop14[[#This Row],[cena/enota brez DDV v EUR]]*Sklop14[[#This Row],[Okvirna količina]]</f>
        <v>0</v>
      </c>
      <c r="T44" s="251">
        <f>+Sklop14[[#This Row],[Končna cena/enoto mere (EUR) z DDV]]*Sklop14[[#This Row],[Okvirna količina]]</f>
        <v>0</v>
      </c>
      <c r="U44" s="252"/>
    </row>
    <row r="45" spans="1:21" s="55" customFormat="1" ht="24">
      <c r="A45" s="79" t="s">
        <v>31</v>
      </c>
      <c r="B45" s="258" t="s">
        <v>1020</v>
      </c>
      <c r="C45" s="237">
        <v>300</v>
      </c>
      <c r="D45" s="259" t="s">
        <v>111</v>
      </c>
      <c r="E45" s="162"/>
      <c r="F45" s="245">
        <v>70</v>
      </c>
      <c r="G45" s="243" t="s">
        <v>198</v>
      </c>
      <c r="H4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45" s="195" t="str">
        <f>IF(Sklop14[[#This Row],[ZAHTEVANA SHEMA KAKOVOSTI]]&lt;&gt;"",Sklop14[[#This Row],[Preračunana masa/volumen/kos na enoto kg]],"")</f>
        <v/>
      </c>
      <c r="J45" s="196"/>
      <c r="K45" s="197"/>
      <c r="L45" s="197"/>
      <c r="M45" s="247"/>
      <c r="N45" s="250"/>
      <c r="O45" s="250"/>
      <c r="P45" s="249"/>
      <c r="Q45" s="250">
        <f>+Sklop14[[#This Row],[cena/enota brez DDV v EUR]]*Sklop14[[#This Row],[Stopnja DDV (%)]]</f>
        <v>0</v>
      </c>
      <c r="R45" s="250">
        <f>+Sklop14[[#This Row],[cena/enota brez DDV v EUR]]+Sklop14[[#This Row],[Davek (EUR)]]</f>
        <v>0</v>
      </c>
      <c r="S45" s="250">
        <f>+Sklop14[[#This Row],[cena/enota brez DDV v EUR]]*Sklop14[[#This Row],[Okvirna količina]]</f>
        <v>0</v>
      </c>
      <c r="T45" s="251">
        <f>+Sklop14[[#This Row],[Končna cena/enoto mere (EUR) z DDV]]*Sklop14[[#This Row],[Okvirna količina]]</f>
        <v>0</v>
      </c>
      <c r="U45" s="252"/>
    </row>
    <row r="46" spans="1:21" s="55" customFormat="1" ht="12">
      <c r="A46" s="79" t="s">
        <v>32</v>
      </c>
      <c r="B46" s="258" t="s">
        <v>658</v>
      </c>
      <c r="C46" s="237">
        <v>250</v>
      </c>
      <c r="D46" s="259" t="s">
        <v>111</v>
      </c>
      <c r="E46" s="162"/>
      <c r="F46" s="245">
        <v>5</v>
      </c>
      <c r="G46" s="243" t="s">
        <v>198</v>
      </c>
      <c r="H4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46" s="195" t="str">
        <f>IF(Sklop14[[#This Row],[ZAHTEVANA SHEMA KAKOVOSTI]]&lt;&gt;"",Sklop14[[#This Row],[Preračunana masa/volumen/kos na enoto kg]],"")</f>
        <v/>
      </c>
      <c r="J46" s="196"/>
      <c r="K46" s="197"/>
      <c r="L46" s="197"/>
      <c r="M46" s="247"/>
      <c r="N46" s="250"/>
      <c r="O46" s="250"/>
      <c r="P46" s="249"/>
      <c r="Q46" s="250">
        <f>+Sklop14[[#This Row],[cena/enota brez DDV v EUR]]*Sklop14[[#This Row],[Stopnja DDV (%)]]</f>
        <v>0</v>
      </c>
      <c r="R46" s="250">
        <f>+Sklop14[[#This Row],[cena/enota brez DDV v EUR]]+Sklop14[[#This Row],[Davek (EUR)]]</f>
        <v>0</v>
      </c>
      <c r="S46" s="250">
        <f>+Sklop14[[#This Row],[cena/enota brez DDV v EUR]]*Sklop14[[#This Row],[Okvirna količina]]</f>
        <v>0</v>
      </c>
      <c r="T46" s="251">
        <f>+Sklop14[[#This Row],[Končna cena/enoto mere (EUR) z DDV]]*Sklop14[[#This Row],[Okvirna količina]]</f>
        <v>0</v>
      </c>
      <c r="U46" s="252"/>
    </row>
    <row r="47" spans="1:21" s="55" customFormat="1" ht="12">
      <c r="A47" s="79" t="s">
        <v>33</v>
      </c>
      <c r="B47" s="258" t="s">
        <v>659</v>
      </c>
      <c r="C47" s="237">
        <v>250</v>
      </c>
      <c r="D47" s="259" t="s">
        <v>111</v>
      </c>
      <c r="E47" s="162"/>
      <c r="F47" s="245">
        <v>20</v>
      </c>
      <c r="G47" s="243" t="s">
        <v>198</v>
      </c>
      <c r="H4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195" t="str">
        <f>IF(Sklop14[[#This Row],[ZAHTEVANA SHEMA KAKOVOSTI]]&lt;&gt;"",Sklop14[[#This Row],[Preračunana masa/volumen/kos na enoto kg]],"")</f>
        <v/>
      </c>
      <c r="J47" s="196"/>
      <c r="K47" s="197"/>
      <c r="L47" s="197"/>
      <c r="M47" s="247"/>
      <c r="N47" s="250"/>
      <c r="O47" s="250"/>
      <c r="P47" s="249"/>
      <c r="Q47" s="250">
        <f>+Sklop14[[#This Row],[cena/enota brez DDV v EUR]]*Sklop14[[#This Row],[Stopnja DDV (%)]]</f>
        <v>0</v>
      </c>
      <c r="R47" s="250">
        <f>+Sklop14[[#This Row],[cena/enota brez DDV v EUR]]+Sklop14[[#This Row],[Davek (EUR)]]</f>
        <v>0</v>
      </c>
      <c r="S47" s="250">
        <f>+Sklop14[[#This Row],[cena/enota brez DDV v EUR]]*Sklop14[[#This Row],[Okvirna količina]]</f>
        <v>0</v>
      </c>
      <c r="T47" s="251">
        <f>+Sklop14[[#This Row],[Končna cena/enoto mere (EUR) z DDV]]*Sklop14[[#This Row],[Okvirna količina]]</f>
        <v>0</v>
      </c>
      <c r="U47" s="252"/>
    </row>
    <row r="48" spans="1:21" s="55" customFormat="1" ht="12">
      <c r="A48" s="79" t="s">
        <v>34</v>
      </c>
      <c r="B48" s="258" t="s">
        <v>660</v>
      </c>
      <c r="C48" s="237">
        <v>250</v>
      </c>
      <c r="D48" s="259" t="s">
        <v>111</v>
      </c>
      <c r="E48" s="162"/>
      <c r="F48" s="245">
        <v>20</v>
      </c>
      <c r="G48" s="243" t="s">
        <v>198</v>
      </c>
      <c r="H4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8" s="195" t="str">
        <f>IF(Sklop14[[#This Row],[ZAHTEVANA SHEMA KAKOVOSTI]]&lt;&gt;"",Sklop14[[#This Row],[Preračunana masa/volumen/kos na enoto kg]],"")</f>
        <v/>
      </c>
      <c r="J48" s="196"/>
      <c r="K48" s="197"/>
      <c r="L48" s="197"/>
      <c r="M48" s="247"/>
      <c r="N48" s="250"/>
      <c r="O48" s="250"/>
      <c r="P48" s="249"/>
      <c r="Q48" s="250">
        <f>+Sklop14[[#This Row],[cena/enota brez DDV v EUR]]*Sklop14[[#This Row],[Stopnja DDV (%)]]</f>
        <v>0</v>
      </c>
      <c r="R48" s="250">
        <f>+Sklop14[[#This Row],[cena/enota brez DDV v EUR]]+Sklop14[[#This Row],[Davek (EUR)]]</f>
        <v>0</v>
      </c>
      <c r="S48" s="250">
        <f>+Sklop14[[#This Row],[cena/enota brez DDV v EUR]]*Sklop14[[#This Row],[Okvirna količina]]</f>
        <v>0</v>
      </c>
      <c r="T48" s="251">
        <f>+Sklop14[[#This Row],[Končna cena/enoto mere (EUR) z DDV]]*Sklop14[[#This Row],[Okvirna količina]]</f>
        <v>0</v>
      </c>
      <c r="U48" s="252"/>
    </row>
    <row r="49" spans="1:21" s="55" customFormat="1" ht="12">
      <c r="A49" s="79" t="s">
        <v>35</v>
      </c>
      <c r="B49" s="258" t="s">
        <v>1021</v>
      </c>
      <c r="C49" s="237">
        <v>150</v>
      </c>
      <c r="D49" s="259" t="s">
        <v>112</v>
      </c>
      <c r="E49" s="162"/>
      <c r="F49" s="245">
        <v>5</v>
      </c>
      <c r="G49" s="243" t="s">
        <v>198</v>
      </c>
      <c r="H4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49" s="195" t="str">
        <f>IF(Sklop14[[#This Row],[ZAHTEVANA SHEMA KAKOVOSTI]]&lt;&gt;"",Sklop14[[#This Row],[Preračunana masa/volumen/kos na enoto kg]],"")</f>
        <v/>
      </c>
      <c r="J49" s="196"/>
      <c r="K49" s="197"/>
      <c r="L49" s="197"/>
      <c r="M49" s="247"/>
      <c r="N49" s="250"/>
      <c r="O49" s="250"/>
      <c r="P49" s="249"/>
      <c r="Q49" s="250">
        <f>+Sklop14[[#This Row],[cena/enota brez DDV v EUR]]*Sklop14[[#This Row],[Stopnja DDV (%)]]</f>
        <v>0</v>
      </c>
      <c r="R49" s="250">
        <f>+Sklop14[[#This Row],[cena/enota brez DDV v EUR]]+Sklop14[[#This Row],[Davek (EUR)]]</f>
        <v>0</v>
      </c>
      <c r="S49" s="250">
        <f>+Sklop14[[#This Row],[cena/enota brez DDV v EUR]]*Sklop14[[#This Row],[Okvirna količina]]</f>
        <v>0</v>
      </c>
      <c r="T49" s="251">
        <f>+Sklop14[[#This Row],[Končna cena/enoto mere (EUR) z DDV]]*Sklop14[[#This Row],[Okvirna količina]]</f>
        <v>0</v>
      </c>
      <c r="U49" s="252"/>
    </row>
    <row r="50" spans="1:21" s="55" customFormat="1" ht="24">
      <c r="A50" s="79" t="s">
        <v>36</v>
      </c>
      <c r="B50" s="258" t="s">
        <v>1022</v>
      </c>
      <c r="C50" s="237">
        <v>250</v>
      </c>
      <c r="D50" s="259" t="s">
        <v>111</v>
      </c>
      <c r="E50" s="162"/>
      <c r="F50" s="245">
        <v>100</v>
      </c>
      <c r="G50" s="243" t="s">
        <v>198</v>
      </c>
      <c r="H5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50" s="195" t="str">
        <f>IF(Sklop14[[#This Row],[ZAHTEVANA SHEMA KAKOVOSTI]]&lt;&gt;"",Sklop14[[#This Row],[Preračunana masa/volumen/kos na enoto kg]],"")</f>
        <v/>
      </c>
      <c r="J50" s="196"/>
      <c r="K50" s="197"/>
      <c r="L50" s="197"/>
      <c r="M50" s="247"/>
      <c r="N50" s="250"/>
      <c r="O50" s="250"/>
      <c r="P50" s="249"/>
      <c r="Q50" s="250">
        <f>+Sklop14[[#This Row],[cena/enota brez DDV v EUR]]*Sklop14[[#This Row],[Stopnja DDV (%)]]</f>
        <v>0</v>
      </c>
      <c r="R50" s="250">
        <f>+Sklop14[[#This Row],[cena/enota brez DDV v EUR]]+Sklop14[[#This Row],[Davek (EUR)]]</f>
        <v>0</v>
      </c>
      <c r="S50" s="250">
        <f>+Sklop14[[#This Row],[cena/enota brez DDV v EUR]]*Sklop14[[#This Row],[Okvirna količina]]</f>
        <v>0</v>
      </c>
      <c r="T50" s="251">
        <f>+Sklop14[[#This Row],[Končna cena/enoto mere (EUR) z DDV]]*Sklop14[[#This Row],[Okvirna količina]]</f>
        <v>0</v>
      </c>
      <c r="U50" s="252"/>
    </row>
    <row r="51" spans="1:21" s="55" customFormat="1" ht="12">
      <c r="A51" s="79" t="s">
        <v>37</v>
      </c>
      <c r="B51" s="258" t="s">
        <v>1023</v>
      </c>
      <c r="C51" s="237">
        <v>125</v>
      </c>
      <c r="D51" s="259" t="s">
        <v>111</v>
      </c>
      <c r="E51" s="162"/>
      <c r="F51" s="245">
        <v>10</v>
      </c>
      <c r="G51" s="243" t="s">
        <v>198</v>
      </c>
      <c r="H5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1" s="195" t="str">
        <f>IF(Sklop14[[#This Row],[ZAHTEVANA SHEMA KAKOVOSTI]]&lt;&gt;"",Sklop14[[#This Row],[Preračunana masa/volumen/kos na enoto kg]],"")</f>
        <v/>
      </c>
      <c r="J51" s="196"/>
      <c r="K51" s="197"/>
      <c r="L51" s="197"/>
      <c r="M51" s="247"/>
      <c r="N51" s="250"/>
      <c r="O51" s="250"/>
      <c r="P51" s="249"/>
      <c r="Q51" s="250">
        <f>+Sklop14[[#This Row],[cena/enota brez DDV v EUR]]*Sklop14[[#This Row],[Stopnja DDV (%)]]</f>
        <v>0</v>
      </c>
      <c r="R51" s="250">
        <f>+Sklop14[[#This Row],[cena/enota brez DDV v EUR]]+Sklop14[[#This Row],[Davek (EUR)]]</f>
        <v>0</v>
      </c>
      <c r="S51" s="250">
        <f>+Sklop14[[#This Row],[cena/enota brez DDV v EUR]]*Sklop14[[#This Row],[Okvirna količina]]</f>
        <v>0</v>
      </c>
      <c r="T51" s="251">
        <f>+Sklop14[[#This Row],[Končna cena/enoto mere (EUR) z DDV]]*Sklop14[[#This Row],[Okvirna količina]]</f>
        <v>0</v>
      </c>
      <c r="U51" s="252"/>
    </row>
    <row r="52" spans="1:21" s="55" customFormat="1" ht="12">
      <c r="A52" s="79" t="s">
        <v>38</v>
      </c>
      <c r="B52" s="258" t="s">
        <v>661</v>
      </c>
      <c r="C52" s="237">
        <v>500</v>
      </c>
      <c r="D52" s="259" t="s">
        <v>111</v>
      </c>
      <c r="E52" s="162"/>
      <c r="F52" s="245">
        <v>5</v>
      </c>
      <c r="G52" s="243" t="s">
        <v>198</v>
      </c>
      <c r="H5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2" s="195" t="str">
        <f>IF(Sklop14[[#This Row],[ZAHTEVANA SHEMA KAKOVOSTI]]&lt;&gt;"",Sklop14[[#This Row],[Preračunana masa/volumen/kos na enoto kg]],"")</f>
        <v/>
      </c>
      <c r="J52" s="196"/>
      <c r="K52" s="197"/>
      <c r="L52" s="197"/>
      <c r="M52" s="247"/>
      <c r="N52" s="250"/>
      <c r="O52" s="250"/>
      <c r="P52" s="249"/>
      <c r="Q52" s="250">
        <f>+Sklop14[[#This Row],[cena/enota brez DDV v EUR]]*Sklop14[[#This Row],[Stopnja DDV (%)]]</f>
        <v>0</v>
      </c>
      <c r="R52" s="250">
        <f>+Sklop14[[#This Row],[cena/enota brez DDV v EUR]]+Sklop14[[#This Row],[Davek (EUR)]]</f>
        <v>0</v>
      </c>
      <c r="S52" s="250">
        <f>+Sklop14[[#This Row],[cena/enota brez DDV v EUR]]*Sklop14[[#This Row],[Okvirna količina]]</f>
        <v>0</v>
      </c>
      <c r="T52" s="251">
        <f>+Sklop14[[#This Row],[Končna cena/enoto mere (EUR) z DDV]]*Sklop14[[#This Row],[Okvirna količina]]</f>
        <v>0</v>
      </c>
      <c r="U52" s="252"/>
    </row>
    <row r="53" spans="1:21" s="55" customFormat="1" ht="24">
      <c r="A53" s="426" t="s">
        <v>39</v>
      </c>
      <c r="B53" s="425" t="s">
        <v>1159</v>
      </c>
      <c r="C53" s="237">
        <v>375</v>
      </c>
      <c r="D53" s="259" t="s">
        <v>111</v>
      </c>
      <c r="E53" s="162"/>
      <c r="F53" s="245">
        <v>5</v>
      </c>
      <c r="G53" s="243" t="s">
        <v>198</v>
      </c>
      <c r="H5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53" s="195" t="str">
        <f>IF(Sklop14[[#This Row],[ZAHTEVANA SHEMA KAKOVOSTI]]&lt;&gt;"",Sklop14[[#This Row],[Preračunana masa/volumen/kos na enoto kg]],"")</f>
        <v/>
      </c>
      <c r="J53" s="196"/>
      <c r="K53" s="197"/>
      <c r="L53" s="197"/>
      <c r="M53" s="247"/>
      <c r="N53" s="250"/>
      <c r="O53" s="250"/>
      <c r="P53" s="249"/>
      <c r="Q53" s="250">
        <f>+Sklop14[[#This Row],[cena/enota brez DDV v EUR]]*Sklop14[[#This Row],[Stopnja DDV (%)]]</f>
        <v>0</v>
      </c>
      <c r="R53" s="250">
        <f>+Sklop14[[#This Row],[cena/enota brez DDV v EUR]]+Sklop14[[#This Row],[Davek (EUR)]]</f>
        <v>0</v>
      </c>
      <c r="S53" s="250">
        <f>+Sklop14[[#This Row],[cena/enota brez DDV v EUR]]*Sklop14[[#This Row],[Okvirna količina]]</f>
        <v>0</v>
      </c>
      <c r="T53" s="251">
        <f>+Sklop14[[#This Row],[Končna cena/enoto mere (EUR) z DDV]]*Sklop14[[#This Row],[Okvirna količina]]</f>
        <v>0</v>
      </c>
      <c r="U53" s="252"/>
    </row>
    <row r="54" spans="1:21" s="55" customFormat="1" ht="24">
      <c r="A54" s="426" t="s">
        <v>40</v>
      </c>
      <c r="B54" s="425" t="s">
        <v>1158</v>
      </c>
      <c r="C54" s="237">
        <v>375</v>
      </c>
      <c r="D54" s="259" t="s">
        <v>111</v>
      </c>
      <c r="E54" s="162"/>
      <c r="F54" s="245">
        <v>5</v>
      </c>
      <c r="G54" s="243" t="s">
        <v>198</v>
      </c>
      <c r="H5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54" s="195" t="str">
        <f>IF(Sklop14[[#This Row],[ZAHTEVANA SHEMA KAKOVOSTI]]&lt;&gt;"",Sklop14[[#This Row],[Preračunana masa/volumen/kos na enoto kg]],"")</f>
        <v/>
      </c>
      <c r="J54" s="196"/>
      <c r="K54" s="197"/>
      <c r="L54" s="197"/>
      <c r="M54" s="247"/>
      <c r="N54" s="250"/>
      <c r="O54" s="250"/>
      <c r="P54" s="249"/>
      <c r="Q54" s="250">
        <f>+Sklop14[[#This Row],[cena/enota brez DDV v EUR]]*Sklop14[[#This Row],[Stopnja DDV (%)]]</f>
        <v>0</v>
      </c>
      <c r="R54" s="250">
        <f>+Sklop14[[#This Row],[cena/enota brez DDV v EUR]]+Sklop14[[#This Row],[Davek (EUR)]]</f>
        <v>0</v>
      </c>
      <c r="S54" s="250">
        <f>+Sklop14[[#This Row],[cena/enota brez DDV v EUR]]*Sklop14[[#This Row],[Okvirna količina]]</f>
        <v>0</v>
      </c>
      <c r="T54" s="251">
        <f>+Sklop14[[#This Row],[Končna cena/enoto mere (EUR) z DDV]]*Sklop14[[#This Row],[Okvirna količina]]</f>
        <v>0</v>
      </c>
      <c r="U54" s="252"/>
    </row>
    <row r="55" spans="1:21" s="55" customFormat="1" ht="12">
      <c r="A55" s="79" t="s">
        <v>41</v>
      </c>
      <c r="B55" s="258" t="s">
        <v>662</v>
      </c>
      <c r="C55" s="237">
        <v>65</v>
      </c>
      <c r="D55" s="259" t="s">
        <v>111</v>
      </c>
      <c r="E55" s="162"/>
      <c r="F55" s="245">
        <v>20</v>
      </c>
      <c r="G55" s="243" t="s">
        <v>198</v>
      </c>
      <c r="H5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</v>
      </c>
      <c r="I55" s="195" t="str">
        <f>IF(Sklop14[[#This Row],[ZAHTEVANA SHEMA KAKOVOSTI]]&lt;&gt;"",Sklop14[[#This Row],[Preračunana masa/volumen/kos na enoto kg]],"")</f>
        <v/>
      </c>
      <c r="J55" s="196"/>
      <c r="K55" s="197"/>
      <c r="L55" s="197"/>
      <c r="M55" s="247"/>
      <c r="N55" s="250"/>
      <c r="O55" s="250"/>
      <c r="P55" s="249"/>
      <c r="Q55" s="250">
        <f>+Sklop14[[#This Row],[cena/enota brez DDV v EUR]]*Sklop14[[#This Row],[Stopnja DDV (%)]]</f>
        <v>0</v>
      </c>
      <c r="R55" s="250">
        <f>+Sklop14[[#This Row],[cena/enota brez DDV v EUR]]+Sklop14[[#This Row],[Davek (EUR)]]</f>
        <v>0</v>
      </c>
      <c r="S55" s="250">
        <f>+Sklop14[[#This Row],[cena/enota brez DDV v EUR]]*Sklop14[[#This Row],[Okvirna količina]]</f>
        <v>0</v>
      </c>
      <c r="T55" s="251">
        <f>+Sklop14[[#This Row],[Končna cena/enoto mere (EUR) z DDV]]*Sklop14[[#This Row],[Okvirna količina]]</f>
        <v>0</v>
      </c>
      <c r="U55" s="252"/>
    </row>
    <row r="56" spans="1:21" s="55" customFormat="1" ht="24">
      <c r="A56" s="79" t="s">
        <v>42</v>
      </c>
      <c r="B56" s="258" t="s">
        <v>755</v>
      </c>
      <c r="C56" s="237">
        <v>250</v>
      </c>
      <c r="D56" s="259" t="s">
        <v>111</v>
      </c>
      <c r="E56" s="162"/>
      <c r="F56" s="245">
        <v>35</v>
      </c>
      <c r="G56" s="243" t="s">
        <v>198</v>
      </c>
      <c r="H5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8.75</v>
      </c>
      <c r="I56" s="195" t="str">
        <f>IF(Sklop14[[#This Row],[ZAHTEVANA SHEMA KAKOVOSTI]]&lt;&gt;"",Sklop14[[#This Row],[Preračunana masa/volumen/kos na enoto kg]],"")</f>
        <v/>
      </c>
      <c r="J56" s="196"/>
      <c r="K56" s="197"/>
      <c r="L56" s="197"/>
      <c r="M56" s="247"/>
      <c r="N56" s="250"/>
      <c r="O56" s="250"/>
      <c r="P56" s="249"/>
      <c r="Q56" s="250">
        <f>+Sklop14[[#This Row],[cena/enota brez DDV v EUR]]*Sklop14[[#This Row],[Stopnja DDV (%)]]</f>
        <v>0</v>
      </c>
      <c r="R56" s="250">
        <f>+Sklop14[[#This Row],[cena/enota brez DDV v EUR]]+Sklop14[[#This Row],[Davek (EUR)]]</f>
        <v>0</v>
      </c>
      <c r="S56" s="250">
        <f>+Sklop14[[#This Row],[cena/enota brez DDV v EUR]]*Sklop14[[#This Row],[Okvirna količina]]</f>
        <v>0</v>
      </c>
      <c r="T56" s="251">
        <f>+Sklop14[[#This Row],[Končna cena/enoto mere (EUR) z DDV]]*Sklop14[[#This Row],[Okvirna količina]]</f>
        <v>0</v>
      </c>
      <c r="U56" s="252"/>
    </row>
    <row r="57" spans="1:21" s="55" customFormat="1" ht="24">
      <c r="A57" s="79" t="s">
        <v>43</v>
      </c>
      <c r="B57" s="258" t="s">
        <v>756</v>
      </c>
      <c r="C57" s="237">
        <v>250</v>
      </c>
      <c r="D57" s="259" t="s">
        <v>111</v>
      </c>
      <c r="E57" s="162"/>
      <c r="F57" s="245">
        <v>5</v>
      </c>
      <c r="G57" s="243" t="s">
        <v>198</v>
      </c>
      <c r="H5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7" s="195" t="str">
        <f>IF(Sklop14[[#This Row],[ZAHTEVANA SHEMA KAKOVOSTI]]&lt;&gt;"",Sklop14[[#This Row],[Preračunana masa/volumen/kos na enoto kg]],"")</f>
        <v/>
      </c>
      <c r="J57" s="196"/>
      <c r="K57" s="197"/>
      <c r="L57" s="197"/>
      <c r="M57" s="247"/>
      <c r="N57" s="250"/>
      <c r="O57" s="250"/>
      <c r="P57" s="249"/>
      <c r="Q57" s="250">
        <f>+Sklop14[[#This Row],[cena/enota brez DDV v EUR]]*Sklop14[[#This Row],[Stopnja DDV (%)]]</f>
        <v>0</v>
      </c>
      <c r="R57" s="250">
        <f>+Sklop14[[#This Row],[cena/enota brez DDV v EUR]]+Sklop14[[#This Row],[Davek (EUR)]]</f>
        <v>0</v>
      </c>
      <c r="S57" s="250">
        <f>+Sklop14[[#This Row],[cena/enota brez DDV v EUR]]*Sklop14[[#This Row],[Okvirna količina]]</f>
        <v>0</v>
      </c>
      <c r="T57" s="251">
        <f>+Sklop14[[#This Row],[Končna cena/enoto mere (EUR) z DDV]]*Sklop14[[#This Row],[Okvirna količina]]</f>
        <v>0</v>
      </c>
      <c r="U57" s="252"/>
    </row>
    <row r="58" spans="1:21" s="55" customFormat="1" ht="24">
      <c r="A58" s="79" t="s">
        <v>48</v>
      </c>
      <c r="B58" s="258" t="s">
        <v>663</v>
      </c>
      <c r="C58" s="237">
        <v>100</v>
      </c>
      <c r="D58" s="259" t="s">
        <v>111</v>
      </c>
      <c r="E58" s="162"/>
      <c r="F58" s="245">
        <v>5</v>
      </c>
      <c r="G58" s="243" t="s">
        <v>198</v>
      </c>
      <c r="H5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58" s="195" t="str">
        <f>IF(Sklop14[[#This Row],[ZAHTEVANA SHEMA KAKOVOSTI]]&lt;&gt;"",Sklop14[[#This Row],[Preračunana masa/volumen/kos na enoto kg]],"")</f>
        <v/>
      </c>
      <c r="J58" s="196"/>
      <c r="K58" s="197"/>
      <c r="L58" s="197"/>
      <c r="M58" s="247"/>
      <c r="N58" s="250"/>
      <c r="O58" s="250"/>
      <c r="P58" s="249"/>
      <c r="Q58" s="250">
        <f>+Sklop14[[#This Row],[cena/enota brez DDV v EUR]]*Sklop14[[#This Row],[Stopnja DDV (%)]]</f>
        <v>0</v>
      </c>
      <c r="R58" s="250">
        <f>+Sklop14[[#This Row],[cena/enota brez DDV v EUR]]+Sklop14[[#This Row],[Davek (EUR)]]</f>
        <v>0</v>
      </c>
      <c r="S58" s="250">
        <f>+Sklop14[[#This Row],[cena/enota brez DDV v EUR]]*Sklop14[[#This Row],[Okvirna količina]]</f>
        <v>0</v>
      </c>
      <c r="T58" s="251">
        <f>+Sklop14[[#This Row],[Končna cena/enoto mere (EUR) z DDV]]*Sklop14[[#This Row],[Okvirna količina]]</f>
        <v>0</v>
      </c>
      <c r="U58" s="252"/>
    </row>
    <row r="59" spans="1:21" s="55" customFormat="1" ht="24">
      <c r="A59" s="79" t="s">
        <v>44</v>
      </c>
      <c r="B59" s="258" t="s">
        <v>1024</v>
      </c>
      <c r="C59" s="237">
        <v>125</v>
      </c>
      <c r="D59" s="259" t="s">
        <v>111</v>
      </c>
      <c r="E59" s="162"/>
      <c r="F59" s="245">
        <v>100</v>
      </c>
      <c r="G59" s="243" t="s">
        <v>198</v>
      </c>
      <c r="H5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9" s="195" t="str">
        <f>IF(Sklop14[[#This Row],[ZAHTEVANA SHEMA KAKOVOSTI]]&lt;&gt;"",Sklop14[[#This Row],[Preračunana masa/volumen/kos na enoto kg]],"")</f>
        <v/>
      </c>
      <c r="J59" s="196"/>
      <c r="K59" s="197"/>
      <c r="L59" s="197"/>
      <c r="M59" s="247"/>
      <c r="N59" s="250"/>
      <c r="O59" s="250"/>
      <c r="P59" s="249"/>
      <c r="Q59" s="250">
        <f>+Sklop14[[#This Row],[cena/enota brez DDV v EUR]]*Sklop14[[#This Row],[Stopnja DDV (%)]]</f>
        <v>0</v>
      </c>
      <c r="R59" s="250">
        <f>+Sklop14[[#This Row],[cena/enota brez DDV v EUR]]+Sklop14[[#This Row],[Davek (EUR)]]</f>
        <v>0</v>
      </c>
      <c r="S59" s="250">
        <f>+Sklop14[[#This Row],[cena/enota brez DDV v EUR]]*Sklop14[[#This Row],[Okvirna količina]]</f>
        <v>0</v>
      </c>
      <c r="T59" s="251">
        <f>+Sklop14[[#This Row],[Končna cena/enoto mere (EUR) z DDV]]*Sklop14[[#This Row],[Okvirna količina]]</f>
        <v>0</v>
      </c>
      <c r="U59" s="252"/>
    </row>
    <row r="60" spans="1:21" s="55" customFormat="1" ht="12">
      <c r="A60" s="79" t="s">
        <v>45</v>
      </c>
      <c r="B60" s="258" t="s">
        <v>1025</v>
      </c>
      <c r="C60" s="237">
        <v>1</v>
      </c>
      <c r="D60" s="259" t="s">
        <v>74</v>
      </c>
      <c r="E60" s="162"/>
      <c r="F60" s="245">
        <v>5</v>
      </c>
      <c r="G60" s="243" t="s">
        <v>74</v>
      </c>
      <c r="H6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0" s="195" t="str">
        <f>IF(Sklop14[[#This Row],[ZAHTEVANA SHEMA KAKOVOSTI]]&lt;&gt;"",Sklop14[[#This Row],[Preračunana masa/volumen/kos na enoto kg]],"")</f>
        <v/>
      </c>
      <c r="J60" s="196"/>
      <c r="K60" s="197"/>
      <c r="L60" s="197"/>
      <c r="M60" s="247"/>
      <c r="N60" s="250"/>
      <c r="O60" s="250"/>
      <c r="P60" s="249"/>
      <c r="Q60" s="250">
        <f>+Sklop14[[#This Row],[cena/enota brez DDV v EUR]]*Sklop14[[#This Row],[Stopnja DDV (%)]]</f>
        <v>0</v>
      </c>
      <c r="R60" s="250">
        <f>+Sklop14[[#This Row],[cena/enota brez DDV v EUR]]+Sklop14[[#This Row],[Davek (EUR)]]</f>
        <v>0</v>
      </c>
      <c r="S60" s="250">
        <f>+Sklop14[[#This Row],[cena/enota brez DDV v EUR]]*Sklop14[[#This Row],[Okvirna količina]]</f>
        <v>0</v>
      </c>
      <c r="T60" s="251">
        <f>+Sklop14[[#This Row],[Končna cena/enoto mere (EUR) z DDV]]*Sklop14[[#This Row],[Okvirna količina]]</f>
        <v>0</v>
      </c>
      <c r="U60" s="252"/>
    </row>
    <row r="61" spans="1:21" s="55" customFormat="1" ht="12">
      <c r="A61" s="79" t="s">
        <v>49</v>
      </c>
      <c r="B61" s="258" t="s">
        <v>664</v>
      </c>
      <c r="C61" s="237">
        <v>0.2</v>
      </c>
      <c r="D61" s="259" t="s">
        <v>74</v>
      </c>
      <c r="E61" s="162"/>
      <c r="F61" s="245">
        <v>50</v>
      </c>
      <c r="G61" s="243" t="s">
        <v>198</v>
      </c>
      <c r="H6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1" s="195" t="str">
        <f>IF(Sklop14[[#This Row],[ZAHTEVANA SHEMA KAKOVOSTI]]&lt;&gt;"",Sklop14[[#This Row],[Preračunana masa/volumen/kos na enoto kg]],"")</f>
        <v/>
      </c>
      <c r="J61" s="196"/>
      <c r="K61" s="197"/>
      <c r="L61" s="197"/>
      <c r="M61" s="247"/>
      <c r="N61" s="250"/>
      <c r="O61" s="250"/>
      <c r="P61" s="249"/>
      <c r="Q61" s="250">
        <f>+Sklop14[[#This Row],[cena/enota brez DDV v EUR]]*Sklop14[[#This Row],[Stopnja DDV (%)]]</f>
        <v>0</v>
      </c>
      <c r="R61" s="250">
        <f>+Sklop14[[#This Row],[cena/enota brez DDV v EUR]]+Sklop14[[#This Row],[Davek (EUR)]]</f>
        <v>0</v>
      </c>
      <c r="S61" s="250">
        <f>+Sklop14[[#This Row],[cena/enota brez DDV v EUR]]*Sklop14[[#This Row],[Okvirna količina]]</f>
        <v>0</v>
      </c>
      <c r="T61" s="251">
        <f>+Sklop14[[#This Row],[Končna cena/enoto mere (EUR) z DDV]]*Sklop14[[#This Row],[Okvirna količina]]</f>
        <v>0</v>
      </c>
      <c r="U61" s="252"/>
    </row>
    <row r="62" spans="1:21" s="55" customFormat="1" ht="24">
      <c r="A62" s="79" t="s">
        <v>50</v>
      </c>
      <c r="B62" s="258" t="s">
        <v>1026</v>
      </c>
      <c r="C62" s="237">
        <v>1</v>
      </c>
      <c r="D62" s="259" t="s">
        <v>74</v>
      </c>
      <c r="E62" s="162"/>
      <c r="F62" s="245">
        <v>300</v>
      </c>
      <c r="G62" s="243" t="s">
        <v>74</v>
      </c>
      <c r="H6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2" s="195" t="str">
        <f>IF(Sklop14[[#This Row],[ZAHTEVANA SHEMA KAKOVOSTI]]&lt;&gt;"",Sklop14[[#This Row],[Preračunana masa/volumen/kos na enoto kg]],"")</f>
        <v/>
      </c>
      <c r="J62" s="196"/>
      <c r="K62" s="197"/>
      <c r="L62" s="197"/>
      <c r="M62" s="247"/>
      <c r="N62" s="250"/>
      <c r="O62" s="250"/>
      <c r="P62" s="249"/>
      <c r="Q62" s="250">
        <f>+Sklop14[[#This Row],[cena/enota brez DDV v EUR]]*Sklop14[[#This Row],[Stopnja DDV (%)]]</f>
        <v>0</v>
      </c>
      <c r="R62" s="250">
        <f>+Sklop14[[#This Row],[cena/enota brez DDV v EUR]]+Sklop14[[#This Row],[Davek (EUR)]]</f>
        <v>0</v>
      </c>
      <c r="S62" s="250">
        <f>+Sklop14[[#This Row],[cena/enota brez DDV v EUR]]*Sklop14[[#This Row],[Okvirna količina]]</f>
        <v>0</v>
      </c>
      <c r="T62" s="251">
        <f>+Sklop14[[#This Row],[Končna cena/enoto mere (EUR) z DDV]]*Sklop14[[#This Row],[Okvirna količina]]</f>
        <v>0</v>
      </c>
      <c r="U62" s="252"/>
    </row>
    <row r="63" spans="1:21" s="55" customFormat="1" ht="12">
      <c r="A63" s="79" t="s">
        <v>46</v>
      </c>
      <c r="B63" s="258" t="s">
        <v>754</v>
      </c>
      <c r="C63" s="237">
        <v>0.25</v>
      </c>
      <c r="D63" s="259" t="s">
        <v>74</v>
      </c>
      <c r="E63" s="162"/>
      <c r="F63" s="245">
        <v>20</v>
      </c>
      <c r="G63" s="243" t="s">
        <v>198</v>
      </c>
      <c r="H6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3" s="195" t="str">
        <f>IF(Sklop14[[#This Row],[ZAHTEVANA SHEMA KAKOVOSTI]]&lt;&gt;"",Sklop14[[#This Row],[Preračunana masa/volumen/kos na enoto kg]],"")</f>
        <v/>
      </c>
      <c r="J63" s="196"/>
      <c r="K63" s="197"/>
      <c r="L63" s="197"/>
      <c r="M63" s="247"/>
      <c r="N63" s="250"/>
      <c r="O63" s="250"/>
      <c r="P63" s="249"/>
      <c r="Q63" s="250">
        <f>+Sklop14[[#This Row],[cena/enota brez DDV v EUR]]*Sklop14[[#This Row],[Stopnja DDV (%)]]</f>
        <v>0</v>
      </c>
      <c r="R63" s="250">
        <f>+Sklop14[[#This Row],[cena/enota brez DDV v EUR]]+Sklop14[[#This Row],[Davek (EUR)]]</f>
        <v>0</v>
      </c>
      <c r="S63" s="250">
        <f>+Sklop14[[#This Row],[cena/enota brez DDV v EUR]]*Sklop14[[#This Row],[Okvirna količina]]</f>
        <v>0</v>
      </c>
      <c r="T63" s="251">
        <f>+Sklop14[[#This Row],[Končna cena/enoto mere (EUR) z DDV]]*Sklop14[[#This Row],[Okvirna količina]]</f>
        <v>0</v>
      </c>
      <c r="U63" s="252"/>
    </row>
    <row r="64" spans="1:21" s="55" customFormat="1" ht="24">
      <c r="A64" s="79" t="s">
        <v>51</v>
      </c>
      <c r="B64" s="258" t="s">
        <v>1027</v>
      </c>
      <c r="C64" s="237">
        <v>300</v>
      </c>
      <c r="D64" s="259" t="s">
        <v>111</v>
      </c>
      <c r="E64" s="162"/>
      <c r="F64" s="245">
        <v>80</v>
      </c>
      <c r="G64" s="243" t="s">
        <v>198</v>
      </c>
      <c r="H6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64" s="195" t="str">
        <f>IF(Sklop14[[#This Row],[ZAHTEVANA SHEMA KAKOVOSTI]]&lt;&gt;"",Sklop14[[#This Row],[Preračunana masa/volumen/kos na enoto kg]],"")</f>
        <v/>
      </c>
      <c r="J64" s="196"/>
      <c r="K64" s="197"/>
      <c r="L64" s="197"/>
      <c r="M64" s="247"/>
      <c r="N64" s="250"/>
      <c r="O64" s="250"/>
      <c r="P64" s="249"/>
      <c r="Q64" s="250">
        <f>+Sklop14[[#This Row],[cena/enota brez DDV v EUR]]*Sklop14[[#This Row],[Stopnja DDV (%)]]</f>
        <v>0</v>
      </c>
      <c r="R64" s="250">
        <f>+Sklop14[[#This Row],[cena/enota brez DDV v EUR]]+Sklop14[[#This Row],[Davek (EUR)]]</f>
        <v>0</v>
      </c>
      <c r="S64" s="250">
        <f>+Sklop14[[#This Row],[cena/enota brez DDV v EUR]]*Sklop14[[#This Row],[Okvirna količina]]</f>
        <v>0</v>
      </c>
      <c r="T64" s="251">
        <f>+Sklop14[[#This Row],[Končna cena/enoto mere (EUR) z DDV]]*Sklop14[[#This Row],[Okvirna količina]]</f>
        <v>0</v>
      </c>
      <c r="U64" s="252"/>
    </row>
    <row r="65" spans="1:21" s="55" customFormat="1" ht="24">
      <c r="A65" s="445" t="s">
        <v>47</v>
      </c>
      <c r="B65" s="494" t="s">
        <v>1028</v>
      </c>
      <c r="C65" s="447" t="s">
        <v>1148</v>
      </c>
      <c r="D65" s="259"/>
      <c r="E65" s="162"/>
      <c r="F65" s="245"/>
      <c r="G65" s="243"/>
      <c r="H6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65" s="195" t="str">
        <f>IF(Sklop14[[#This Row],[ZAHTEVANA SHEMA KAKOVOSTI]]&lt;&gt;"",Sklop14[[#This Row],[Preračunana masa/volumen/kos na enoto kg]],"")</f>
        <v/>
      </c>
      <c r="J65" s="196"/>
      <c r="K65" s="197"/>
      <c r="L65" s="197"/>
      <c r="M65" s="247"/>
      <c r="N65" s="250"/>
      <c r="O65" s="250"/>
      <c r="P65" s="249"/>
      <c r="Q65" s="250">
        <f>+Sklop14[[#This Row],[cena/enota brez DDV v EUR]]*Sklop14[[#This Row],[Stopnja DDV (%)]]</f>
        <v>0</v>
      </c>
      <c r="R65" s="250">
        <f>+Sklop14[[#This Row],[cena/enota brez DDV v EUR]]+Sklop14[[#This Row],[Davek (EUR)]]</f>
        <v>0</v>
      </c>
      <c r="S65" s="250">
        <f>+Sklop14[[#This Row],[cena/enota brez DDV v EUR]]*Sklop14[[#This Row],[Okvirna količina]]</f>
        <v>0</v>
      </c>
      <c r="T65" s="251">
        <f>+Sklop14[[#This Row],[Končna cena/enoto mere (EUR) z DDV]]*Sklop14[[#This Row],[Okvirna količina]]</f>
        <v>0</v>
      </c>
      <c r="U65" s="252"/>
    </row>
    <row r="66" spans="1:21" s="55" customFormat="1" ht="24">
      <c r="A66" s="445" t="s">
        <v>52</v>
      </c>
      <c r="B66" s="494" t="s">
        <v>1029</v>
      </c>
      <c r="C66" s="447" t="s">
        <v>1148</v>
      </c>
      <c r="D66" s="259"/>
      <c r="E66" s="162"/>
      <c r="F66" s="245"/>
      <c r="G66" s="243"/>
      <c r="H66" s="194"/>
      <c r="I66" s="195"/>
      <c r="J66" s="196"/>
      <c r="K66" s="197"/>
      <c r="L66" s="197"/>
      <c r="M66" s="247"/>
      <c r="N66" s="250"/>
      <c r="O66" s="250"/>
      <c r="P66" s="249"/>
      <c r="Q66" s="250">
        <f>+Sklop14[[#This Row],[cena/enota brez DDV v EUR]]*Sklop14[[#This Row],[Stopnja DDV (%)]]</f>
        <v>0</v>
      </c>
      <c r="R66" s="250">
        <f>+Sklop14[[#This Row],[cena/enota brez DDV v EUR]]+Sklop14[[#This Row],[Davek (EUR)]]</f>
        <v>0</v>
      </c>
      <c r="S66" s="250">
        <f>+Sklop14[[#This Row],[cena/enota brez DDV v EUR]]*Sklop14[[#This Row],[Okvirna količina]]</f>
        <v>0</v>
      </c>
      <c r="T66" s="251">
        <f>+Sklop14[[#This Row],[Končna cena/enoto mere (EUR) z DDV]]*Sklop14[[#This Row],[Okvirna količina]]</f>
        <v>0</v>
      </c>
      <c r="U66" s="252"/>
    </row>
    <row r="67" spans="1:21" s="55" customFormat="1" ht="12">
      <c r="A67" s="79" t="s">
        <v>53</v>
      </c>
      <c r="B67" s="258" t="s">
        <v>1030</v>
      </c>
      <c r="C67" s="237">
        <v>165</v>
      </c>
      <c r="D67" s="259" t="s">
        <v>111</v>
      </c>
      <c r="E67" s="162"/>
      <c r="F67" s="245">
        <v>5</v>
      </c>
      <c r="G67" s="243" t="s">
        <v>198</v>
      </c>
      <c r="H6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0.82500000000000007</v>
      </c>
      <c r="I67" s="195" t="str">
        <f>IF(Sklop14[[#This Row],[ZAHTEVANA SHEMA KAKOVOSTI]]&lt;&gt;"",Sklop14[[#This Row],[Preračunana masa/volumen/kos na enoto kg]],"")</f>
        <v/>
      </c>
      <c r="J67" s="196"/>
      <c r="K67" s="197"/>
      <c r="L67" s="197"/>
      <c r="M67" s="247"/>
      <c r="N67" s="250"/>
      <c r="O67" s="250"/>
      <c r="P67" s="249"/>
      <c r="Q67" s="250">
        <f>+Sklop14[[#This Row],[cena/enota brez DDV v EUR]]*Sklop14[[#This Row],[Stopnja DDV (%)]]</f>
        <v>0</v>
      </c>
      <c r="R67" s="250">
        <f>+Sklop14[[#This Row],[cena/enota brez DDV v EUR]]+Sklop14[[#This Row],[Davek (EUR)]]</f>
        <v>0</v>
      </c>
      <c r="S67" s="250">
        <f>+Sklop14[[#This Row],[cena/enota brez DDV v EUR]]*Sklop14[[#This Row],[Okvirna količina]]</f>
        <v>0</v>
      </c>
      <c r="T67" s="251">
        <f>+Sklop14[[#This Row],[Končna cena/enoto mere (EUR) z DDV]]*Sklop14[[#This Row],[Okvirna količina]]</f>
        <v>0</v>
      </c>
      <c r="U67" s="252"/>
    </row>
    <row r="68" spans="1:21" s="55" customFormat="1" ht="24">
      <c r="A68" s="79" t="s">
        <v>54</v>
      </c>
      <c r="B68" s="258" t="s">
        <v>1031</v>
      </c>
      <c r="C68" s="237">
        <v>200</v>
      </c>
      <c r="D68" s="259" t="s">
        <v>111</v>
      </c>
      <c r="E68" s="162"/>
      <c r="F68" s="245">
        <v>5</v>
      </c>
      <c r="G68" s="243" t="s">
        <v>198</v>
      </c>
      <c r="H6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8" s="195" t="str">
        <f>IF(Sklop14[[#This Row],[ZAHTEVANA SHEMA KAKOVOSTI]]&lt;&gt;"",Sklop14[[#This Row],[Preračunana masa/volumen/kos na enoto kg]],"")</f>
        <v/>
      </c>
      <c r="J68" s="196"/>
      <c r="K68" s="197"/>
      <c r="L68" s="197"/>
      <c r="M68" s="247"/>
      <c r="N68" s="250"/>
      <c r="O68" s="250"/>
      <c r="P68" s="249"/>
      <c r="Q68" s="250">
        <f>+Sklop14[[#This Row],[cena/enota brez DDV v EUR]]*Sklop14[[#This Row],[Stopnja DDV (%)]]</f>
        <v>0</v>
      </c>
      <c r="R68" s="250">
        <f>+Sklop14[[#This Row],[cena/enota brez DDV v EUR]]+Sklop14[[#This Row],[Davek (EUR)]]</f>
        <v>0</v>
      </c>
      <c r="S68" s="250">
        <f>+Sklop14[[#This Row],[cena/enota brez DDV v EUR]]*Sklop14[[#This Row],[Okvirna količina]]</f>
        <v>0</v>
      </c>
      <c r="T68" s="251">
        <f>+Sklop14[[#This Row],[Končna cena/enoto mere (EUR) z DDV]]*Sklop14[[#This Row],[Okvirna količina]]</f>
        <v>0</v>
      </c>
      <c r="U68" s="252"/>
    </row>
    <row r="69" spans="1:21" s="55" customFormat="1" ht="24">
      <c r="A69" s="79" t="s">
        <v>55</v>
      </c>
      <c r="B69" s="258" t="s">
        <v>1032</v>
      </c>
      <c r="C69" s="237">
        <v>100</v>
      </c>
      <c r="D69" s="259" t="s">
        <v>111</v>
      </c>
      <c r="E69" s="162"/>
      <c r="F69" s="245">
        <v>5</v>
      </c>
      <c r="G69" s="243" t="s">
        <v>198</v>
      </c>
      <c r="H6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9" s="195" t="str">
        <f>IF(Sklop14[[#This Row],[ZAHTEVANA SHEMA KAKOVOSTI]]&lt;&gt;"",Sklop14[[#This Row],[Preračunana masa/volumen/kos na enoto kg]],"")</f>
        <v/>
      </c>
      <c r="J69" s="196"/>
      <c r="K69" s="197"/>
      <c r="L69" s="197"/>
      <c r="M69" s="247"/>
      <c r="N69" s="250"/>
      <c r="O69" s="250"/>
      <c r="P69" s="249"/>
      <c r="Q69" s="250">
        <f>+Sklop14[[#This Row],[cena/enota brez DDV v EUR]]*Sklop14[[#This Row],[Stopnja DDV (%)]]</f>
        <v>0</v>
      </c>
      <c r="R69" s="250">
        <f>+Sklop14[[#This Row],[cena/enota brez DDV v EUR]]+Sklop14[[#This Row],[Davek (EUR)]]</f>
        <v>0</v>
      </c>
      <c r="S69" s="250">
        <f>+Sklop14[[#This Row],[cena/enota brez DDV v EUR]]*Sklop14[[#This Row],[Okvirna količina]]</f>
        <v>0</v>
      </c>
      <c r="T69" s="251">
        <f>+Sklop14[[#This Row],[Končna cena/enoto mere (EUR) z DDV]]*Sklop14[[#This Row],[Okvirna količina]]</f>
        <v>0</v>
      </c>
      <c r="U69" s="252"/>
    </row>
    <row r="70" spans="1:21" s="55" customFormat="1" ht="12">
      <c r="A70" s="426" t="s">
        <v>56</v>
      </c>
      <c r="B70" s="425" t="s">
        <v>1160</v>
      </c>
      <c r="C70" s="447">
        <v>175</v>
      </c>
      <c r="D70" s="450" t="s">
        <v>111</v>
      </c>
      <c r="E70" s="162"/>
      <c r="F70" s="245">
        <v>5</v>
      </c>
      <c r="G70" s="243" t="s">
        <v>198</v>
      </c>
      <c r="H7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0.875</v>
      </c>
      <c r="I70" s="195" t="str">
        <f>IF(Sklop14[[#This Row],[ZAHTEVANA SHEMA KAKOVOSTI]]&lt;&gt;"",Sklop14[[#This Row],[Preračunana masa/volumen/kos na enoto kg]],"")</f>
        <v/>
      </c>
      <c r="J70" s="196"/>
      <c r="K70" s="197"/>
      <c r="L70" s="197"/>
      <c r="M70" s="247"/>
      <c r="N70" s="250"/>
      <c r="O70" s="250"/>
      <c r="P70" s="249"/>
      <c r="Q70" s="250">
        <f>+Sklop14[[#This Row],[cena/enota brez DDV v EUR]]*Sklop14[[#This Row],[Stopnja DDV (%)]]</f>
        <v>0</v>
      </c>
      <c r="R70" s="250">
        <f>+Sklop14[[#This Row],[cena/enota brez DDV v EUR]]+Sklop14[[#This Row],[Davek (EUR)]]</f>
        <v>0</v>
      </c>
      <c r="S70" s="250">
        <f>+Sklop14[[#This Row],[cena/enota brez DDV v EUR]]*Sklop14[[#This Row],[Okvirna količina]]</f>
        <v>0</v>
      </c>
      <c r="T70" s="251">
        <f>+Sklop14[[#This Row],[Končna cena/enoto mere (EUR) z DDV]]*Sklop14[[#This Row],[Okvirna količina]]</f>
        <v>0</v>
      </c>
      <c r="U70" s="252"/>
    </row>
    <row r="71" spans="1:21" s="55" customFormat="1" ht="12">
      <c r="A71" s="79" t="s">
        <v>57</v>
      </c>
      <c r="B71" s="258" t="s">
        <v>665</v>
      </c>
      <c r="C71" s="237">
        <v>360</v>
      </c>
      <c r="D71" s="259" t="s">
        <v>111</v>
      </c>
      <c r="E71" s="162"/>
      <c r="F71" s="245">
        <v>5</v>
      </c>
      <c r="G71" s="243" t="s">
        <v>198</v>
      </c>
      <c r="H7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71" s="195" t="str">
        <f>IF(Sklop14[[#This Row],[ZAHTEVANA SHEMA KAKOVOSTI]]&lt;&gt;"",Sklop14[[#This Row],[Preračunana masa/volumen/kos na enoto kg]],"")</f>
        <v/>
      </c>
      <c r="J71" s="196"/>
      <c r="K71" s="197"/>
      <c r="L71" s="197"/>
      <c r="M71" s="247"/>
      <c r="N71" s="250"/>
      <c r="O71" s="250"/>
      <c r="P71" s="249"/>
      <c r="Q71" s="250">
        <f>+Sklop14[[#This Row],[cena/enota brez DDV v EUR]]*Sklop14[[#This Row],[Stopnja DDV (%)]]</f>
        <v>0</v>
      </c>
      <c r="R71" s="250">
        <f>+Sklop14[[#This Row],[cena/enota brez DDV v EUR]]+Sklop14[[#This Row],[Davek (EUR)]]</f>
        <v>0</v>
      </c>
      <c r="S71" s="250">
        <f>+Sklop14[[#This Row],[cena/enota brez DDV v EUR]]*Sklop14[[#This Row],[Okvirna količina]]</f>
        <v>0</v>
      </c>
      <c r="T71" s="251">
        <f>+Sklop14[[#This Row],[Končna cena/enoto mere (EUR) z DDV]]*Sklop14[[#This Row],[Okvirna količina]]</f>
        <v>0</v>
      </c>
      <c r="U71" s="252"/>
    </row>
    <row r="72" spans="1:21" s="55" customFormat="1" ht="24">
      <c r="A72" s="79" t="s">
        <v>58</v>
      </c>
      <c r="B72" s="258" t="s">
        <v>666</v>
      </c>
      <c r="C72" s="237">
        <v>40</v>
      </c>
      <c r="D72" s="259" t="s">
        <v>111</v>
      </c>
      <c r="E72" s="162"/>
      <c r="F72" s="245">
        <v>10</v>
      </c>
      <c r="G72" s="243" t="s">
        <v>198</v>
      </c>
      <c r="H7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72" s="195" t="str">
        <f>IF(Sklop14[[#This Row],[ZAHTEVANA SHEMA KAKOVOSTI]]&lt;&gt;"",Sklop14[[#This Row],[Preračunana masa/volumen/kos na enoto kg]],"")</f>
        <v/>
      </c>
      <c r="J72" s="196"/>
      <c r="K72" s="197"/>
      <c r="L72" s="197"/>
      <c r="M72" s="247"/>
      <c r="N72" s="250"/>
      <c r="O72" s="250"/>
      <c r="P72" s="249"/>
      <c r="Q72" s="250">
        <f>+Sklop14[[#This Row],[cena/enota brez DDV v EUR]]*Sklop14[[#This Row],[Stopnja DDV (%)]]</f>
        <v>0</v>
      </c>
      <c r="R72" s="250">
        <f>+Sklop14[[#This Row],[cena/enota brez DDV v EUR]]+Sklop14[[#This Row],[Davek (EUR)]]</f>
        <v>0</v>
      </c>
      <c r="S72" s="250">
        <f>+Sklop14[[#This Row],[cena/enota brez DDV v EUR]]*Sklop14[[#This Row],[Okvirna količina]]</f>
        <v>0</v>
      </c>
      <c r="T72" s="251">
        <f>+Sklop14[[#This Row],[Končna cena/enoto mere (EUR) z DDV]]*Sklop14[[#This Row],[Okvirna količina]]</f>
        <v>0</v>
      </c>
      <c r="U72" s="252"/>
    </row>
    <row r="73" spans="1:21" s="55" customFormat="1" ht="12">
      <c r="A73" s="79" t="s">
        <v>59</v>
      </c>
      <c r="B73" s="258" t="s">
        <v>667</v>
      </c>
      <c r="C73" s="237">
        <v>40</v>
      </c>
      <c r="D73" s="259" t="s">
        <v>111</v>
      </c>
      <c r="E73" s="162"/>
      <c r="F73" s="245">
        <v>10</v>
      </c>
      <c r="G73" s="243" t="s">
        <v>198</v>
      </c>
      <c r="H7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73" s="195" t="str">
        <f>IF(Sklop14[[#This Row],[ZAHTEVANA SHEMA KAKOVOSTI]]&lt;&gt;"",Sklop14[[#This Row],[Preračunana masa/volumen/kos na enoto kg]],"")</f>
        <v/>
      </c>
      <c r="J73" s="196"/>
      <c r="K73" s="197"/>
      <c r="L73" s="197"/>
      <c r="M73" s="247"/>
      <c r="N73" s="250"/>
      <c r="O73" s="250"/>
      <c r="P73" s="249"/>
      <c r="Q73" s="250">
        <f>+Sklop14[[#This Row],[cena/enota brez DDV v EUR]]*Sklop14[[#This Row],[Stopnja DDV (%)]]</f>
        <v>0</v>
      </c>
      <c r="R73" s="250">
        <f>+Sklop14[[#This Row],[cena/enota brez DDV v EUR]]+Sklop14[[#This Row],[Davek (EUR)]]</f>
        <v>0</v>
      </c>
      <c r="S73" s="250">
        <f>+Sklop14[[#This Row],[cena/enota brez DDV v EUR]]*Sklop14[[#This Row],[Okvirna količina]]</f>
        <v>0</v>
      </c>
      <c r="T73" s="251">
        <f>+Sklop14[[#This Row],[Končna cena/enoto mere (EUR) z DDV]]*Sklop14[[#This Row],[Okvirna količina]]</f>
        <v>0</v>
      </c>
      <c r="U73" s="252"/>
    </row>
    <row r="74" spans="1:21" s="55" customFormat="1" ht="12">
      <c r="A74" s="79" t="s">
        <v>60</v>
      </c>
      <c r="B74" s="258" t="s">
        <v>1033</v>
      </c>
      <c r="C74" s="237">
        <v>175</v>
      </c>
      <c r="D74" s="259" t="s">
        <v>111</v>
      </c>
      <c r="E74" s="162"/>
      <c r="F74" s="245">
        <v>30</v>
      </c>
      <c r="G74" s="243" t="s">
        <v>198</v>
      </c>
      <c r="H7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74" s="195" t="str">
        <f>IF(Sklop14[[#This Row],[ZAHTEVANA SHEMA KAKOVOSTI]]&lt;&gt;"",Sklop14[[#This Row],[Preračunana masa/volumen/kos na enoto kg]],"")</f>
        <v/>
      </c>
      <c r="J74" s="196"/>
      <c r="K74" s="197"/>
      <c r="L74" s="197"/>
      <c r="M74" s="247"/>
      <c r="N74" s="250"/>
      <c r="O74" s="250"/>
      <c r="P74" s="249"/>
      <c r="Q74" s="250">
        <f>+Sklop14[[#This Row],[cena/enota brez DDV v EUR]]*Sklop14[[#This Row],[Stopnja DDV (%)]]</f>
        <v>0</v>
      </c>
      <c r="R74" s="250">
        <f>+Sklop14[[#This Row],[cena/enota brez DDV v EUR]]+Sklop14[[#This Row],[Davek (EUR)]]</f>
        <v>0</v>
      </c>
      <c r="S74" s="250">
        <f>+Sklop14[[#This Row],[cena/enota brez DDV v EUR]]*Sklop14[[#This Row],[Okvirna količina]]</f>
        <v>0</v>
      </c>
      <c r="T74" s="251">
        <f>+Sklop14[[#This Row],[Končna cena/enoto mere (EUR) z DDV]]*Sklop14[[#This Row],[Okvirna količina]]</f>
        <v>0</v>
      </c>
      <c r="U74" s="252"/>
    </row>
    <row r="75" spans="1:21" s="55" customFormat="1" ht="36">
      <c r="A75" s="79" t="s">
        <v>61</v>
      </c>
      <c r="B75" s="258" t="s">
        <v>1034</v>
      </c>
      <c r="C75" s="237">
        <v>18</v>
      </c>
      <c r="D75" s="259" t="s">
        <v>111</v>
      </c>
      <c r="E75" s="162"/>
      <c r="F75" s="245">
        <v>50</v>
      </c>
      <c r="G75" s="243" t="s">
        <v>198</v>
      </c>
      <c r="H7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75" s="195" t="str">
        <f>IF(Sklop14[[#This Row],[ZAHTEVANA SHEMA KAKOVOSTI]]&lt;&gt;"",Sklop14[[#This Row],[Preračunana masa/volumen/kos na enoto kg]],"")</f>
        <v/>
      </c>
      <c r="J75" s="196"/>
      <c r="K75" s="197"/>
      <c r="L75" s="197"/>
      <c r="M75" s="247"/>
      <c r="N75" s="250"/>
      <c r="O75" s="250"/>
      <c r="P75" s="249"/>
      <c r="Q75" s="250">
        <f>+Sklop14[[#This Row],[cena/enota brez DDV v EUR]]*Sklop14[[#This Row],[Stopnja DDV (%)]]</f>
        <v>0</v>
      </c>
      <c r="R75" s="250">
        <f>+Sklop14[[#This Row],[cena/enota brez DDV v EUR]]+Sklop14[[#This Row],[Davek (EUR)]]</f>
        <v>0</v>
      </c>
      <c r="S75" s="250">
        <f>+Sklop14[[#This Row],[cena/enota brez DDV v EUR]]*Sklop14[[#This Row],[Okvirna količina]]</f>
        <v>0</v>
      </c>
      <c r="T75" s="251">
        <f>+Sklop14[[#This Row],[Končna cena/enoto mere (EUR) z DDV]]*Sklop14[[#This Row],[Okvirna količina]]</f>
        <v>0</v>
      </c>
      <c r="U75" s="252"/>
    </row>
    <row r="76" spans="1:21" s="55" customFormat="1" ht="24">
      <c r="A76" s="79" t="s">
        <v>62</v>
      </c>
      <c r="B76" s="258" t="s">
        <v>668</v>
      </c>
      <c r="C76" s="237">
        <v>18</v>
      </c>
      <c r="D76" s="259" t="s">
        <v>111</v>
      </c>
      <c r="E76" s="162"/>
      <c r="F76" s="245">
        <v>10</v>
      </c>
      <c r="G76" s="243" t="s">
        <v>198</v>
      </c>
      <c r="H76" s="3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76" s="195" t="str">
        <f>IF(Sklop14[[#This Row],[ZAHTEVANA SHEMA KAKOVOSTI]]&lt;&gt;"",Sklop14[[#This Row],[Preračunana masa/volumen/kos na enoto kg]],"")</f>
        <v/>
      </c>
      <c r="J76" s="196"/>
      <c r="K76" s="197"/>
      <c r="L76" s="197"/>
      <c r="M76" s="247"/>
      <c r="N76" s="250"/>
      <c r="O76" s="250"/>
      <c r="P76" s="249"/>
      <c r="Q76" s="250">
        <f>+Sklop14[[#This Row],[cena/enota brez DDV v EUR]]*Sklop14[[#This Row],[Stopnja DDV (%)]]</f>
        <v>0</v>
      </c>
      <c r="R76" s="250">
        <f>+Sklop14[[#This Row],[cena/enota brez DDV v EUR]]+Sklop14[[#This Row],[Davek (EUR)]]</f>
        <v>0</v>
      </c>
      <c r="S76" s="250">
        <f>+Sklop14[[#This Row],[cena/enota brez DDV v EUR]]*Sklop14[[#This Row],[Okvirna količina]]</f>
        <v>0</v>
      </c>
      <c r="T76" s="251">
        <f>+Sklop14[[#This Row],[Končna cena/enoto mere (EUR) z DDV]]*Sklop14[[#This Row],[Okvirna količina]]</f>
        <v>0</v>
      </c>
      <c r="U76" s="252"/>
    </row>
    <row r="77" spans="1:21" s="55" customFormat="1" ht="12">
      <c r="A77" s="79" t="s">
        <v>68</v>
      </c>
      <c r="B77" s="258" t="s">
        <v>669</v>
      </c>
      <c r="C77" s="237">
        <v>220</v>
      </c>
      <c r="D77" s="259" t="s">
        <v>111</v>
      </c>
      <c r="E77" s="162"/>
      <c r="F77" s="245">
        <v>80</v>
      </c>
      <c r="G77" s="243" t="s">
        <v>198</v>
      </c>
      <c r="H7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17.600000000000001</v>
      </c>
      <c r="I77" s="195" t="str">
        <f>IF(Sklop14[[#This Row],[ZAHTEVANA SHEMA KAKOVOSTI]]&lt;&gt;"",Sklop14[[#This Row],[Preračunana masa/volumen/kos na enoto kg]],"")</f>
        <v/>
      </c>
      <c r="J77" s="196"/>
      <c r="K77" s="197"/>
      <c r="L77" s="197"/>
      <c r="M77" s="247"/>
      <c r="N77" s="250"/>
      <c r="O77" s="250"/>
      <c r="P77" s="249"/>
      <c r="Q77" s="250">
        <f>+Sklop14[[#This Row],[cena/enota brez DDV v EUR]]*Sklop14[[#This Row],[Stopnja DDV (%)]]</f>
        <v>0</v>
      </c>
      <c r="R77" s="250">
        <f>+Sklop14[[#This Row],[cena/enota brez DDV v EUR]]+Sklop14[[#This Row],[Davek (EUR)]]</f>
        <v>0</v>
      </c>
      <c r="S77" s="250">
        <f>+Sklop14[[#This Row],[cena/enota brez DDV v EUR]]*Sklop14[[#This Row],[Okvirna količina]]</f>
        <v>0</v>
      </c>
      <c r="T77" s="251">
        <f>+Sklop14[[#This Row],[Končna cena/enoto mere (EUR) z DDV]]*Sklop14[[#This Row],[Okvirna količina]]</f>
        <v>0</v>
      </c>
      <c r="U77" s="252"/>
    </row>
    <row r="78" spans="1:21" s="55" customFormat="1" ht="12">
      <c r="A78" s="79" t="s">
        <v>69</v>
      </c>
      <c r="B78" s="258" t="s">
        <v>1035</v>
      </c>
      <c r="C78" s="237">
        <v>200</v>
      </c>
      <c r="D78" s="259" t="s">
        <v>111</v>
      </c>
      <c r="E78" s="162"/>
      <c r="F78" s="245">
        <v>50</v>
      </c>
      <c r="G78" s="243" t="s">
        <v>198</v>
      </c>
      <c r="H7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8" s="195" t="str">
        <f>IF(Sklop14[[#This Row],[ZAHTEVANA SHEMA KAKOVOSTI]]&lt;&gt;"",Sklop14[[#This Row],[Preračunana masa/volumen/kos na enoto kg]],"")</f>
        <v/>
      </c>
      <c r="J78" s="196"/>
      <c r="K78" s="197"/>
      <c r="L78" s="197"/>
      <c r="M78" s="247"/>
      <c r="N78" s="250"/>
      <c r="O78" s="250"/>
      <c r="P78" s="249"/>
      <c r="Q78" s="250">
        <f>+Sklop14[[#This Row],[cena/enota brez DDV v EUR]]*Sklop14[[#This Row],[Stopnja DDV (%)]]</f>
        <v>0</v>
      </c>
      <c r="R78" s="250">
        <f>+Sklop14[[#This Row],[cena/enota brez DDV v EUR]]+Sklop14[[#This Row],[Davek (EUR)]]</f>
        <v>0</v>
      </c>
      <c r="S78" s="250">
        <f>+Sklop14[[#This Row],[cena/enota brez DDV v EUR]]*Sklop14[[#This Row],[Okvirna količina]]</f>
        <v>0</v>
      </c>
      <c r="T78" s="251">
        <f>+Sklop14[[#This Row],[Končna cena/enoto mere (EUR) z DDV]]*Sklop14[[#This Row],[Okvirna količina]]</f>
        <v>0</v>
      </c>
      <c r="U78" s="252"/>
    </row>
    <row r="79" spans="1:21" s="55" customFormat="1" ht="24">
      <c r="A79" s="79" t="s">
        <v>70</v>
      </c>
      <c r="B79" s="258" t="s">
        <v>1036</v>
      </c>
      <c r="C79" s="237">
        <v>250</v>
      </c>
      <c r="D79" s="259" t="s">
        <v>111</v>
      </c>
      <c r="E79" s="162"/>
      <c r="F79" s="245">
        <v>20</v>
      </c>
      <c r="G79" s="243" t="s">
        <v>198</v>
      </c>
      <c r="H7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195" t="str">
        <f>IF(Sklop14[[#This Row],[ZAHTEVANA SHEMA KAKOVOSTI]]&lt;&gt;"",Sklop14[[#This Row],[Preračunana masa/volumen/kos na enoto kg]],"")</f>
        <v/>
      </c>
      <c r="J79" s="196"/>
      <c r="K79" s="197"/>
      <c r="L79" s="197"/>
      <c r="M79" s="247"/>
      <c r="N79" s="250"/>
      <c r="O79" s="250"/>
      <c r="P79" s="249"/>
      <c r="Q79" s="250">
        <f>+Sklop14[[#This Row],[cena/enota brez DDV v EUR]]*Sklop14[[#This Row],[Stopnja DDV (%)]]</f>
        <v>0</v>
      </c>
      <c r="R79" s="250">
        <f>+Sklop14[[#This Row],[cena/enota brez DDV v EUR]]+Sklop14[[#This Row],[Davek (EUR)]]</f>
        <v>0</v>
      </c>
      <c r="S79" s="250">
        <f>+Sklop14[[#This Row],[cena/enota brez DDV v EUR]]*Sklop14[[#This Row],[Okvirna količina]]</f>
        <v>0</v>
      </c>
      <c r="T79" s="251">
        <f>+Sklop14[[#This Row],[Končna cena/enoto mere (EUR) z DDV]]*Sklop14[[#This Row],[Okvirna količina]]</f>
        <v>0</v>
      </c>
      <c r="U79" s="252"/>
    </row>
    <row r="80" spans="1:21" s="55" customFormat="1" ht="24">
      <c r="A80" s="79" t="s">
        <v>71</v>
      </c>
      <c r="B80" s="258" t="s">
        <v>1037</v>
      </c>
      <c r="C80" s="237">
        <v>250</v>
      </c>
      <c r="D80" s="259" t="s">
        <v>111</v>
      </c>
      <c r="E80" s="162"/>
      <c r="F80" s="245">
        <v>15</v>
      </c>
      <c r="G80" s="243" t="s">
        <v>198</v>
      </c>
      <c r="H8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0" s="195" t="str">
        <f>IF(Sklop14[[#This Row],[ZAHTEVANA SHEMA KAKOVOSTI]]&lt;&gt;"",Sklop14[[#This Row],[Preračunana masa/volumen/kos na enoto kg]],"")</f>
        <v/>
      </c>
      <c r="J80" s="196"/>
      <c r="K80" s="197"/>
      <c r="L80" s="197"/>
      <c r="M80" s="247"/>
      <c r="N80" s="250"/>
      <c r="O80" s="250"/>
      <c r="P80" s="249"/>
      <c r="Q80" s="250">
        <f>+Sklop14[[#This Row],[cena/enota brez DDV v EUR]]*Sklop14[[#This Row],[Stopnja DDV (%)]]</f>
        <v>0</v>
      </c>
      <c r="R80" s="250">
        <f>+Sklop14[[#This Row],[cena/enota brez DDV v EUR]]+Sklop14[[#This Row],[Davek (EUR)]]</f>
        <v>0</v>
      </c>
      <c r="S80" s="250">
        <f>+Sklop14[[#This Row],[cena/enota brez DDV v EUR]]*Sklop14[[#This Row],[Okvirna količina]]</f>
        <v>0</v>
      </c>
      <c r="T80" s="251">
        <f>+Sklop14[[#This Row],[Končna cena/enoto mere (EUR) z DDV]]*Sklop14[[#This Row],[Okvirna količina]]</f>
        <v>0</v>
      </c>
      <c r="U80" s="252"/>
    </row>
    <row r="81" spans="1:21" s="55" customFormat="1" ht="24">
      <c r="A81" s="79" t="s">
        <v>72</v>
      </c>
      <c r="B81" s="258" t="s">
        <v>1038</v>
      </c>
      <c r="C81" s="237">
        <v>250</v>
      </c>
      <c r="D81" s="259" t="s">
        <v>111</v>
      </c>
      <c r="E81" s="162"/>
      <c r="F81" s="245">
        <v>25</v>
      </c>
      <c r="G81" s="243" t="s">
        <v>198</v>
      </c>
      <c r="H8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81" s="195" t="str">
        <f>IF(Sklop14[[#This Row],[ZAHTEVANA SHEMA KAKOVOSTI]]&lt;&gt;"",Sklop14[[#This Row],[Preračunana masa/volumen/kos na enoto kg]],"")</f>
        <v/>
      </c>
      <c r="J81" s="196"/>
      <c r="K81" s="197"/>
      <c r="L81" s="197"/>
      <c r="M81" s="247"/>
      <c r="N81" s="250"/>
      <c r="O81" s="250"/>
      <c r="P81" s="249"/>
      <c r="Q81" s="250">
        <f>+Sklop14[[#This Row],[cena/enota brez DDV v EUR]]*Sklop14[[#This Row],[Stopnja DDV (%)]]</f>
        <v>0</v>
      </c>
      <c r="R81" s="250">
        <f>+Sklop14[[#This Row],[cena/enota brez DDV v EUR]]+Sklop14[[#This Row],[Davek (EUR)]]</f>
        <v>0</v>
      </c>
      <c r="S81" s="250">
        <f>+Sklop14[[#This Row],[cena/enota brez DDV v EUR]]*Sklop14[[#This Row],[Okvirna količina]]</f>
        <v>0</v>
      </c>
      <c r="T81" s="251">
        <f>+Sklop14[[#This Row],[Končna cena/enoto mere (EUR) z DDV]]*Sklop14[[#This Row],[Okvirna količina]]</f>
        <v>0</v>
      </c>
      <c r="U81" s="252"/>
    </row>
    <row r="82" spans="1:21" s="55" customFormat="1" ht="24">
      <c r="A82" s="79" t="s">
        <v>73</v>
      </c>
      <c r="B82" s="258" t="s">
        <v>1039</v>
      </c>
      <c r="C82" s="237">
        <v>250</v>
      </c>
      <c r="D82" s="259" t="s">
        <v>111</v>
      </c>
      <c r="E82" s="162"/>
      <c r="F82" s="245">
        <v>10</v>
      </c>
      <c r="G82" s="243" t="s">
        <v>198</v>
      </c>
      <c r="H8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2" s="195" t="str">
        <f>IF(Sklop14[[#This Row],[ZAHTEVANA SHEMA KAKOVOSTI]]&lt;&gt;"",Sklop14[[#This Row],[Preračunana masa/volumen/kos na enoto kg]],"")</f>
        <v/>
      </c>
      <c r="J82" s="196"/>
      <c r="K82" s="197"/>
      <c r="L82" s="197"/>
      <c r="M82" s="247"/>
      <c r="N82" s="250"/>
      <c r="O82" s="250"/>
      <c r="P82" s="249"/>
      <c r="Q82" s="250">
        <f>+Sklop14[[#This Row],[cena/enota brez DDV v EUR]]*Sklop14[[#This Row],[Stopnja DDV (%)]]</f>
        <v>0</v>
      </c>
      <c r="R82" s="250">
        <f>+Sklop14[[#This Row],[cena/enota brez DDV v EUR]]+Sklop14[[#This Row],[Davek (EUR)]]</f>
        <v>0</v>
      </c>
      <c r="S82" s="250">
        <f>+Sklop14[[#This Row],[cena/enota brez DDV v EUR]]*Sklop14[[#This Row],[Okvirna količina]]</f>
        <v>0</v>
      </c>
      <c r="T82" s="251">
        <f>+Sklop14[[#This Row],[Končna cena/enoto mere (EUR) z DDV]]*Sklop14[[#This Row],[Okvirna količina]]</f>
        <v>0</v>
      </c>
      <c r="U82" s="252"/>
    </row>
    <row r="83" spans="1:21" s="55" customFormat="1" ht="24">
      <c r="A83" s="79" t="s">
        <v>186</v>
      </c>
      <c r="B83" s="258" t="s">
        <v>670</v>
      </c>
      <c r="C83" s="237">
        <v>500</v>
      </c>
      <c r="D83" s="259" t="s">
        <v>111</v>
      </c>
      <c r="E83" s="162"/>
      <c r="F83" s="245">
        <v>10</v>
      </c>
      <c r="G83" s="243" t="s">
        <v>198</v>
      </c>
      <c r="H8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3" s="195" t="str">
        <f>IF(Sklop14[[#This Row],[ZAHTEVANA SHEMA KAKOVOSTI]]&lt;&gt;"",Sklop14[[#This Row],[Preračunana masa/volumen/kos na enoto kg]],"")</f>
        <v/>
      </c>
      <c r="J83" s="196"/>
      <c r="K83" s="197"/>
      <c r="L83" s="197"/>
      <c r="M83" s="247"/>
      <c r="N83" s="250"/>
      <c r="O83" s="250"/>
      <c r="P83" s="249"/>
      <c r="Q83" s="250">
        <f>+Sklop14[[#This Row],[cena/enota brez DDV v EUR]]*Sklop14[[#This Row],[Stopnja DDV (%)]]</f>
        <v>0</v>
      </c>
      <c r="R83" s="250">
        <f>+Sklop14[[#This Row],[cena/enota brez DDV v EUR]]+Sklop14[[#This Row],[Davek (EUR)]]</f>
        <v>0</v>
      </c>
      <c r="S83" s="250">
        <f>+Sklop14[[#This Row],[cena/enota brez DDV v EUR]]*Sklop14[[#This Row],[Okvirna količina]]</f>
        <v>0</v>
      </c>
      <c r="T83" s="251">
        <f>+Sklop14[[#This Row],[Končna cena/enoto mere (EUR) z DDV]]*Sklop14[[#This Row],[Okvirna količina]]</f>
        <v>0</v>
      </c>
      <c r="U83" s="252"/>
    </row>
    <row r="84" spans="1:21" s="55" customFormat="1" ht="12">
      <c r="A84" s="79" t="s">
        <v>187</v>
      </c>
      <c r="B84" s="258" t="s">
        <v>671</v>
      </c>
      <c r="C84" s="237">
        <v>500</v>
      </c>
      <c r="D84" s="259" t="s">
        <v>111</v>
      </c>
      <c r="E84" s="162"/>
      <c r="F84" s="245">
        <v>10</v>
      </c>
      <c r="G84" s="243" t="s">
        <v>198</v>
      </c>
      <c r="H8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4" s="195" t="str">
        <f>IF(Sklop14[[#This Row],[ZAHTEVANA SHEMA KAKOVOSTI]]&lt;&gt;"",Sklop14[[#This Row],[Preračunana masa/volumen/kos na enoto kg]],"")</f>
        <v/>
      </c>
      <c r="J84" s="196"/>
      <c r="K84" s="197"/>
      <c r="L84" s="197"/>
      <c r="M84" s="247"/>
      <c r="N84" s="250"/>
      <c r="O84" s="250"/>
      <c r="P84" s="249"/>
      <c r="Q84" s="250">
        <f>+Sklop14[[#This Row],[cena/enota brez DDV v EUR]]*Sklop14[[#This Row],[Stopnja DDV (%)]]</f>
        <v>0</v>
      </c>
      <c r="R84" s="250">
        <f>+Sklop14[[#This Row],[cena/enota brez DDV v EUR]]+Sklop14[[#This Row],[Davek (EUR)]]</f>
        <v>0</v>
      </c>
      <c r="S84" s="250">
        <f>+Sklop14[[#This Row],[cena/enota brez DDV v EUR]]*Sklop14[[#This Row],[Okvirna količina]]</f>
        <v>0</v>
      </c>
      <c r="T84" s="251">
        <f>+Sklop14[[#This Row],[Končna cena/enoto mere (EUR) z DDV]]*Sklop14[[#This Row],[Okvirna količina]]</f>
        <v>0</v>
      </c>
      <c r="U84" s="252"/>
    </row>
    <row r="85" spans="1:21" s="55" customFormat="1" ht="12">
      <c r="A85" s="79" t="s">
        <v>188</v>
      </c>
      <c r="B85" s="258" t="s">
        <v>1040</v>
      </c>
      <c r="C85" s="237">
        <v>250</v>
      </c>
      <c r="D85" s="259" t="s">
        <v>111</v>
      </c>
      <c r="E85" s="162"/>
      <c r="F85" s="245">
        <v>5</v>
      </c>
      <c r="G85" s="243" t="s">
        <v>198</v>
      </c>
      <c r="H8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85" s="195" t="str">
        <f>IF(Sklop14[[#This Row],[ZAHTEVANA SHEMA KAKOVOSTI]]&lt;&gt;"",Sklop14[[#This Row],[Preračunana masa/volumen/kos na enoto kg]],"")</f>
        <v/>
      </c>
      <c r="J85" s="196"/>
      <c r="K85" s="197"/>
      <c r="L85" s="197"/>
      <c r="M85" s="247"/>
      <c r="N85" s="250"/>
      <c r="O85" s="250"/>
      <c r="P85" s="249"/>
      <c r="Q85" s="250">
        <f>+Sklop14[[#This Row],[cena/enota brez DDV v EUR]]*Sklop14[[#This Row],[Stopnja DDV (%)]]</f>
        <v>0</v>
      </c>
      <c r="R85" s="250">
        <f>+Sklop14[[#This Row],[cena/enota brez DDV v EUR]]+Sklop14[[#This Row],[Davek (EUR)]]</f>
        <v>0</v>
      </c>
      <c r="S85" s="250">
        <f>+Sklop14[[#This Row],[cena/enota brez DDV v EUR]]*Sklop14[[#This Row],[Okvirna količina]]</f>
        <v>0</v>
      </c>
      <c r="T85" s="251">
        <f>+Sklop14[[#This Row],[Končna cena/enoto mere (EUR) z DDV]]*Sklop14[[#This Row],[Okvirna količina]]</f>
        <v>0</v>
      </c>
      <c r="U85" s="252"/>
    </row>
    <row r="86" spans="1:21" s="55" customFormat="1" ht="12">
      <c r="A86" s="79" t="s">
        <v>189</v>
      </c>
      <c r="B86" s="258" t="s">
        <v>1041</v>
      </c>
      <c r="C86" s="237">
        <v>300</v>
      </c>
      <c r="D86" s="259" t="s">
        <v>111</v>
      </c>
      <c r="E86" s="162"/>
      <c r="F86" s="245">
        <v>5</v>
      </c>
      <c r="G86" s="243" t="s">
        <v>198</v>
      </c>
      <c r="H8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6" s="195" t="str">
        <f>IF(Sklop14[[#This Row],[ZAHTEVANA SHEMA KAKOVOSTI]]&lt;&gt;"",Sklop14[[#This Row],[Preračunana masa/volumen/kos na enoto kg]],"")</f>
        <v/>
      </c>
      <c r="J86" s="196"/>
      <c r="K86" s="197"/>
      <c r="L86" s="197"/>
      <c r="M86" s="247"/>
      <c r="N86" s="250"/>
      <c r="O86" s="250"/>
      <c r="P86" s="249"/>
      <c r="Q86" s="250">
        <f>+Sklop14[[#This Row],[cena/enota brez DDV v EUR]]*Sklop14[[#This Row],[Stopnja DDV (%)]]</f>
        <v>0</v>
      </c>
      <c r="R86" s="250">
        <f>+Sklop14[[#This Row],[cena/enota brez DDV v EUR]]+Sklop14[[#This Row],[Davek (EUR)]]</f>
        <v>0</v>
      </c>
      <c r="S86" s="250">
        <f>+Sklop14[[#This Row],[cena/enota brez DDV v EUR]]*Sklop14[[#This Row],[Okvirna količina]]</f>
        <v>0</v>
      </c>
      <c r="T86" s="251">
        <f>+Sklop14[[#This Row],[Končna cena/enoto mere (EUR) z DDV]]*Sklop14[[#This Row],[Okvirna količina]]</f>
        <v>0</v>
      </c>
      <c r="U86" s="252"/>
    </row>
    <row r="87" spans="1:21" s="55" customFormat="1" ht="12">
      <c r="A87" s="79" t="s">
        <v>190</v>
      </c>
      <c r="B87" s="258" t="s">
        <v>1042</v>
      </c>
      <c r="C87" s="237">
        <v>300</v>
      </c>
      <c r="D87" s="259" t="s">
        <v>111</v>
      </c>
      <c r="E87" s="162"/>
      <c r="F87" s="245">
        <v>20</v>
      </c>
      <c r="G87" s="243" t="s">
        <v>198</v>
      </c>
      <c r="H8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87" s="195" t="str">
        <f>IF(Sklop14[[#This Row],[ZAHTEVANA SHEMA KAKOVOSTI]]&lt;&gt;"",Sklop14[[#This Row],[Preračunana masa/volumen/kos na enoto kg]],"")</f>
        <v/>
      </c>
      <c r="J87" s="196"/>
      <c r="K87" s="197"/>
      <c r="L87" s="197"/>
      <c r="M87" s="247"/>
      <c r="N87" s="250"/>
      <c r="O87" s="250"/>
      <c r="P87" s="249"/>
      <c r="Q87" s="250">
        <f>+Sklop14[[#This Row],[cena/enota brez DDV v EUR]]*Sklop14[[#This Row],[Stopnja DDV (%)]]</f>
        <v>0</v>
      </c>
      <c r="R87" s="250">
        <f>+Sklop14[[#This Row],[cena/enota brez DDV v EUR]]+Sklop14[[#This Row],[Davek (EUR)]]</f>
        <v>0</v>
      </c>
      <c r="S87" s="250">
        <f>+Sklop14[[#This Row],[cena/enota brez DDV v EUR]]*Sklop14[[#This Row],[Okvirna količina]]</f>
        <v>0</v>
      </c>
      <c r="T87" s="251">
        <f>+Sklop14[[#This Row],[Končna cena/enoto mere (EUR) z DDV]]*Sklop14[[#This Row],[Okvirna količina]]</f>
        <v>0</v>
      </c>
      <c r="U87" s="252"/>
    </row>
    <row r="88" spans="1:21" s="55" customFormat="1" ht="24">
      <c r="A88" s="79" t="s">
        <v>191</v>
      </c>
      <c r="B88" s="258" t="s">
        <v>1043</v>
      </c>
      <c r="C88" s="237">
        <v>125</v>
      </c>
      <c r="D88" s="259" t="s">
        <v>111</v>
      </c>
      <c r="E88" s="162"/>
      <c r="F88" s="245">
        <v>10</v>
      </c>
      <c r="G88" s="243" t="s">
        <v>198</v>
      </c>
      <c r="H8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88" s="195" t="str">
        <f>IF(Sklop14[[#This Row],[ZAHTEVANA SHEMA KAKOVOSTI]]&lt;&gt;"",Sklop14[[#This Row],[Preračunana masa/volumen/kos na enoto kg]],"")</f>
        <v/>
      </c>
      <c r="J88" s="196"/>
      <c r="K88" s="197"/>
      <c r="L88" s="197"/>
      <c r="M88" s="247"/>
      <c r="N88" s="250"/>
      <c r="O88" s="250"/>
      <c r="P88" s="249"/>
      <c r="Q88" s="250">
        <f>+Sklop14[[#This Row],[cena/enota brez DDV v EUR]]*Sklop14[[#This Row],[Stopnja DDV (%)]]</f>
        <v>0</v>
      </c>
      <c r="R88" s="250">
        <f>+Sklop14[[#This Row],[cena/enota brez DDV v EUR]]+Sklop14[[#This Row],[Davek (EUR)]]</f>
        <v>0</v>
      </c>
      <c r="S88" s="250">
        <f>+Sklop14[[#This Row],[cena/enota brez DDV v EUR]]*Sklop14[[#This Row],[Okvirna količina]]</f>
        <v>0</v>
      </c>
      <c r="T88" s="251">
        <f>+Sklop14[[#This Row],[Končna cena/enoto mere (EUR) z DDV]]*Sklop14[[#This Row],[Okvirna količina]]</f>
        <v>0</v>
      </c>
      <c r="U88" s="252"/>
    </row>
    <row r="89" spans="1:21" s="55" customFormat="1" ht="12">
      <c r="A89" s="79" t="s">
        <v>192</v>
      </c>
      <c r="B89" s="258" t="s">
        <v>672</v>
      </c>
      <c r="C89" s="237">
        <v>250</v>
      </c>
      <c r="D89" s="259" t="s">
        <v>111</v>
      </c>
      <c r="E89" s="162"/>
      <c r="F89" s="245">
        <v>10</v>
      </c>
      <c r="G89" s="243" t="s">
        <v>198</v>
      </c>
      <c r="H8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9" s="195" t="str">
        <f>IF(Sklop14[[#This Row],[ZAHTEVANA SHEMA KAKOVOSTI]]&lt;&gt;"",Sklop14[[#This Row],[Preračunana masa/volumen/kos na enoto kg]],"")</f>
        <v/>
      </c>
      <c r="J89" s="196"/>
      <c r="K89" s="197"/>
      <c r="L89" s="197"/>
      <c r="M89" s="247"/>
      <c r="N89" s="250"/>
      <c r="O89" s="250"/>
      <c r="P89" s="249"/>
      <c r="Q89" s="250">
        <f>+Sklop14[[#This Row],[cena/enota brez DDV v EUR]]*Sklop14[[#This Row],[Stopnja DDV (%)]]</f>
        <v>0</v>
      </c>
      <c r="R89" s="250">
        <f>+Sklop14[[#This Row],[cena/enota brez DDV v EUR]]+Sklop14[[#This Row],[Davek (EUR)]]</f>
        <v>0</v>
      </c>
      <c r="S89" s="250">
        <f>+Sklop14[[#This Row],[cena/enota brez DDV v EUR]]*Sklop14[[#This Row],[Okvirna količina]]</f>
        <v>0</v>
      </c>
      <c r="T89" s="251">
        <f>+Sklop14[[#This Row],[Končna cena/enoto mere (EUR) z DDV]]*Sklop14[[#This Row],[Okvirna količina]]</f>
        <v>0</v>
      </c>
      <c r="U89" s="252"/>
    </row>
    <row r="90" spans="1:21" s="55" customFormat="1" ht="12">
      <c r="A90" s="79" t="s">
        <v>316</v>
      </c>
      <c r="B90" s="258" t="s">
        <v>673</v>
      </c>
      <c r="C90" s="237">
        <v>250</v>
      </c>
      <c r="D90" s="259" t="s">
        <v>111</v>
      </c>
      <c r="E90" s="162"/>
      <c r="F90" s="245">
        <v>5</v>
      </c>
      <c r="G90" s="243" t="s">
        <v>198</v>
      </c>
      <c r="H9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0" s="195" t="str">
        <f>IF(Sklop14[[#This Row],[ZAHTEVANA SHEMA KAKOVOSTI]]&lt;&gt;"",Sklop14[[#This Row],[Preračunana masa/volumen/kos na enoto kg]],"")</f>
        <v/>
      </c>
      <c r="J90" s="196"/>
      <c r="K90" s="197"/>
      <c r="L90" s="197"/>
      <c r="M90" s="247"/>
      <c r="N90" s="250"/>
      <c r="O90" s="250"/>
      <c r="P90" s="249"/>
      <c r="Q90" s="250">
        <f>+Sklop14[[#This Row],[cena/enota brez DDV v EUR]]*Sklop14[[#This Row],[Stopnja DDV (%)]]</f>
        <v>0</v>
      </c>
      <c r="R90" s="250">
        <f>+Sklop14[[#This Row],[cena/enota brez DDV v EUR]]+Sklop14[[#This Row],[Davek (EUR)]]</f>
        <v>0</v>
      </c>
      <c r="S90" s="250">
        <f>+Sklop14[[#This Row],[cena/enota brez DDV v EUR]]*Sklop14[[#This Row],[Okvirna količina]]</f>
        <v>0</v>
      </c>
      <c r="T90" s="251">
        <f>+Sklop14[[#This Row],[Končna cena/enoto mere (EUR) z DDV]]*Sklop14[[#This Row],[Okvirna količina]]</f>
        <v>0</v>
      </c>
      <c r="U90" s="252"/>
    </row>
    <row r="91" spans="1:21" s="55" customFormat="1" ht="12">
      <c r="A91" s="79" t="s">
        <v>317</v>
      </c>
      <c r="B91" s="258" t="s">
        <v>674</v>
      </c>
      <c r="C91" s="237">
        <v>250</v>
      </c>
      <c r="D91" s="259" t="s">
        <v>111</v>
      </c>
      <c r="E91" s="162"/>
      <c r="F91" s="245">
        <v>5</v>
      </c>
      <c r="G91" s="243" t="s">
        <v>198</v>
      </c>
      <c r="H9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1" s="195" t="str">
        <f>IF(Sklop14[[#This Row],[ZAHTEVANA SHEMA KAKOVOSTI]]&lt;&gt;"",Sklop14[[#This Row],[Preračunana masa/volumen/kos na enoto kg]],"")</f>
        <v/>
      </c>
      <c r="J91" s="196"/>
      <c r="K91" s="197"/>
      <c r="L91" s="197"/>
      <c r="M91" s="247"/>
      <c r="N91" s="250"/>
      <c r="O91" s="250"/>
      <c r="P91" s="249"/>
      <c r="Q91" s="250">
        <f>+Sklop14[[#This Row],[cena/enota brez DDV v EUR]]*Sklop14[[#This Row],[Stopnja DDV (%)]]</f>
        <v>0</v>
      </c>
      <c r="R91" s="250">
        <f>+Sklop14[[#This Row],[cena/enota brez DDV v EUR]]+Sklop14[[#This Row],[Davek (EUR)]]</f>
        <v>0</v>
      </c>
      <c r="S91" s="250">
        <f>+Sklop14[[#This Row],[cena/enota brez DDV v EUR]]*Sklop14[[#This Row],[Okvirna količina]]</f>
        <v>0</v>
      </c>
      <c r="T91" s="251">
        <f>+Sklop14[[#This Row],[Končna cena/enoto mere (EUR) z DDV]]*Sklop14[[#This Row],[Okvirna količina]]</f>
        <v>0</v>
      </c>
      <c r="U91" s="252"/>
    </row>
    <row r="92" spans="1:21" s="55" customFormat="1" ht="24">
      <c r="A92" s="426" t="s">
        <v>318</v>
      </c>
      <c r="B92" s="425" t="s">
        <v>1161</v>
      </c>
      <c r="C92" s="237">
        <v>25</v>
      </c>
      <c r="D92" s="259" t="s">
        <v>111</v>
      </c>
      <c r="E92" s="162"/>
      <c r="F92" s="245">
        <v>50</v>
      </c>
      <c r="G92" s="243" t="s">
        <v>198</v>
      </c>
      <c r="H9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2" s="195" t="str">
        <f>IF(Sklop14[[#This Row],[ZAHTEVANA SHEMA KAKOVOSTI]]&lt;&gt;"",Sklop14[[#This Row],[Preračunana masa/volumen/kos na enoto kg]],"")</f>
        <v/>
      </c>
      <c r="J92" s="196"/>
      <c r="K92" s="197"/>
      <c r="L92" s="197"/>
      <c r="M92" s="247"/>
      <c r="N92" s="250"/>
      <c r="O92" s="250"/>
      <c r="P92" s="249"/>
      <c r="Q92" s="250">
        <f>+Sklop14[[#This Row],[cena/enota brez DDV v EUR]]*Sklop14[[#This Row],[Stopnja DDV (%)]]</f>
        <v>0</v>
      </c>
      <c r="R92" s="250">
        <f>+Sklop14[[#This Row],[cena/enota brez DDV v EUR]]+Sklop14[[#This Row],[Davek (EUR)]]</f>
        <v>0</v>
      </c>
      <c r="S92" s="250">
        <f>+Sklop14[[#This Row],[cena/enota brez DDV v EUR]]*Sklop14[[#This Row],[Okvirna količina]]</f>
        <v>0</v>
      </c>
      <c r="T92" s="251">
        <f>+Sklop14[[#This Row],[Končna cena/enoto mere (EUR) z DDV]]*Sklop14[[#This Row],[Okvirna količina]]</f>
        <v>0</v>
      </c>
      <c r="U92" s="252"/>
    </row>
    <row r="93" spans="1:21">
      <c r="A93" s="393" t="s">
        <v>136</v>
      </c>
      <c r="B93" s="394"/>
      <c r="C93" s="395"/>
      <c r="D93" s="395"/>
      <c r="E93" s="396"/>
      <c r="F93" s="495"/>
      <c r="G93" s="398"/>
      <c r="H93" s="399">
        <f>SUBTOTAL(109,Sklop14[Preračunana masa/volumen/kos na enoto kg])</f>
        <v>667.99999999999989</v>
      </c>
      <c r="I93" s="399">
        <f>SUBTOTAL(109,Sklop14[Živila iz shem kakovosti (kg)])</f>
        <v>17</v>
      </c>
      <c r="J93" s="397"/>
      <c r="K93" s="401"/>
      <c r="L93" s="401"/>
      <c r="M93" s="402"/>
      <c r="N93" s="403"/>
      <c r="O93" s="403"/>
      <c r="P93" s="403"/>
      <c r="Q93" s="404"/>
      <c r="R93" s="397"/>
      <c r="S93" s="404">
        <f>SUBTOTAL(109,Sklop14[Vrednost za okvirno količino (EUR) brez DDV])</f>
        <v>0</v>
      </c>
      <c r="T93" s="404">
        <f>SUBTOTAL(109,Sklop14[Vrednost za okvirno količino (EUR) z DDV])</f>
        <v>0</v>
      </c>
      <c r="U93" s="405">
        <f>SUBTOTAL(103,Sklop14[Shema kakovosti
(nacionalne, evropske)
])</f>
        <v>0</v>
      </c>
    </row>
    <row r="94" spans="1:21" s="354" customFormat="1">
      <c r="A94" s="341"/>
      <c r="B94" s="342"/>
      <c r="C94" s="343"/>
      <c r="D94" s="343"/>
      <c r="E94" s="344"/>
      <c r="F94" s="377"/>
      <c r="G94" s="346"/>
      <c r="H94" s="347"/>
      <c r="I94" s="347"/>
      <c r="J94" s="345"/>
      <c r="K94" s="349"/>
      <c r="L94" s="349"/>
      <c r="M94" s="350"/>
      <c r="N94" s="351"/>
      <c r="O94" s="351"/>
      <c r="P94" s="351"/>
      <c r="Q94" s="352"/>
      <c r="R94" s="345"/>
      <c r="S94" s="352"/>
      <c r="T94" s="352"/>
      <c r="U94" s="353"/>
    </row>
    <row r="95" spans="1:21">
      <c r="A95" s="48" t="s">
        <v>131</v>
      </c>
      <c r="B95" s="16"/>
      <c r="C95" s="28"/>
      <c r="D95" s="28"/>
      <c r="E95" s="102"/>
      <c r="Q95" s="48"/>
      <c r="R95" s="48"/>
      <c r="S95" s="48"/>
      <c r="T95" s="48"/>
    </row>
    <row r="96" spans="1:21">
      <c r="A96" s="11" t="s">
        <v>133</v>
      </c>
      <c r="B96" s="16"/>
      <c r="C96" s="28"/>
      <c r="D96" s="28"/>
      <c r="E96" s="102"/>
    </row>
    <row r="97" spans="1:21">
      <c r="A97" s="97" t="s">
        <v>183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A98" s="475" t="s">
        <v>745</v>
      </c>
      <c r="B98" s="475"/>
      <c r="C98" s="475"/>
      <c r="D98" s="475"/>
      <c r="E98" s="475"/>
      <c r="F98" s="475"/>
      <c r="G98" s="475"/>
      <c r="H98" s="475"/>
      <c r="I98" s="475"/>
      <c r="J98" s="475"/>
      <c r="K98" s="475"/>
      <c r="L98" s="475"/>
      <c r="M98" s="54"/>
      <c r="N98" s="29"/>
      <c r="O98" s="29"/>
      <c r="P98" s="29"/>
      <c r="Q98" s="29"/>
      <c r="R98" s="29"/>
    </row>
    <row r="99" spans="1:21">
      <c r="A99" s="463" t="s">
        <v>195</v>
      </c>
      <c r="B99" s="463"/>
      <c r="C99" s="463"/>
      <c r="D99" s="463"/>
      <c r="E99" s="463"/>
      <c r="F99" s="463"/>
      <c r="G99" s="463"/>
      <c r="H99" s="463"/>
      <c r="I99" s="463"/>
      <c r="J99" s="463"/>
      <c r="K99" s="463"/>
      <c r="L99" s="463"/>
      <c r="N99" s="29"/>
      <c r="O99" s="29"/>
      <c r="P99" s="29"/>
      <c r="Q99" s="29"/>
      <c r="R99" s="29"/>
    </row>
    <row r="100" spans="1:2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N100" s="29"/>
      <c r="O100" s="29"/>
      <c r="P100" s="29"/>
      <c r="Q100" s="29"/>
      <c r="R100" s="29"/>
    </row>
    <row r="101" spans="1:21">
      <c r="A101" s="97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>
      <c r="A102" s="97"/>
      <c r="F102" s="68"/>
      <c r="G102" s="68"/>
      <c r="H102" s="29"/>
      <c r="I102" s="29"/>
      <c r="J102" s="29"/>
      <c r="K102" s="29"/>
      <c r="L102" s="54"/>
      <c r="M102" s="54"/>
      <c r="N102" s="29"/>
      <c r="O102" s="29"/>
      <c r="P102" s="29"/>
      <c r="Q102" s="29"/>
      <c r="R102" s="29"/>
    </row>
    <row r="103" spans="1:21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1">
      <c r="B104" s="16"/>
      <c r="C104" s="28"/>
      <c r="D104" s="28"/>
      <c r="E104" s="102"/>
    </row>
    <row r="105" spans="1:21">
      <c r="B105" s="16"/>
      <c r="C105" s="28"/>
      <c r="D105" s="28"/>
      <c r="E105" s="102"/>
    </row>
    <row r="106" spans="1:21">
      <c r="B106" s="16"/>
      <c r="C106" s="28"/>
      <c r="D106" s="28"/>
      <c r="E106" s="102"/>
    </row>
    <row r="107" spans="1:21">
      <c r="B107" s="16"/>
      <c r="C107" s="28"/>
      <c r="D107" s="28"/>
      <c r="E107" s="102"/>
    </row>
    <row r="108" spans="1:21">
      <c r="B108" s="16"/>
      <c r="C108" s="28"/>
      <c r="D108" s="28"/>
      <c r="E108" s="102"/>
    </row>
    <row r="109" spans="1:21">
      <c r="B109" s="16"/>
      <c r="C109" s="28"/>
      <c r="D109" s="28"/>
      <c r="E109" s="102"/>
    </row>
    <row r="110" spans="1:21">
      <c r="B110" s="16"/>
      <c r="C110" s="28"/>
      <c r="D110" s="28"/>
      <c r="E110" s="102"/>
    </row>
    <row r="111" spans="1:21">
      <c r="B111" s="16"/>
      <c r="C111" s="28"/>
      <c r="D111" s="28"/>
      <c r="E111" s="102"/>
    </row>
    <row r="112" spans="1:21">
      <c r="B112" s="16"/>
      <c r="C112" s="28"/>
      <c r="D112" s="28"/>
      <c r="E112" s="102"/>
    </row>
    <row r="113" spans="1:22">
      <c r="B113" s="16"/>
      <c r="C113" s="28"/>
      <c r="D113" s="28"/>
      <c r="E113" s="102"/>
    </row>
    <row r="114" spans="1:22">
      <c r="B114" s="16"/>
      <c r="C114" s="28"/>
      <c r="D114" s="28"/>
      <c r="E114" s="102"/>
    </row>
    <row r="115" spans="1:22">
      <c r="B115" s="16"/>
      <c r="C115" s="28"/>
      <c r="D115" s="28"/>
      <c r="E115" s="102"/>
    </row>
    <row r="116" spans="1:22">
      <c r="B116" s="16"/>
      <c r="C116" s="28"/>
      <c r="D116" s="28"/>
      <c r="E116" s="102"/>
    </row>
    <row r="117" spans="1:22">
      <c r="B117" s="16"/>
      <c r="C117" s="28"/>
      <c r="D117" s="28"/>
      <c r="E117" s="102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</sheetData>
  <sheetProtection insertRows="0" deleteRows="0"/>
  <protectedRanges>
    <protectedRange sqref="J102:P1048576 M98:P100 U102:U1048576 J1:P97 U1:U100" name="Obseg1"/>
    <protectedRange sqref="J98:L98" name="Obseg1_2"/>
    <protectedRange sqref="J99:L100" name="Obseg1_2_2_1"/>
    <protectedRange sqref="J101:P101 U101" name="Obseg1_1"/>
  </protectedRanges>
  <mergeCells count="9">
    <mergeCell ref="A99:L99"/>
    <mergeCell ref="A98:L9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31" zoomScale="90" zoomScaleNormal="90" zoomScaleSheetLayoutView="73" workbookViewId="0">
      <selection activeCell="E41" sqref="E41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TONETA PAVČKA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Postaja 1, 8216 Mirna Peč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pred_rekapitulacija'!B28</f>
        <v>DIETNA ŽIVILA BREZ ALERGENOV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207" t="s">
        <v>1044</v>
      </c>
      <c r="C16" s="155">
        <v>175</v>
      </c>
      <c r="D16" s="77" t="s">
        <v>111</v>
      </c>
      <c r="E16" s="162"/>
      <c r="F16" s="269">
        <v>30</v>
      </c>
      <c r="G16" s="267" t="s">
        <v>198</v>
      </c>
      <c r="H16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5.25</v>
      </c>
      <c r="I16" s="80"/>
      <c r="J16" s="88"/>
      <c r="K16" s="81"/>
      <c r="L16" s="81"/>
      <c r="M16" s="82"/>
      <c r="N16" s="83"/>
      <c r="O16" s="83"/>
      <c r="P16" s="90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/>
    </row>
    <row r="17" spans="1:21" s="55" customFormat="1" ht="36">
      <c r="A17" s="79" t="s">
        <v>3</v>
      </c>
      <c r="B17" s="270" t="s">
        <v>1045</v>
      </c>
      <c r="C17" s="237">
        <v>300</v>
      </c>
      <c r="D17" s="77" t="s">
        <v>111</v>
      </c>
      <c r="E17" s="162"/>
      <c r="F17" s="271">
        <v>10</v>
      </c>
      <c r="G17" s="268" t="s">
        <v>198</v>
      </c>
      <c r="H17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7" s="194" t="str">
        <f>IF(Sklop15[[#This Row],[ZAHTEVANA SHEMA KAKOVOSTI]]&lt;&gt;"",Sklop15[[#This Row],[Preračunana masa/volumen/kos na enoto kg]],"")</f>
        <v/>
      </c>
      <c r="J17" s="196"/>
      <c r="K17" s="197"/>
      <c r="L17" s="197"/>
      <c r="M17" s="247"/>
      <c r="N17" s="250"/>
      <c r="O17" s="250"/>
      <c r="P17" s="249"/>
      <c r="Q17" s="250">
        <f>+Sklop15[[#This Row],[cena/enota brez DDV v EUR]]*Sklop15[[#This Row],[Stopnja DDV (%)]]</f>
        <v>0</v>
      </c>
      <c r="R17" s="250">
        <f>+Sklop15[[#This Row],[cena/enota brez DDV v EUR]]+Sklop15[[#This Row],[Davek (EUR)]]</f>
        <v>0</v>
      </c>
      <c r="S17" s="250">
        <f>+Sklop15[[#This Row],[cena/enota brez DDV v EUR]]*Sklop15[[#This Row],[Okvirna količina]]</f>
        <v>0</v>
      </c>
      <c r="T17" s="250">
        <f>+Sklop15[[#This Row],[Končna cena/enoto mere (EUR) z DDV]]*Sklop15[[#This Row],[Okvirna količina]]</f>
        <v>0</v>
      </c>
      <c r="U17" s="266"/>
    </row>
    <row r="18" spans="1:21" s="55" customFormat="1" ht="36">
      <c r="A18" s="79" t="s">
        <v>4</v>
      </c>
      <c r="B18" s="270" t="s">
        <v>1046</v>
      </c>
      <c r="C18" s="237">
        <v>300</v>
      </c>
      <c r="D18" s="77" t="s">
        <v>111</v>
      </c>
      <c r="E18" s="162"/>
      <c r="F18" s="271">
        <v>5</v>
      </c>
      <c r="G18" s="268" t="s">
        <v>198</v>
      </c>
      <c r="H18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8" s="194" t="str">
        <f>IF(Sklop15[[#This Row],[ZAHTEVANA SHEMA KAKOVOSTI]]&lt;&gt;"",Sklop15[[#This Row],[Preračunana masa/volumen/kos na enoto kg]],"")</f>
        <v/>
      </c>
      <c r="J18" s="196"/>
      <c r="K18" s="197"/>
      <c r="L18" s="197"/>
      <c r="M18" s="247"/>
      <c r="N18" s="250"/>
      <c r="O18" s="250"/>
      <c r="P18" s="249"/>
      <c r="Q18" s="250">
        <f>+Sklop15[[#This Row],[cena/enota brez DDV v EUR]]*Sklop15[[#This Row],[Stopnja DDV (%)]]</f>
        <v>0</v>
      </c>
      <c r="R18" s="250">
        <f>+Sklop15[[#This Row],[cena/enota brez DDV v EUR]]+Sklop15[[#This Row],[Davek (EUR)]]</f>
        <v>0</v>
      </c>
      <c r="S18" s="250">
        <f>+Sklop15[[#This Row],[cena/enota brez DDV v EUR]]*Sklop15[[#This Row],[Okvirna količina]]</f>
        <v>0</v>
      </c>
      <c r="T18" s="250">
        <f>+Sklop15[[#This Row],[Končna cena/enoto mere (EUR) z DDV]]*Sklop15[[#This Row],[Okvirna količina]]</f>
        <v>0</v>
      </c>
      <c r="U18" s="266"/>
    </row>
    <row r="19" spans="1:21" s="55" customFormat="1" ht="36">
      <c r="A19" s="79" t="s">
        <v>5</v>
      </c>
      <c r="B19" s="270" t="s">
        <v>1047</v>
      </c>
      <c r="C19" s="237">
        <v>125</v>
      </c>
      <c r="D19" s="77" t="s">
        <v>111</v>
      </c>
      <c r="E19" s="162"/>
      <c r="F19" s="271">
        <v>10</v>
      </c>
      <c r="G19" s="268" t="s">
        <v>198</v>
      </c>
      <c r="H19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9" s="194" t="str">
        <f>IF(Sklop15[[#This Row],[ZAHTEVANA SHEMA KAKOVOSTI]]&lt;&gt;"",Sklop15[[#This Row],[Preračunana masa/volumen/kos na enoto kg]],"")</f>
        <v/>
      </c>
      <c r="J19" s="196"/>
      <c r="K19" s="197"/>
      <c r="L19" s="197"/>
      <c r="M19" s="247"/>
      <c r="N19" s="250"/>
      <c r="O19" s="250"/>
      <c r="P19" s="249"/>
      <c r="Q19" s="250">
        <f>+Sklop15[[#This Row],[cena/enota brez DDV v EUR]]*Sklop15[[#This Row],[Stopnja DDV (%)]]</f>
        <v>0</v>
      </c>
      <c r="R19" s="250">
        <f>+Sklop15[[#This Row],[cena/enota brez DDV v EUR]]+Sklop15[[#This Row],[Davek (EUR)]]</f>
        <v>0</v>
      </c>
      <c r="S19" s="250">
        <f>+Sklop15[[#This Row],[cena/enota brez DDV v EUR]]*Sklop15[[#This Row],[Okvirna količina]]</f>
        <v>0</v>
      </c>
      <c r="T19" s="250">
        <f>+Sklop15[[#This Row],[Končna cena/enoto mere (EUR) z DDV]]*Sklop15[[#This Row],[Okvirna količina]]</f>
        <v>0</v>
      </c>
      <c r="U19" s="266"/>
    </row>
    <row r="20" spans="1:21" s="55" customFormat="1" ht="36">
      <c r="A20" s="79" t="s">
        <v>6</v>
      </c>
      <c r="B20" s="270" t="s">
        <v>675</v>
      </c>
      <c r="C20" s="237">
        <v>125</v>
      </c>
      <c r="D20" s="77" t="s">
        <v>111</v>
      </c>
      <c r="E20" s="162"/>
      <c r="F20" s="271">
        <v>50</v>
      </c>
      <c r="G20" s="268" t="s">
        <v>198</v>
      </c>
      <c r="H20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20" s="194" t="str">
        <f>IF(Sklop15[[#This Row],[ZAHTEVANA SHEMA KAKOVOSTI]]&lt;&gt;"",Sklop15[[#This Row],[Preračunana masa/volumen/kos na enoto kg]],"")</f>
        <v/>
      </c>
      <c r="J20" s="196"/>
      <c r="K20" s="197"/>
      <c r="L20" s="197"/>
      <c r="M20" s="247"/>
      <c r="N20" s="250"/>
      <c r="O20" s="250"/>
      <c r="P20" s="249"/>
      <c r="Q20" s="250">
        <f>+Sklop15[[#This Row],[cena/enota brez DDV v EUR]]*Sklop15[[#This Row],[Stopnja DDV (%)]]</f>
        <v>0</v>
      </c>
      <c r="R20" s="250">
        <f>+Sklop15[[#This Row],[cena/enota brez DDV v EUR]]+Sklop15[[#This Row],[Davek (EUR)]]</f>
        <v>0</v>
      </c>
      <c r="S20" s="250">
        <f>+Sklop15[[#This Row],[cena/enota brez DDV v EUR]]*Sklop15[[#This Row],[Okvirna količina]]</f>
        <v>0</v>
      </c>
      <c r="T20" s="250">
        <f>+Sklop15[[#This Row],[Končna cena/enoto mere (EUR) z DDV]]*Sklop15[[#This Row],[Okvirna količina]]</f>
        <v>0</v>
      </c>
      <c r="U20" s="266"/>
    </row>
    <row r="21" spans="1:21" s="55" customFormat="1" ht="36">
      <c r="A21" s="79" t="s">
        <v>7</v>
      </c>
      <c r="B21" s="270" t="s">
        <v>1048</v>
      </c>
      <c r="C21" s="237">
        <v>125</v>
      </c>
      <c r="D21" s="77" t="s">
        <v>111</v>
      </c>
      <c r="E21" s="162"/>
      <c r="F21" s="271">
        <v>40</v>
      </c>
      <c r="G21" s="268" t="s">
        <v>198</v>
      </c>
      <c r="H21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" s="194" t="str">
        <f>IF(Sklop15[[#This Row],[ZAHTEVANA SHEMA KAKOVOSTI]]&lt;&gt;"",Sklop15[[#This Row],[Preračunana masa/volumen/kos na enoto kg]],"")</f>
        <v/>
      </c>
      <c r="J21" s="196"/>
      <c r="K21" s="197"/>
      <c r="L21" s="197"/>
      <c r="M21" s="247"/>
      <c r="N21" s="250"/>
      <c r="O21" s="250"/>
      <c r="P21" s="249"/>
      <c r="Q21" s="250">
        <f>+Sklop15[[#This Row],[cena/enota brez DDV v EUR]]*Sklop15[[#This Row],[Stopnja DDV (%)]]</f>
        <v>0</v>
      </c>
      <c r="R21" s="250">
        <f>+Sklop15[[#This Row],[cena/enota brez DDV v EUR]]+Sklop15[[#This Row],[Davek (EUR)]]</f>
        <v>0</v>
      </c>
      <c r="S21" s="250">
        <f>+Sklop15[[#This Row],[cena/enota brez DDV v EUR]]*Sklop15[[#This Row],[Okvirna količina]]</f>
        <v>0</v>
      </c>
      <c r="T21" s="250">
        <f>+Sklop15[[#This Row],[Končna cena/enoto mere (EUR) z DDV]]*Sklop15[[#This Row],[Okvirna količina]]</f>
        <v>0</v>
      </c>
      <c r="U21" s="266"/>
    </row>
    <row r="22" spans="1:21" s="55" customFormat="1" ht="36">
      <c r="A22" s="79" t="s">
        <v>8</v>
      </c>
      <c r="B22" s="270" t="s">
        <v>676</v>
      </c>
      <c r="C22" s="237">
        <v>200</v>
      </c>
      <c r="D22" s="77" t="s">
        <v>111</v>
      </c>
      <c r="E22" s="162"/>
      <c r="F22" s="271">
        <v>10</v>
      </c>
      <c r="G22" s="268" t="s">
        <v>198</v>
      </c>
      <c r="H22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194" t="str">
        <f>IF(Sklop15[[#This Row],[ZAHTEVANA SHEMA KAKOVOSTI]]&lt;&gt;"",Sklop15[[#This Row],[Preračunana masa/volumen/kos na enoto kg]],"")</f>
        <v/>
      </c>
      <c r="J22" s="196"/>
      <c r="K22" s="197"/>
      <c r="L22" s="197"/>
      <c r="M22" s="247"/>
      <c r="N22" s="250"/>
      <c r="O22" s="250"/>
      <c r="P22" s="249"/>
      <c r="Q22" s="250">
        <f>+Sklop15[[#This Row],[cena/enota brez DDV v EUR]]*Sklop15[[#This Row],[Stopnja DDV (%)]]</f>
        <v>0</v>
      </c>
      <c r="R22" s="250">
        <f>+Sklop15[[#This Row],[cena/enota brez DDV v EUR]]+Sklop15[[#This Row],[Davek (EUR)]]</f>
        <v>0</v>
      </c>
      <c r="S22" s="250">
        <f>+Sklop15[[#This Row],[cena/enota brez DDV v EUR]]*Sklop15[[#This Row],[Okvirna količina]]</f>
        <v>0</v>
      </c>
      <c r="T22" s="250">
        <f>+Sklop15[[#This Row],[Končna cena/enoto mere (EUR) z DDV]]*Sklop15[[#This Row],[Okvirna količina]]</f>
        <v>0</v>
      </c>
      <c r="U22" s="266"/>
    </row>
    <row r="23" spans="1:21" s="55" customFormat="1" ht="36">
      <c r="A23" s="79" t="s">
        <v>9</v>
      </c>
      <c r="B23" s="270" t="s">
        <v>1049</v>
      </c>
      <c r="C23" s="237">
        <v>210</v>
      </c>
      <c r="D23" s="77" t="s">
        <v>111</v>
      </c>
      <c r="E23" s="162"/>
      <c r="F23" s="271">
        <v>10</v>
      </c>
      <c r="G23" s="268" t="s">
        <v>198</v>
      </c>
      <c r="H23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</v>
      </c>
      <c r="I23" s="194" t="str">
        <f>IF(Sklop15[[#This Row],[ZAHTEVANA SHEMA KAKOVOSTI]]&lt;&gt;"",Sklop15[[#This Row],[Preračunana masa/volumen/kos na enoto kg]],"")</f>
        <v/>
      </c>
      <c r="J23" s="196"/>
      <c r="K23" s="197"/>
      <c r="L23" s="197"/>
      <c r="M23" s="247"/>
      <c r="N23" s="250"/>
      <c r="O23" s="250"/>
      <c r="P23" s="249"/>
      <c r="Q23" s="250">
        <f>+Sklop15[[#This Row],[cena/enota brez DDV v EUR]]*Sklop15[[#This Row],[Stopnja DDV (%)]]</f>
        <v>0</v>
      </c>
      <c r="R23" s="250">
        <f>+Sklop15[[#This Row],[cena/enota brez DDV v EUR]]+Sklop15[[#This Row],[Davek (EUR)]]</f>
        <v>0</v>
      </c>
      <c r="S23" s="250">
        <f>+Sklop15[[#This Row],[cena/enota brez DDV v EUR]]*Sklop15[[#This Row],[Okvirna količina]]</f>
        <v>0</v>
      </c>
      <c r="T23" s="250">
        <f>+Sklop15[[#This Row],[Končna cena/enoto mere (EUR) z DDV]]*Sklop15[[#This Row],[Okvirna količina]]</f>
        <v>0</v>
      </c>
      <c r="U23" s="266"/>
    </row>
    <row r="24" spans="1:21" s="55" customFormat="1" ht="48">
      <c r="A24" s="79" t="s">
        <v>10</v>
      </c>
      <c r="B24" s="270" t="s">
        <v>1050</v>
      </c>
      <c r="C24" s="237">
        <v>300</v>
      </c>
      <c r="D24" s="77" t="s">
        <v>111</v>
      </c>
      <c r="E24" s="162"/>
      <c r="F24" s="271">
        <v>5</v>
      </c>
      <c r="G24" s="268" t="s">
        <v>198</v>
      </c>
      <c r="H24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4" s="194" t="str">
        <f>IF(Sklop15[[#This Row],[ZAHTEVANA SHEMA KAKOVOSTI]]&lt;&gt;"",Sklop15[[#This Row],[Preračunana masa/volumen/kos na enoto kg]],"")</f>
        <v/>
      </c>
      <c r="J24" s="196"/>
      <c r="K24" s="197"/>
      <c r="L24" s="197"/>
      <c r="M24" s="247"/>
      <c r="N24" s="250"/>
      <c r="O24" s="250"/>
      <c r="P24" s="249"/>
      <c r="Q24" s="250">
        <f>+Sklop15[[#This Row],[cena/enota brez DDV v EUR]]*Sklop15[[#This Row],[Stopnja DDV (%)]]</f>
        <v>0</v>
      </c>
      <c r="R24" s="250">
        <f>+Sklop15[[#This Row],[cena/enota brez DDV v EUR]]+Sklop15[[#This Row],[Davek (EUR)]]</f>
        <v>0</v>
      </c>
      <c r="S24" s="250">
        <f>+Sklop15[[#This Row],[cena/enota brez DDV v EUR]]*Sklop15[[#This Row],[Okvirna količina]]</f>
        <v>0</v>
      </c>
      <c r="T24" s="250">
        <f>+Sklop15[[#This Row],[Končna cena/enoto mere (EUR) z DDV]]*Sklop15[[#This Row],[Okvirna količina]]</f>
        <v>0</v>
      </c>
      <c r="U24" s="266"/>
    </row>
    <row r="25" spans="1:21" s="55" customFormat="1" ht="48">
      <c r="A25" s="79" t="s">
        <v>11</v>
      </c>
      <c r="B25" s="270" t="s">
        <v>1051</v>
      </c>
      <c r="C25" s="237">
        <v>300</v>
      </c>
      <c r="D25" s="77" t="s">
        <v>111</v>
      </c>
      <c r="E25" s="162"/>
      <c r="F25" s="271">
        <v>5</v>
      </c>
      <c r="G25" s="268" t="s">
        <v>198</v>
      </c>
      <c r="H25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5" s="194" t="str">
        <f>IF(Sklop15[[#This Row],[ZAHTEVANA SHEMA KAKOVOSTI]]&lt;&gt;"",Sklop15[[#This Row],[Preračunana masa/volumen/kos na enoto kg]],"")</f>
        <v/>
      </c>
      <c r="J25" s="196"/>
      <c r="K25" s="197"/>
      <c r="L25" s="197"/>
      <c r="M25" s="247"/>
      <c r="N25" s="250"/>
      <c r="O25" s="250"/>
      <c r="P25" s="249"/>
      <c r="Q25" s="250">
        <f>+Sklop15[[#This Row],[cena/enota brez DDV v EUR]]*Sklop15[[#This Row],[Stopnja DDV (%)]]</f>
        <v>0</v>
      </c>
      <c r="R25" s="250">
        <f>+Sklop15[[#This Row],[cena/enota brez DDV v EUR]]+Sklop15[[#This Row],[Davek (EUR)]]</f>
        <v>0</v>
      </c>
      <c r="S25" s="250">
        <f>+Sklop15[[#This Row],[cena/enota brez DDV v EUR]]*Sklop15[[#This Row],[Okvirna količina]]</f>
        <v>0</v>
      </c>
      <c r="T25" s="250">
        <f>+Sklop15[[#This Row],[Končna cena/enoto mere (EUR) z DDV]]*Sklop15[[#This Row],[Okvirna količina]]</f>
        <v>0</v>
      </c>
      <c r="U25" s="266"/>
    </row>
    <row r="26" spans="1:21" s="55" customFormat="1" ht="36">
      <c r="A26" s="79" t="s">
        <v>12</v>
      </c>
      <c r="B26" s="270" t="s">
        <v>677</v>
      </c>
      <c r="C26" s="237">
        <v>375</v>
      </c>
      <c r="D26" s="77" t="s">
        <v>111</v>
      </c>
      <c r="E26" s="162"/>
      <c r="F26" s="271">
        <v>5</v>
      </c>
      <c r="G26" s="268" t="s">
        <v>198</v>
      </c>
      <c r="H26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6" s="194" t="str">
        <f>IF(Sklop15[[#This Row],[ZAHTEVANA SHEMA KAKOVOSTI]]&lt;&gt;"",Sklop15[[#This Row],[Preračunana masa/volumen/kos na enoto kg]],"")</f>
        <v/>
      </c>
      <c r="J26" s="196"/>
      <c r="K26" s="197"/>
      <c r="L26" s="197"/>
      <c r="M26" s="247"/>
      <c r="N26" s="250"/>
      <c r="O26" s="250"/>
      <c r="P26" s="249"/>
      <c r="Q26" s="250">
        <f>+Sklop15[[#This Row],[cena/enota brez DDV v EUR]]*Sklop15[[#This Row],[Stopnja DDV (%)]]</f>
        <v>0</v>
      </c>
      <c r="R26" s="250">
        <f>+Sklop15[[#This Row],[cena/enota brez DDV v EUR]]+Sklop15[[#This Row],[Davek (EUR)]]</f>
        <v>0</v>
      </c>
      <c r="S26" s="250">
        <f>+Sklop15[[#This Row],[cena/enota brez DDV v EUR]]*Sklop15[[#This Row],[Okvirna količina]]</f>
        <v>0</v>
      </c>
      <c r="T26" s="250">
        <f>+Sklop15[[#This Row],[Končna cena/enoto mere (EUR) z DDV]]*Sklop15[[#This Row],[Okvirna količina]]</f>
        <v>0</v>
      </c>
      <c r="U26" s="266"/>
    </row>
    <row r="27" spans="1:21" s="55" customFormat="1" ht="36">
      <c r="A27" s="79" t="s">
        <v>13</v>
      </c>
      <c r="B27" s="270" t="s">
        <v>1052</v>
      </c>
      <c r="C27" s="237">
        <v>400</v>
      </c>
      <c r="D27" s="77" t="s">
        <v>111</v>
      </c>
      <c r="E27" s="162"/>
      <c r="F27" s="271">
        <v>5</v>
      </c>
      <c r="G27" s="268" t="s">
        <v>198</v>
      </c>
      <c r="H27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7" s="194" t="str">
        <f>IF(Sklop15[[#This Row],[ZAHTEVANA SHEMA KAKOVOSTI]]&lt;&gt;"",Sklop15[[#This Row],[Preračunana masa/volumen/kos na enoto kg]],"")</f>
        <v/>
      </c>
      <c r="J27" s="196"/>
      <c r="K27" s="197"/>
      <c r="L27" s="197"/>
      <c r="M27" s="247"/>
      <c r="N27" s="250"/>
      <c r="O27" s="250"/>
      <c r="P27" s="249"/>
      <c r="Q27" s="250">
        <f>+Sklop15[[#This Row],[cena/enota brez DDV v EUR]]*Sklop15[[#This Row],[Stopnja DDV (%)]]</f>
        <v>0</v>
      </c>
      <c r="R27" s="250">
        <f>+Sklop15[[#This Row],[cena/enota brez DDV v EUR]]+Sklop15[[#This Row],[Davek (EUR)]]</f>
        <v>0</v>
      </c>
      <c r="S27" s="250">
        <f>+Sklop15[[#This Row],[cena/enota brez DDV v EUR]]*Sklop15[[#This Row],[Okvirna količina]]</f>
        <v>0</v>
      </c>
      <c r="T27" s="250">
        <f>+Sklop15[[#This Row],[Končna cena/enoto mere (EUR) z DDV]]*Sklop15[[#This Row],[Okvirna količina]]</f>
        <v>0</v>
      </c>
      <c r="U27" s="266"/>
    </row>
    <row r="28" spans="1:21" s="55" customFormat="1" ht="36">
      <c r="A28" s="79" t="s">
        <v>14</v>
      </c>
      <c r="B28" s="270" t="s">
        <v>678</v>
      </c>
      <c r="C28" s="237">
        <v>375</v>
      </c>
      <c r="D28" s="77" t="s">
        <v>111</v>
      </c>
      <c r="E28" s="162"/>
      <c r="F28" s="271">
        <v>5</v>
      </c>
      <c r="G28" s="268" t="s">
        <v>198</v>
      </c>
      <c r="H28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8" s="194" t="str">
        <f>IF(Sklop15[[#This Row],[ZAHTEVANA SHEMA KAKOVOSTI]]&lt;&gt;"",Sklop15[[#This Row],[Preračunana masa/volumen/kos na enoto kg]],"")</f>
        <v/>
      </c>
      <c r="J28" s="196"/>
      <c r="K28" s="197"/>
      <c r="L28" s="197"/>
      <c r="M28" s="247"/>
      <c r="N28" s="250"/>
      <c r="O28" s="250"/>
      <c r="P28" s="249"/>
      <c r="Q28" s="250">
        <f>+Sklop15[[#This Row],[cena/enota brez DDV v EUR]]*Sklop15[[#This Row],[Stopnja DDV (%)]]</f>
        <v>0</v>
      </c>
      <c r="R28" s="250">
        <f>+Sklop15[[#This Row],[cena/enota brez DDV v EUR]]+Sklop15[[#This Row],[Davek (EUR)]]</f>
        <v>0</v>
      </c>
      <c r="S28" s="250">
        <f>+Sklop15[[#This Row],[cena/enota brez DDV v EUR]]*Sklop15[[#This Row],[Okvirna količina]]</f>
        <v>0</v>
      </c>
      <c r="T28" s="250">
        <f>+Sklop15[[#This Row],[Končna cena/enoto mere (EUR) z DDV]]*Sklop15[[#This Row],[Okvirna količina]]</f>
        <v>0</v>
      </c>
      <c r="U28" s="266"/>
    </row>
    <row r="29" spans="1:21" s="55" customFormat="1" ht="36">
      <c r="A29" s="79" t="s">
        <v>15</v>
      </c>
      <c r="B29" s="270" t="s">
        <v>679</v>
      </c>
      <c r="C29" s="237">
        <v>375</v>
      </c>
      <c r="D29" s="77" t="s">
        <v>111</v>
      </c>
      <c r="E29" s="162"/>
      <c r="F29" s="271">
        <v>5</v>
      </c>
      <c r="G29" s="268" t="s">
        <v>198</v>
      </c>
      <c r="H29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9" s="194" t="str">
        <f>IF(Sklop15[[#This Row],[ZAHTEVANA SHEMA KAKOVOSTI]]&lt;&gt;"",Sklop15[[#This Row],[Preračunana masa/volumen/kos na enoto kg]],"")</f>
        <v/>
      </c>
      <c r="J29" s="196"/>
      <c r="K29" s="197"/>
      <c r="L29" s="197"/>
      <c r="M29" s="247"/>
      <c r="N29" s="250"/>
      <c r="O29" s="250"/>
      <c r="P29" s="249"/>
      <c r="Q29" s="250">
        <f>+Sklop15[[#This Row],[cena/enota brez DDV v EUR]]*Sklop15[[#This Row],[Stopnja DDV (%)]]</f>
        <v>0</v>
      </c>
      <c r="R29" s="250">
        <f>+Sklop15[[#This Row],[cena/enota brez DDV v EUR]]+Sklop15[[#This Row],[Davek (EUR)]]</f>
        <v>0</v>
      </c>
      <c r="S29" s="250">
        <f>+Sklop15[[#This Row],[cena/enota brez DDV v EUR]]*Sklop15[[#This Row],[Okvirna količina]]</f>
        <v>0</v>
      </c>
      <c r="T29" s="250">
        <f>+Sklop15[[#This Row],[Končna cena/enoto mere (EUR) z DDV]]*Sklop15[[#This Row],[Okvirna količina]]</f>
        <v>0</v>
      </c>
      <c r="U29" s="266"/>
    </row>
    <row r="30" spans="1:21" s="55" customFormat="1" ht="48">
      <c r="A30" s="79" t="s">
        <v>16</v>
      </c>
      <c r="B30" s="270" t="s">
        <v>1053</v>
      </c>
      <c r="C30" s="237">
        <v>500</v>
      </c>
      <c r="D30" s="77" t="s">
        <v>111</v>
      </c>
      <c r="E30" s="162"/>
      <c r="F30" s="271">
        <v>50</v>
      </c>
      <c r="G30" s="268" t="s">
        <v>198</v>
      </c>
      <c r="H30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0" s="194" t="str">
        <f>IF(Sklop15[[#This Row],[ZAHTEVANA SHEMA KAKOVOSTI]]&lt;&gt;"",Sklop15[[#This Row],[Preračunana masa/volumen/kos na enoto kg]],"")</f>
        <v/>
      </c>
      <c r="J30" s="196"/>
      <c r="K30" s="197"/>
      <c r="L30" s="197"/>
      <c r="M30" s="247"/>
      <c r="N30" s="250"/>
      <c r="O30" s="250"/>
      <c r="P30" s="249"/>
      <c r="Q30" s="250">
        <f>+Sklop15[[#This Row],[cena/enota brez DDV v EUR]]*Sklop15[[#This Row],[Stopnja DDV (%)]]</f>
        <v>0</v>
      </c>
      <c r="R30" s="250">
        <f>+Sklop15[[#This Row],[cena/enota brez DDV v EUR]]+Sklop15[[#This Row],[Davek (EUR)]]</f>
        <v>0</v>
      </c>
      <c r="S30" s="250">
        <f>+Sklop15[[#This Row],[cena/enota brez DDV v EUR]]*Sklop15[[#This Row],[Okvirna količina]]</f>
        <v>0</v>
      </c>
      <c r="T30" s="250">
        <f>+Sklop15[[#This Row],[Končna cena/enoto mere (EUR) z DDV]]*Sklop15[[#This Row],[Okvirna količina]]</f>
        <v>0</v>
      </c>
      <c r="U30" s="266"/>
    </row>
    <row r="31" spans="1:21" s="55" customFormat="1" ht="36">
      <c r="A31" s="79" t="s">
        <v>17</v>
      </c>
      <c r="B31" s="270" t="s">
        <v>1054</v>
      </c>
      <c r="C31" s="237">
        <v>175</v>
      </c>
      <c r="D31" s="77" t="s">
        <v>111</v>
      </c>
      <c r="E31" s="162"/>
      <c r="F31" s="271">
        <v>50</v>
      </c>
      <c r="G31" s="268" t="s">
        <v>198</v>
      </c>
      <c r="H31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31" s="194" t="str">
        <f>IF(Sklop15[[#This Row],[ZAHTEVANA SHEMA KAKOVOSTI]]&lt;&gt;"",Sklop15[[#This Row],[Preračunana masa/volumen/kos na enoto kg]],"")</f>
        <v/>
      </c>
      <c r="J31" s="196"/>
      <c r="K31" s="197"/>
      <c r="L31" s="197"/>
      <c r="M31" s="247"/>
      <c r="N31" s="250"/>
      <c r="O31" s="250"/>
      <c r="P31" s="249"/>
      <c r="Q31" s="250">
        <f>+Sklop15[[#This Row],[cena/enota brez DDV v EUR]]*Sklop15[[#This Row],[Stopnja DDV (%)]]</f>
        <v>0</v>
      </c>
      <c r="R31" s="250">
        <f>+Sklop15[[#This Row],[cena/enota brez DDV v EUR]]+Sklop15[[#This Row],[Davek (EUR)]]</f>
        <v>0</v>
      </c>
      <c r="S31" s="250">
        <f>+Sklop15[[#This Row],[cena/enota brez DDV v EUR]]*Sklop15[[#This Row],[Okvirna količina]]</f>
        <v>0</v>
      </c>
      <c r="T31" s="250">
        <f>+Sklop15[[#This Row],[Končna cena/enoto mere (EUR) z DDV]]*Sklop15[[#This Row],[Okvirna količina]]</f>
        <v>0</v>
      </c>
      <c r="U31" s="266"/>
    </row>
    <row r="32" spans="1:21" s="55" customFormat="1" ht="36">
      <c r="A32" s="79" t="s">
        <v>18</v>
      </c>
      <c r="B32" s="270" t="s">
        <v>680</v>
      </c>
      <c r="C32" s="237">
        <v>150</v>
      </c>
      <c r="D32" s="77" t="s">
        <v>111</v>
      </c>
      <c r="E32" s="162"/>
      <c r="F32" s="271">
        <v>15</v>
      </c>
      <c r="G32" s="268" t="s">
        <v>198</v>
      </c>
      <c r="H32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32" s="194" t="str">
        <f>IF(Sklop15[[#This Row],[ZAHTEVANA SHEMA KAKOVOSTI]]&lt;&gt;"",Sklop15[[#This Row],[Preračunana masa/volumen/kos na enoto kg]],"")</f>
        <v/>
      </c>
      <c r="J32" s="196"/>
      <c r="K32" s="197"/>
      <c r="L32" s="197"/>
      <c r="M32" s="247"/>
      <c r="N32" s="250"/>
      <c r="O32" s="250"/>
      <c r="P32" s="249"/>
      <c r="Q32" s="250">
        <f>+Sklop15[[#This Row],[cena/enota brez DDV v EUR]]*Sklop15[[#This Row],[Stopnja DDV (%)]]</f>
        <v>0</v>
      </c>
      <c r="R32" s="250">
        <f>+Sklop15[[#This Row],[cena/enota brez DDV v EUR]]+Sklop15[[#This Row],[Davek (EUR)]]</f>
        <v>0</v>
      </c>
      <c r="S32" s="250">
        <f>+Sklop15[[#This Row],[cena/enota brez DDV v EUR]]*Sklop15[[#This Row],[Okvirna količina]]</f>
        <v>0</v>
      </c>
      <c r="T32" s="250">
        <f>+Sklop15[[#This Row],[Končna cena/enoto mere (EUR) z DDV]]*Sklop15[[#This Row],[Okvirna količina]]</f>
        <v>0</v>
      </c>
      <c r="U32" s="266"/>
    </row>
    <row r="33" spans="1:21" s="55" customFormat="1" ht="36">
      <c r="A33" s="79" t="s">
        <v>19</v>
      </c>
      <c r="B33" s="270" t="s">
        <v>1055</v>
      </c>
      <c r="C33" s="237">
        <v>350</v>
      </c>
      <c r="D33" s="77" t="s">
        <v>111</v>
      </c>
      <c r="E33" s="162"/>
      <c r="F33" s="271">
        <v>50</v>
      </c>
      <c r="G33" s="268" t="s">
        <v>198</v>
      </c>
      <c r="H33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17.5</v>
      </c>
      <c r="I33" s="194" t="str">
        <f>IF(Sklop15[[#This Row],[ZAHTEVANA SHEMA KAKOVOSTI]]&lt;&gt;"",Sklop15[[#This Row],[Preračunana masa/volumen/kos na enoto kg]],"")</f>
        <v/>
      </c>
      <c r="J33" s="196"/>
      <c r="K33" s="197"/>
      <c r="L33" s="197"/>
      <c r="M33" s="247"/>
      <c r="N33" s="250"/>
      <c r="O33" s="250"/>
      <c r="P33" s="249"/>
      <c r="Q33" s="250">
        <f>+Sklop15[[#This Row],[cena/enota brez DDV v EUR]]*Sklop15[[#This Row],[Stopnja DDV (%)]]</f>
        <v>0</v>
      </c>
      <c r="R33" s="250">
        <f>+Sklop15[[#This Row],[cena/enota brez DDV v EUR]]+Sklop15[[#This Row],[Davek (EUR)]]</f>
        <v>0</v>
      </c>
      <c r="S33" s="250">
        <f>+Sklop15[[#This Row],[cena/enota brez DDV v EUR]]*Sklop15[[#This Row],[Okvirna količina]]</f>
        <v>0</v>
      </c>
      <c r="T33" s="250">
        <f>+Sklop15[[#This Row],[Končna cena/enoto mere (EUR) z DDV]]*Sklop15[[#This Row],[Okvirna količina]]</f>
        <v>0</v>
      </c>
      <c r="U33" s="266"/>
    </row>
    <row r="34" spans="1:21" s="55" customFormat="1" ht="36">
      <c r="A34" s="79" t="s">
        <v>20</v>
      </c>
      <c r="B34" s="270" t="s">
        <v>1056</v>
      </c>
      <c r="C34" s="237">
        <v>350</v>
      </c>
      <c r="D34" s="77" t="s">
        <v>111</v>
      </c>
      <c r="E34" s="162"/>
      <c r="F34" s="271">
        <v>10</v>
      </c>
      <c r="G34" s="268" t="s">
        <v>198</v>
      </c>
      <c r="H34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4" s="194" t="str">
        <f>IF(Sklop15[[#This Row],[ZAHTEVANA SHEMA KAKOVOSTI]]&lt;&gt;"",Sklop15[[#This Row],[Preračunana masa/volumen/kos na enoto kg]],"")</f>
        <v/>
      </c>
      <c r="J34" s="196"/>
      <c r="K34" s="197"/>
      <c r="L34" s="197"/>
      <c r="M34" s="247"/>
      <c r="N34" s="250"/>
      <c r="O34" s="250"/>
      <c r="P34" s="249"/>
      <c r="Q34" s="250">
        <f>+Sklop15[[#This Row],[cena/enota brez DDV v EUR]]*Sklop15[[#This Row],[Stopnja DDV (%)]]</f>
        <v>0</v>
      </c>
      <c r="R34" s="250">
        <f>+Sklop15[[#This Row],[cena/enota brez DDV v EUR]]+Sklop15[[#This Row],[Davek (EUR)]]</f>
        <v>0</v>
      </c>
      <c r="S34" s="250">
        <f>+Sklop15[[#This Row],[cena/enota brez DDV v EUR]]*Sklop15[[#This Row],[Okvirna količina]]</f>
        <v>0</v>
      </c>
      <c r="T34" s="250">
        <f>+Sklop15[[#This Row],[Končna cena/enoto mere (EUR) z DDV]]*Sklop15[[#This Row],[Okvirna količina]]</f>
        <v>0</v>
      </c>
      <c r="U34" s="266"/>
    </row>
    <row r="35" spans="1:21" s="55" customFormat="1" ht="36">
      <c r="A35" s="79" t="s">
        <v>21</v>
      </c>
      <c r="B35" s="270" t="s">
        <v>1057</v>
      </c>
      <c r="C35" s="237">
        <v>350</v>
      </c>
      <c r="D35" s="77" t="s">
        <v>111</v>
      </c>
      <c r="E35" s="162"/>
      <c r="F35" s="271">
        <v>10</v>
      </c>
      <c r="G35" s="268" t="s">
        <v>198</v>
      </c>
      <c r="H35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5" s="194" t="str">
        <f>IF(Sklop15[[#This Row],[ZAHTEVANA SHEMA KAKOVOSTI]]&lt;&gt;"",Sklop15[[#This Row],[Preračunana masa/volumen/kos na enoto kg]],"")</f>
        <v/>
      </c>
      <c r="J35" s="196"/>
      <c r="K35" s="197"/>
      <c r="L35" s="197"/>
      <c r="M35" s="247"/>
      <c r="N35" s="250"/>
      <c r="O35" s="250"/>
      <c r="P35" s="249"/>
      <c r="Q35" s="250">
        <f>+Sklop15[[#This Row],[cena/enota brez DDV v EUR]]*Sklop15[[#This Row],[Stopnja DDV (%)]]</f>
        <v>0</v>
      </c>
      <c r="R35" s="250">
        <f>+Sklop15[[#This Row],[cena/enota brez DDV v EUR]]+Sklop15[[#This Row],[Davek (EUR)]]</f>
        <v>0</v>
      </c>
      <c r="S35" s="250">
        <f>+Sklop15[[#This Row],[cena/enota brez DDV v EUR]]*Sklop15[[#This Row],[Okvirna količina]]</f>
        <v>0</v>
      </c>
      <c r="T35" s="250">
        <f>+Sklop15[[#This Row],[Končna cena/enoto mere (EUR) z DDV]]*Sklop15[[#This Row],[Okvirna količina]]</f>
        <v>0</v>
      </c>
      <c r="U35" s="266"/>
    </row>
    <row r="36" spans="1:21" s="55" customFormat="1" ht="36">
      <c r="A36" s="79" t="s">
        <v>22</v>
      </c>
      <c r="B36" s="270" t="s">
        <v>1058</v>
      </c>
      <c r="C36" s="237">
        <v>350</v>
      </c>
      <c r="D36" s="77" t="s">
        <v>111</v>
      </c>
      <c r="E36" s="162"/>
      <c r="F36" s="271">
        <v>5</v>
      </c>
      <c r="G36" s="268" t="s">
        <v>198</v>
      </c>
      <c r="H36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</v>
      </c>
      <c r="I36" s="194" t="str">
        <f>IF(Sklop15[[#This Row],[ZAHTEVANA SHEMA KAKOVOSTI]]&lt;&gt;"",Sklop15[[#This Row],[Preračunana masa/volumen/kos na enoto kg]],"")</f>
        <v/>
      </c>
      <c r="J36" s="196"/>
      <c r="K36" s="197"/>
      <c r="L36" s="197"/>
      <c r="M36" s="247"/>
      <c r="N36" s="250"/>
      <c r="O36" s="250"/>
      <c r="P36" s="249"/>
      <c r="Q36" s="250">
        <f>+Sklop15[[#This Row],[cena/enota brez DDV v EUR]]*Sklop15[[#This Row],[Stopnja DDV (%)]]</f>
        <v>0</v>
      </c>
      <c r="R36" s="250">
        <f>+Sklop15[[#This Row],[cena/enota brez DDV v EUR]]+Sklop15[[#This Row],[Davek (EUR)]]</f>
        <v>0</v>
      </c>
      <c r="S36" s="250">
        <f>+Sklop15[[#This Row],[cena/enota brez DDV v EUR]]*Sklop15[[#This Row],[Okvirna količina]]</f>
        <v>0</v>
      </c>
      <c r="T36" s="250">
        <f>+Sklop15[[#This Row],[Končna cena/enoto mere (EUR) z DDV]]*Sklop15[[#This Row],[Okvirna količina]]</f>
        <v>0</v>
      </c>
      <c r="U36" s="266"/>
    </row>
    <row r="37" spans="1:21" s="55" customFormat="1" ht="36">
      <c r="A37" s="79" t="s">
        <v>23</v>
      </c>
      <c r="B37" s="270" t="s">
        <v>681</v>
      </c>
      <c r="C37" s="237">
        <v>350</v>
      </c>
      <c r="D37" s="77" t="s">
        <v>111</v>
      </c>
      <c r="E37" s="162"/>
      <c r="F37" s="271">
        <v>25</v>
      </c>
      <c r="G37" s="268" t="s">
        <v>198</v>
      </c>
      <c r="H37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37" s="194" t="str">
        <f>IF(Sklop15[[#This Row],[ZAHTEVANA SHEMA KAKOVOSTI]]&lt;&gt;"",Sklop15[[#This Row],[Preračunana masa/volumen/kos na enoto kg]],"")</f>
        <v/>
      </c>
      <c r="J37" s="196"/>
      <c r="K37" s="197"/>
      <c r="L37" s="197"/>
      <c r="M37" s="247"/>
      <c r="N37" s="250"/>
      <c r="O37" s="250"/>
      <c r="P37" s="249"/>
      <c r="Q37" s="250">
        <f>+Sklop15[[#This Row],[cena/enota brez DDV v EUR]]*Sklop15[[#This Row],[Stopnja DDV (%)]]</f>
        <v>0</v>
      </c>
      <c r="R37" s="250">
        <f>+Sklop15[[#This Row],[cena/enota brez DDV v EUR]]+Sklop15[[#This Row],[Davek (EUR)]]</f>
        <v>0</v>
      </c>
      <c r="S37" s="250">
        <f>+Sklop15[[#This Row],[cena/enota brez DDV v EUR]]*Sklop15[[#This Row],[Okvirna količina]]</f>
        <v>0</v>
      </c>
      <c r="T37" s="250">
        <f>+Sklop15[[#This Row],[Končna cena/enoto mere (EUR) z DDV]]*Sklop15[[#This Row],[Okvirna količina]]</f>
        <v>0</v>
      </c>
      <c r="U37" s="266"/>
    </row>
    <row r="38" spans="1:21" s="55" customFormat="1" ht="36">
      <c r="A38" s="79" t="s">
        <v>24</v>
      </c>
      <c r="B38" s="270" t="s">
        <v>682</v>
      </c>
      <c r="C38" s="237">
        <v>35</v>
      </c>
      <c r="D38" s="77" t="s">
        <v>111</v>
      </c>
      <c r="E38" s="162"/>
      <c r="F38" s="271">
        <v>10</v>
      </c>
      <c r="G38" s="268" t="s">
        <v>198</v>
      </c>
      <c r="H38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0.35000000000000003</v>
      </c>
      <c r="I38" s="194" t="str">
        <f>IF(Sklop15[[#This Row],[ZAHTEVANA SHEMA KAKOVOSTI]]&lt;&gt;"",Sklop15[[#This Row],[Preračunana masa/volumen/kos na enoto kg]],"")</f>
        <v/>
      </c>
      <c r="J38" s="196"/>
      <c r="K38" s="197"/>
      <c r="L38" s="197"/>
      <c r="M38" s="247"/>
      <c r="N38" s="250"/>
      <c r="O38" s="250"/>
      <c r="P38" s="249"/>
      <c r="Q38" s="250">
        <f>+Sklop15[[#This Row],[cena/enota brez DDV v EUR]]*Sklop15[[#This Row],[Stopnja DDV (%)]]</f>
        <v>0</v>
      </c>
      <c r="R38" s="250">
        <f>+Sklop15[[#This Row],[cena/enota brez DDV v EUR]]+Sklop15[[#This Row],[Davek (EUR)]]</f>
        <v>0</v>
      </c>
      <c r="S38" s="250">
        <f>+Sklop15[[#This Row],[cena/enota brez DDV v EUR]]*Sklop15[[#This Row],[Okvirna količina]]</f>
        <v>0</v>
      </c>
      <c r="T38" s="250">
        <f>+Sklop15[[#This Row],[Končna cena/enoto mere (EUR) z DDV]]*Sklop15[[#This Row],[Okvirna količina]]</f>
        <v>0</v>
      </c>
      <c r="U38" s="266"/>
    </row>
    <row r="39" spans="1:21" s="55" customFormat="1" ht="48">
      <c r="A39" s="79" t="s">
        <v>25</v>
      </c>
      <c r="B39" s="207" t="s">
        <v>1059</v>
      </c>
      <c r="C39" s="155">
        <v>275</v>
      </c>
      <c r="D39" s="77" t="s">
        <v>111</v>
      </c>
      <c r="E39" s="493" t="s">
        <v>271</v>
      </c>
      <c r="F39" s="269">
        <v>5</v>
      </c>
      <c r="G39" s="267" t="s">
        <v>198</v>
      </c>
      <c r="H39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1.375</v>
      </c>
      <c r="I39" s="80">
        <f>IF(Sklop15[[#This Row],[ZAHTEVANA SHEMA KAKOVOSTI]]&lt;&gt;"",Sklop15[[#This Row],[Preračunana masa/volumen/kos na enoto kg]],"")</f>
        <v>1.375</v>
      </c>
      <c r="J39" s="89"/>
      <c r="K39" s="86"/>
      <c r="L39" s="86"/>
      <c r="M39" s="91"/>
      <c r="N39" s="87"/>
      <c r="O39" s="87"/>
      <c r="P39" s="92"/>
      <c r="Q39" s="87">
        <f>+Sklop15[[#This Row],[cena/enota brez DDV v EUR]]*Sklop15[[#This Row],[Stopnja DDV (%)]]</f>
        <v>0</v>
      </c>
      <c r="R39" s="87">
        <f>+Sklop15[[#This Row],[cena/enota brez DDV v EUR]]+Sklop15[[#This Row],[Davek (EUR)]]</f>
        <v>0</v>
      </c>
      <c r="S39" s="87">
        <f>+Sklop15[[#This Row],[cena/enota brez DDV v EUR]]*Sklop15[[#This Row],[Okvirna količina]]</f>
        <v>0</v>
      </c>
      <c r="T39" s="87">
        <f>+Sklop15[[#This Row],[Končna cena/enoto mere (EUR) z DDV]]*Sklop15[[#This Row],[Okvirna količina]]</f>
        <v>0</v>
      </c>
      <c r="U39" s="161"/>
    </row>
    <row r="40" spans="1:21" s="55" customFormat="1" ht="40.5" customHeight="1">
      <c r="A40" s="79" t="s">
        <v>26</v>
      </c>
      <c r="B40" s="208" t="s">
        <v>1060</v>
      </c>
      <c r="C40" s="155">
        <v>275</v>
      </c>
      <c r="D40" s="77" t="s">
        <v>111</v>
      </c>
      <c r="E40" s="493" t="s">
        <v>271</v>
      </c>
      <c r="F40" s="269">
        <v>10</v>
      </c>
      <c r="G40" s="267" t="s">
        <v>198</v>
      </c>
      <c r="H40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2.75</v>
      </c>
      <c r="I40" s="80">
        <f>IF(Sklop15[[#This Row],[ZAHTEVANA SHEMA KAKOVOSTI]]&lt;&gt;"",Sklop15[[#This Row],[Preračunana masa/volumen/kos na enoto kg]],"")</f>
        <v>2.75</v>
      </c>
      <c r="J40" s="89"/>
      <c r="K40" s="86"/>
      <c r="L40" s="86"/>
      <c r="M40" s="91"/>
      <c r="N40" s="87"/>
      <c r="O40" s="87"/>
      <c r="P40" s="92"/>
      <c r="Q40" s="87">
        <f>+Sklop15[[#This Row],[cena/enota brez DDV v EUR]]*Sklop15[[#This Row],[Stopnja DDV (%)]]</f>
        <v>0</v>
      </c>
      <c r="R40" s="87">
        <f>+Sklop15[[#This Row],[cena/enota brez DDV v EUR]]+Sklop15[[#This Row],[Davek (EUR)]]</f>
        <v>0</v>
      </c>
      <c r="S40" s="87">
        <f>+Sklop15[[#This Row],[cena/enota brez DDV v EUR]]*Sklop15[[#This Row],[Okvirna količina]]</f>
        <v>0</v>
      </c>
      <c r="T40" s="87">
        <f>+Sklop15[[#This Row],[Končna cena/enoto mere (EUR) z DDV]]*Sklop15[[#This Row],[Okvirna količina]]</f>
        <v>0</v>
      </c>
      <c r="U40" s="161"/>
    </row>
    <row r="41" spans="1:21" s="55" customFormat="1" ht="36">
      <c r="A41" s="79" t="s">
        <v>27</v>
      </c>
      <c r="B41" s="207" t="s">
        <v>1061</v>
      </c>
      <c r="C41" s="155">
        <v>50</v>
      </c>
      <c r="D41" s="77" t="s">
        <v>111</v>
      </c>
      <c r="E41" s="162" t="s">
        <v>559</v>
      </c>
      <c r="F41" s="269">
        <v>10</v>
      </c>
      <c r="G41" s="267" t="s">
        <v>198</v>
      </c>
      <c r="H41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41" s="80">
        <f>IF(Sklop15[[#This Row],[ZAHTEVANA SHEMA KAKOVOSTI]]&lt;&gt;"",Sklop15[[#This Row],[Preračunana masa/volumen/kos na enoto kg]],"")</f>
        <v>0.5</v>
      </c>
      <c r="J41" s="89"/>
      <c r="K41" s="86"/>
      <c r="L41" s="86"/>
      <c r="M41" s="91"/>
      <c r="N41" s="87"/>
      <c r="O41" s="87"/>
      <c r="P41" s="92"/>
      <c r="Q41" s="87">
        <f>+Sklop15[[#This Row],[cena/enota brez DDV v EUR]]*Sklop15[[#This Row],[Stopnja DDV (%)]]</f>
        <v>0</v>
      </c>
      <c r="R41" s="87">
        <f>+Sklop15[[#This Row],[cena/enota brez DDV v EUR]]+Sklop15[[#This Row],[Davek (EUR)]]</f>
        <v>0</v>
      </c>
      <c r="S41" s="87">
        <f>+Sklop15[[#This Row],[cena/enota brez DDV v EUR]]*Sklop15[[#This Row],[Okvirna količina]]</f>
        <v>0</v>
      </c>
      <c r="T41" s="87">
        <f>+Sklop15[[#This Row],[Končna cena/enoto mere (EUR) z DDV]]*Sklop15[[#This Row],[Okvirna količina]]</f>
        <v>0</v>
      </c>
      <c r="U41" s="161"/>
    </row>
    <row r="42" spans="1:21" s="55" customFormat="1" ht="36">
      <c r="A42" s="79" t="s">
        <v>28</v>
      </c>
      <c r="B42" s="208" t="s">
        <v>1062</v>
      </c>
      <c r="C42" s="155">
        <v>80</v>
      </c>
      <c r="D42" s="77" t="s">
        <v>111</v>
      </c>
      <c r="E42" s="162" t="s">
        <v>559</v>
      </c>
      <c r="F42" s="269">
        <v>20</v>
      </c>
      <c r="G42" s="267" t="s">
        <v>198</v>
      </c>
      <c r="H42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42" s="80">
        <f>IF(Sklop15[[#This Row],[ZAHTEVANA SHEMA KAKOVOSTI]]&lt;&gt;"",Sklop15[[#This Row],[Preračunana masa/volumen/kos na enoto kg]],"")</f>
        <v>1.6</v>
      </c>
      <c r="J42" s="89"/>
      <c r="K42" s="86"/>
      <c r="L42" s="86"/>
      <c r="M42" s="91"/>
      <c r="N42" s="87"/>
      <c r="O42" s="87"/>
      <c r="P42" s="92"/>
      <c r="Q42" s="87">
        <f>+Sklop15[[#This Row],[cena/enota brez DDV v EUR]]*Sklop15[[#This Row],[Stopnja DDV (%)]]</f>
        <v>0</v>
      </c>
      <c r="R42" s="87">
        <f>+Sklop15[[#This Row],[cena/enota brez DDV v EUR]]+Sklop15[[#This Row],[Davek (EUR)]]</f>
        <v>0</v>
      </c>
      <c r="S42" s="87">
        <f>+Sklop15[[#This Row],[cena/enota brez DDV v EUR]]*Sklop15[[#This Row],[Okvirna količina]]</f>
        <v>0</v>
      </c>
      <c r="T42" s="87">
        <f>+Sklop15[[#This Row],[Končna cena/enoto mere (EUR) z DDV]]*Sklop15[[#This Row],[Okvirna količina]]</f>
        <v>0</v>
      </c>
      <c r="U42" s="161"/>
    </row>
    <row r="43" spans="1:21" s="55" customFormat="1" ht="36">
      <c r="A43" s="79" t="s">
        <v>29</v>
      </c>
      <c r="B43" s="208" t="s">
        <v>1062</v>
      </c>
      <c r="C43" s="155">
        <v>25</v>
      </c>
      <c r="D43" s="77" t="s">
        <v>111</v>
      </c>
      <c r="E43" s="493" t="s">
        <v>559</v>
      </c>
      <c r="F43" s="269">
        <v>50</v>
      </c>
      <c r="G43" s="267" t="s">
        <v>198</v>
      </c>
      <c r="H43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43" s="80">
        <f>IF(Sklop15[[#This Row],[ZAHTEVANA SHEMA KAKOVOSTI]]&lt;&gt;"",Sklop15[[#This Row],[Preračunana masa/volumen/kos na enoto kg]],"")</f>
        <v>1.25</v>
      </c>
      <c r="J43" s="89"/>
      <c r="K43" s="86"/>
      <c r="L43" s="86"/>
      <c r="M43" s="91"/>
      <c r="N43" s="87"/>
      <c r="O43" s="87"/>
      <c r="P43" s="92"/>
      <c r="Q43" s="87">
        <f>+Sklop15[[#This Row],[cena/enota brez DDV v EUR]]*Sklop15[[#This Row],[Stopnja DDV (%)]]</f>
        <v>0</v>
      </c>
      <c r="R43" s="87">
        <f>+Sklop15[[#This Row],[cena/enota brez DDV v EUR]]+Sklop15[[#This Row],[Davek (EUR)]]</f>
        <v>0</v>
      </c>
      <c r="S43" s="87">
        <f>+Sklop15[[#This Row],[cena/enota brez DDV v EUR]]*Sklop15[[#This Row],[Okvirna količina]]</f>
        <v>0</v>
      </c>
      <c r="T43" s="87">
        <f>+Sklop15[[#This Row],[Končna cena/enoto mere (EUR) z DDV]]*Sklop15[[#This Row],[Okvirna količina]]</f>
        <v>0</v>
      </c>
      <c r="U43" s="161"/>
    </row>
    <row r="44" spans="1:21">
      <c r="A44" s="393" t="s">
        <v>136</v>
      </c>
      <c r="B44" s="394"/>
      <c r="C44" s="395"/>
      <c r="D44" s="395"/>
      <c r="E44" s="396"/>
      <c r="F44" s="397"/>
      <c r="G44" s="398"/>
      <c r="H44" s="399">
        <f>SUBTOTAL(109,Sklop15[Preračunana masa/volumen/kos na enoto kg])</f>
        <v>115.79999999999998</v>
      </c>
      <c r="I44" s="399">
        <f>SUBTOTAL(109,Sklop15[Živila iz shem kakovosti (kg)])</f>
        <v>7.4749999999999996</v>
      </c>
      <c r="J44" s="397"/>
      <c r="K44" s="401"/>
      <c r="L44" s="401"/>
      <c r="M44" s="402"/>
      <c r="N44" s="403"/>
      <c r="O44" s="403"/>
      <c r="P44" s="403"/>
      <c r="Q44" s="404"/>
      <c r="R44" s="397"/>
      <c r="S44" s="404">
        <f>SUBTOTAL(109,Sklop15[Vrednost za okvirno količino (EUR) brez DDV])</f>
        <v>0</v>
      </c>
      <c r="T44" s="404">
        <f>SUBTOTAL(109,Sklop15[Vrednost za okvirno količino (EUR) z DDV])</f>
        <v>0</v>
      </c>
      <c r="U44" s="405">
        <f>SUBTOTAL(103,Sklop15[Shema kakovosti
(nacionalne, evropske)
])</f>
        <v>0</v>
      </c>
    </row>
    <row r="45" spans="1:21" s="354" customFormat="1">
      <c r="A45" s="341"/>
      <c r="B45" s="342"/>
      <c r="C45" s="343"/>
      <c r="D45" s="343"/>
      <c r="E45" s="344"/>
      <c r="F45" s="345"/>
      <c r="G45" s="346"/>
      <c r="H45" s="347"/>
      <c r="I45" s="347"/>
      <c r="J45" s="345"/>
      <c r="K45" s="349"/>
      <c r="L45" s="349"/>
      <c r="M45" s="350"/>
      <c r="N45" s="351"/>
      <c r="O45" s="351"/>
      <c r="P45" s="351"/>
      <c r="Q45" s="352"/>
      <c r="R45" s="345"/>
      <c r="S45" s="352"/>
      <c r="T45" s="352"/>
      <c r="U45" s="353"/>
    </row>
    <row r="46" spans="1:21">
      <c r="A46" s="48" t="s">
        <v>131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133</v>
      </c>
      <c r="B47" s="16"/>
      <c r="C47" s="28"/>
      <c r="D47" s="28"/>
      <c r="E47" s="102"/>
    </row>
    <row r="48" spans="1:21">
      <c r="A48" s="97" t="s">
        <v>183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475" t="s">
        <v>745</v>
      </c>
      <c r="B49" s="475"/>
      <c r="C49" s="475"/>
      <c r="D49" s="475"/>
      <c r="E49" s="475"/>
      <c r="F49" s="475"/>
      <c r="G49" s="475"/>
      <c r="H49" s="475"/>
      <c r="I49" s="475"/>
      <c r="J49" s="475"/>
      <c r="K49" s="475"/>
      <c r="L49" s="475"/>
      <c r="M49" s="54"/>
      <c r="N49" s="29"/>
      <c r="O49" s="29"/>
      <c r="P49" s="29"/>
      <c r="Q49" s="29"/>
      <c r="R49" s="29"/>
    </row>
    <row r="50" spans="1:21">
      <c r="A50" s="463" t="s">
        <v>195</v>
      </c>
      <c r="B50" s="463"/>
      <c r="C50" s="463"/>
      <c r="D50" s="463"/>
      <c r="E50" s="463"/>
      <c r="F50" s="463"/>
      <c r="G50" s="463"/>
      <c r="H50" s="463"/>
      <c r="I50" s="463"/>
      <c r="J50" s="463"/>
      <c r="K50" s="463"/>
      <c r="L50" s="463"/>
      <c r="N50" s="29"/>
      <c r="O50" s="29"/>
      <c r="P50" s="29"/>
      <c r="Q50" s="29"/>
      <c r="R50" s="2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7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1:P1048576 M49:P50 J1:P48 U1:U1048576" name="Obseg1"/>
    <protectedRange sqref="J49:L49" name="Obseg1_2_1"/>
    <protectedRange sqref="J50:L50" name="Obseg1_2_2"/>
  </protectedRanges>
  <mergeCells count="9">
    <mergeCell ref="A50:L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0">
    <cfRule type="colorScale" priority="5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10" zoomScale="98" zoomScaleNormal="98" zoomScaleSheetLayoutView="100" workbookViewId="0">
      <selection activeCell="J38" sqref="J38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pred_rekapitulacija'!B29</f>
        <v>EKOLOŠKO MLEKO IN MLEČNI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185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36" t="s">
        <v>1063</v>
      </c>
      <c r="C16" s="155">
        <v>150</v>
      </c>
      <c r="D16" s="155" t="s">
        <v>111</v>
      </c>
      <c r="E16" s="159"/>
      <c r="F16" s="152">
        <v>700</v>
      </c>
      <c r="G16" s="153" t="s">
        <v>198</v>
      </c>
      <c r="H16" s="1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16" s="80" t="str">
        <f>IF(Sklop16[[#This Row],[ZAHTEVANA SHEMA KAKOVOSTI]]&lt;&gt;"",Sklop16[[#This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0" t="s">
        <v>113</v>
      </c>
    </row>
    <row r="17" spans="1:21" s="55" customFormat="1" ht="24">
      <c r="A17" s="79" t="s">
        <v>3</v>
      </c>
      <c r="B17" s="187" t="s">
        <v>1063</v>
      </c>
      <c r="C17" s="155">
        <v>3</v>
      </c>
      <c r="D17" s="155" t="s">
        <v>74</v>
      </c>
      <c r="E17" s="188"/>
      <c r="F17" s="189">
        <v>50</v>
      </c>
      <c r="G17" s="190" t="s">
        <v>198</v>
      </c>
      <c r="H1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180" t="str">
        <f>IF(Sklop16[[#This Row],[ZAHTEVANA SHEMA KAKOVOSTI]]&lt;&gt;"",Sklop16[[#This Row],[Preračunana masa/volumen/kos na enoto kg]],"")</f>
        <v/>
      </c>
      <c r="J17" s="175"/>
      <c r="K17" s="181"/>
      <c r="L17" s="181"/>
      <c r="M17" s="182"/>
      <c r="N17" s="176"/>
      <c r="O17" s="176"/>
      <c r="P17" s="177"/>
      <c r="Q17" s="176">
        <f>+Sklop16[[#This Row],[cena/enota brez DDV v EUR]]*Sklop16[[#This Row],[Stopnja DDV (%)]]</f>
        <v>0</v>
      </c>
      <c r="R17" s="176">
        <f>+Sklop16[[#This Row],[cena/enota brez DDV v EUR]]+Sklop16[[#This Row],[Davek (EUR)]]</f>
        <v>0</v>
      </c>
      <c r="S17" s="176">
        <f>+Sklop16[[#This Row],[cena/enota brez DDV v EUR]]*Sklop16[[#This Row],[Okvirna količina]]</f>
        <v>0</v>
      </c>
      <c r="T17" s="183">
        <f>+Sklop16[[#This Row],[Končna cena/enoto mere (EUR) z DDV]]*Sklop16[[#This Row],[Okvirna količina]]</f>
        <v>0</v>
      </c>
      <c r="U17" s="160" t="s">
        <v>113</v>
      </c>
    </row>
    <row r="18" spans="1:21" s="55" customFormat="1" ht="12">
      <c r="A18" s="79" t="s">
        <v>4</v>
      </c>
      <c r="B18" s="187" t="s">
        <v>1064</v>
      </c>
      <c r="C18" s="155">
        <v>150</v>
      </c>
      <c r="D18" s="155" t="s">
        <v>111</v>
      </c>
      <c r="E18" s="188"/>
      <c r="F18" s="189">
        <v>200</v>
      </c>
      <c r="G18" s="190" t="s">
        <v>198</v>
      </c>
      <c r="H1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180" t="str">
        <f>IF(Sklop16[[#This Row],[ZAHTEVANA SHEMA KAKOVOSTI]]&lt;&gt;"",Sklop16[[#This Row],[Preračunana masa/volumen/kos na enoto kg]],"")</f>
        <v/>
      </c>
      <c r="J18" s="175"/>
      <c r="K18" s="181"/>
      <c r="L18" s="181"/>
      <c r="M18" s="182"/>
      <c r="N18" s="176"/>
      <c r="O18" s="176"/>
      <c r="P18" s="177"/>
      <c r="Q18" s="176">
        <f>+Sklop16[[#This Row],[cena/enota brez DDV v EUR]]*Sklop16[[#This Row],[Stopnja DDV (%)]]</f>
        <v>0</v>
      </c>
      <c r="R18" s="176">
        <f>+Sklop16[[#This Row],[cena/enota brez DDV v EUR]]+Sklop16[[#This Row],[Davek (EUR)]]</f>
        <v>0</v>
      </c>
      <c r="S18" s="176">
        <f>+Sklop16[[#This Row],[cena/enota brez DDV v EUR]]*Sklop16[[#This Row],[Okvirna količina]]</f>
        <v>0</v>
      </c>
      <c r="T18" s="183">
        <f>+Sklop16[[#This Row],[Končna cena/enoto mere (EUR) z DDV]]*Sklop16[[#This Row],[Okvirna količina]]</f>
        <v>0</v>
      </c>
      <c r="U18" s="160" t="s">
        <v>113</v>
      </c>
    </row>
    <row r="19" spans="1:21" s="55" customFormat="1" ht="12">
      <c r="A19" s="79" t="s">
        <v>5</v>
      </c>
      <c r="B19" s="187" t="s">
        <v>1064</v>
      </c>
      <c r="C19" s="155">
        <v>3</v>
      </c>
      <c r="D19" s="155" t="s">
        <v>74</v>
      </c>
      <c r="E19" s="188"/>
      <c r="F19" s="189">
        <v>50</v>
      </c>
      <c r="G19" s="190" t="s">
        <v>198</v>
      </c>
      <c r="H1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80" t="str">
        <f>IF(Sklop16[[#This Row],[ZAHTEVANA SHEMA KAKOVOSTI]]&lt;&gt;"",Sklop16[[#This Row],[Preračunana masa/volumen/kos na enoto kg]],"")</f>
        <v/>
      </c>
      <c r="J19" s="175"/>
      <c r="K19" s="181"/>
      <c r="L19" s="181"/>
      <c r="M19" s="182"/>
      <c r="N19" s="176"/>
      <c r="O19" s="176"/>
      <c r="P19" s="177"/>
      <c r="Q19" s="176">
        <f>+Sklop16[[#This Row],[cena/enota brez DDV v EUR]]*Sklop16[[#This Row],[Stopnja DDV (%)]]</f>
        <v>0</v>
      </c>
      <c r="R19" s="176">
        <f>+Sklop16[[#This Row],[cena/enota brez DDV v EUR]]+Sklop16[[#This Row],[Davek (EUR)]]</f>
        <v>0</v>
      </c>
      <c r="S19" s="176">
        <f>+Sklop16[[#This Row],[cena/enota brez DDV v EUR]]*Sklop16[[#This Row],[Okvirna količina]]</f>
        <v>0</v>
      </c>
      <c r="T19" s="183">
        <f>+Sklop16[[#This Row],[Končna cena/enoto mere (EUR) z DDV]]*Sklop16[[#This Row],[Okvirna količina]]</f>
        <v>0</v>
      </c>
      <c r="U19" s="160" t="s">
        <v>113</v>
      </c>
    </row>
    <row r="20" spans="1:21" s="55" customFormat="1" ht="24">
      <c r="A20" s="79" t="s">
        <v>6</v>
      </c>
      <c r="B20" s="187" t="s">
        <v>1065</v>
      </c>
      <c r="C20" s="155">
        <v>150</v>
      </c>
      <c r="D20" s="155" t="s">
        <v>111</v>
      </c>
      <c r="E20" s="188"/>
      <c r="F20" s="189">
        <v>400</v>
      </c>
      <c r="G20" s="190" t="s">
        <v>198</v>
      </c>
      <c r="H2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180" t="str">
        <f>IF(Sklop16[[#This Row],[ZAHTEVANA SHEMA KAKOVOSTI]]&lt;&gt;"",Sklop16[[#This Row],[Preračunana masa/volumen/kos na enoto kg]],"")</f>
        <v/>
      </c>
      <c r="J20" s="175"/>
      <c r="K20" s="181"/>
      <c r="L20" s="181"/>
      <c r="M20" s="182"/>
      <c r="N20" s="176"/>
      <c r="O20" s="176"/>
      <c r="P20" s="177"/>
      <c r="Q20" s="176">
        <f>+Sklop16[[#This Row],[cena/enota brez DDV v EUR]]*Sklop16[[#This Row],[Stopnja DDV (%)]]</f>
        <v>0</v>
      </c>
      <c r="R20" s="176">
        <f>+Sklop16[[#This Row],[cena/enota brez DDV v EUR]]+Sklop16[[#This Row],[Davek (EUR)]]</f>
        <v>0</v>
      </c>
      <c r="S20" s="176">
        <f>+Sklop16[[#This Row],[cena/enota brez DDV v EUR]]*Sklop16[[#This Row],[Okvirna količina]]</f>
        <v>0</v>
      </c>
      <c r="T20" s="183">
        <f>+Sklop16[[#This Row],[Končna cena/enoto mere (EUR) z DDV]]*Sklop16[[#This Row],[Okvirna količina]]</f>
        <v>0</v>
      </c>
      <c r="U20" s="160" t="s">
        <v>113</v>
      </c>
    </row>
    <row r="21" spans="1:21" s="55" customFormat="1" ht="12">
      <c r="A21" s="79" t="s">
        <v>7</v>
      </c>
      <c r="B21" s="187" t="s">
        <v>1066</v>
      </c>
      <c r="C21" s="155">
        <v>200</v>
      </c>
      <c r="D21" s="155" t="s">
        <v>111</v>
      </c>
      <c r="E21" s="188"/>
      <c r="F21" s="189">
        <v>300</v>
      </c>
      <c r="G21" s="190" t="s">
        <v>198</v>
      </c>
      <c r="H2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180" t="str">
        <f>IF(Sklop16[[#This Row],[ZAHTEVANA SHEMA KAKOVOSTI]]&lt;&gt;"",Sklop16[[#This Row],[Preračunana masa/volumen/kos na enoto kg]],"")</f>
        <v/>
      </c>
      <c r="J21" s="175"/>
      <c r="K21" s="181"/>
      <c r="L21" s="181"/>
      <c r="M21" s="182"/>
      <c r="N21" s="176"/>
      <c r="O21" s="176"/>
      <c r="P21" s="177"/>
      <c r="Q21" s="176">
        <f>+Sklop16[[#This Row],[cena/enota brez DDV v EUR]]*Sklop16[[#This Row],[Stopnja DDV (%)]]</f>
        <v>0</v>
      </c>
      <c r="R21" s="176">
        <f>+Sklop16[[#This Row],[cena/enota brez DDV v EUR]]+Sklop16[[#This Row],[Davek (EUR)]]</f>
        <v>0</v>
      </c>
      <c r="S21" s="176">
        <f>+Sklop16[[#This Row],[cena/enota brez DDV v EUR]]*Sklop16[[#This Row],[Okvirna količina]]</f>
        <v>0</v>
      </c>
      <c r="T21" s="183">
        <f>+Sklop16[[#This Row],[Končna cena/enoto mere (EUR) z DDV]]*Sklop16[[#This Row],[Okvirna količina]]</f>
        <v>0</v>
      </c>
      <c r="U21" s="160" t="s">
        <v>113</v>
      </c>
    </row>
    <row r="22" spans="1:21" s="55" customFormat="1" ht="12">
      <c r="A22" s="79" t="s">
        <v>8</v>
      </c>
      <c r="B22" s="187" t="s">
        <v>1067</v>
      </c>
      <c r="C22" s="155">
        <v>200</v>
      </c>
      <c r="D22" s="155" t="s">
        <v>111</v>
      </c>
      <c r="E22" s="188"/>
      <c r="F22" s="189">
        <v>300</v>
      </c>
      <c r="G22" s="190" t="s">
        <v>198</v>
      </c>
      <c r="H2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2" s="180" t="str">
        <f>IF(Sklop16[[#This Row],[ZAHTEVANA SHEMA KAKOVOSTI]]&lt;&gt;"",Sklop16[[#This Row],[Preračunana masa/volumen/kos na enoto kg]],"")</f>
        <v/>
      </c>
      <c r="J22" s="175"/>
      <c r="K22" s="181"/>
      <c r="L22" s="181"/>
      <c r="M22" s="182"/>
      <c r="N22" s="176"/>
      <c r="O22" s="176"/>
      <c r="P22" s="177"/>
      <c r="Q22" s="176">
        <f>+Sklop16[[#This Row],[cena/enota brez DDV v EUR]]*Sklop16[[#This Row],[Stopnja DDV (%)]]</f>
        <v>0</v>
      </c>
      <c r="R22" s="176">
        <f>+Sklop16[[#This Row],[cena/enota brez DDV v EUR]]+Sklop16[[#This Row],[Davek (EUR)]]</f>
        <v>0</v>
      </c>
      <c r="S22" s="176">
        <f>+Sklop16[[#This Row],[cena/enota brez DDV v EUR]]*Sklop16[[#This Row],[Okvirna količina]]</f>
        <v>0</v>
      </c>
      <c r="T22" s="183">
        <f>+Sklop16[[#This Row],[Končna cena/enoto mere (EUR) z DDV]]*Sklop16[[#This Row],[Okvirna količina]]</f>
        <v>0</v>
      </c>
      <c r="U22" s="160" t="s">
        <v>113</v>
      </c>
    </row>
    <row r="23" spans="1:21" s="55" customFormat="1" ht="12">
      <c r="A23" s="79" t="s">
        <v>9</v>
      </c>
      <c r="B23" s="187" t="s">
        <v>1067</v>
      </c>
      <c r="C23" s="155">
        <v>500</v>
      </c>
      <c r="D23" s="155" t="s">
        <v>111</v>
      </c>
      <c r="E23" s="188"/>
      <c r="F23" s="189">
        <v>200</v>
      </c>
      <c r="G23" s="190" t="s">
        <v>198</v>
      </c>
      <c r="H2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80" t="str">
        <f>IF(Sklop16[[#This Row],[ZAHTEVANA SHEMA KAKOVOSTI]]&lt;&gt;"",Sklop16[[#This Row],[Preračunana masa/volumen/kos na enoto kg]],"")</f>
        <v/>
      </c>
      <c r="J23" s="175"/>
      <c r="K23" s="181"/>
      <c r="L23" s="181"/>
      <c r="M23" s="182"/>
      <c r="N23" s="176"/>
      <c r="O23" s="176"/>
      <c r="P23" s="177"/>
      <c r="Q23" s="176">
        <f>+Sklop16[[#This Row],[cena/enota brez DDV v EUR]]*Sklop16[[#This Row],[Stopnja DDV (%)]]</f>
        <v>0</v>
      </c>
      <c r="R23" s="176">
        <f>+Sklop16[[#This Row],[cena/enota brez DDV v EUR]]+Sklop16[[#This Row],[Davek (EUR)]]</f>
        <v>0</v>
      </c>
      <c r="S23" s="176">
        <f>+Sklop16[[#This Row],[cena/enota brez DDV v EUR]]*Sklop16[[#This Row],[Okvirna količina]]</f>
        <v>0</v>
      </c>
      <c r="T23" s="183">
        <f>+Sklop16[[#This Row],[Končna cena/enoto mere (EUR) z DDV]]*Sklop16[[#This Row],[Okvirna količina]]</f>
        <v>0</v>
      </c>
      <c r="U23" s="160" t="s">
        <v>113</v>
      </c>
    </row>
    <row r="24" spans="1:21" s="55" customFormat="1" ht="12">
      <c r="A24" s="79" t="s">
        <v>10</v>
      </c>
      <c r="B24" s="187" t="s">
        <v>1068</v>
      </c>
      <c r="C24" s="155">
        <v>150</v>
      </c>
      <c r="D24" s="155" t="s">
        <v>111</v>
      </c>
      <c r="E24" s="188"/>
      <c r="F24" s="189">
        <v>1500</v>
      </c>
      <c r="G24" s="190" t="s">
        <v>198</v>
      </c>
      <c r="H24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4" s="180" t="str">
        <f>IF(Sklop16[[#This Row],[ZAHTEVANA SHEMA KAKOVOSTI]]&lt;&gt;"",Sklop16[[#This Row],[Preračunana masa/volumen/kos na enoto kg]],"")</f>
        <v/>
      </c>
      <c r="J24" s="175"/>
      <c r="K24" s="181"/>
      <c r="L24" s="181"/>
      <c r="M24" s="182"/>
      <c r="N24" s="176"/>
      <c r="O24" s="176"/>
      <c r="P24" s="177"/>
      <c r="Q24" s="176">
        <f>+Sklop16[[#This Row],[cena/enota brez DDV v EUR]]*Sklop16[[#This Row],[Stopnja DDV (%)]]</f>
        <v>0</v>
      </c>
      <c r="R24" s="176">
        <f>+Sklop16[[#This Row],[cena/enota brez DDV v EUR]]+Sklop16[[#This Row],[Davek (EUR)]]</f>
        <v>0</v>
      </c>
      <c r="S24" s="176">
        <f>+Sklop16[[#This Row],[cena/enota brez DDV v EUR]]*Sklop16[[#This Row],[Okvirna količina]]</f>
        <v>0</v>
      </c>
      <c r="T24" s="183">
        <f>+Sklop16[[#This Row],[Končna cena/enoto mere (EUR) z DDV]]*Sklop16[[#This Row],[Okvirna količina]]</f>
        <v>0</v>
      </c>
      <c r="U24" s="160" t="s">
        <v>113</v>
      </c>
    </row>
    <row r="25" spans="1:21" s="55" customFormat="1" ht="12">
      <c r="A25" s="79" t="s">
        <v>11</v>
      </c>
      <c r="B25" s="187" t="s">
        <v>1068</v>
      </c>
      <c r="C25" s="237">
        <v>3</v>
      </c>
      <c r="D25" s="237" t="s">
        <v>74</v>
      </c>
      <c r="E25" s="236"/>
      <c r="F25" s="309">
        <v>20</v>
      </c>
      <c r="G25" s="310" t="s">
        <v>198</v>
      </c>
      <c r="H25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5" s="195" t="str">
        <f>IF(Sklop16[[#This Row],[ZAHTEVANA SHEMA KAKOVOSTI]]&lt;&gt;"",Sklop16[[#This Row],[Preračunana masa/volumen/kos na enoto kg]],"")</f>
        <v/>
      </c>
      <c r="J25" s="196"/>
      <c r="K25" s="197"/>
      <c r="L25" s="197"/>
      <c r="M25" s="247"/>
      <c r="N25" s="250"/>
      <c r="O25" s="250"/>
      <c r="P25" s="249"/>
      <c r="Q25" s="250">
        <f>+Sklop16[[#This Row],[cena/enota brez DDV v EUR]]*Sklop16[[#This Row],[Stopnja DDV (%)]]</f>
        <v>0</v>
      </c>
      <c r="R25" s="250">
        <f>+Sklop16[[#This Row],[cena/enota brez DDV v EUR]]+Sklop16[[#This Row],[Davek (EUR)]]</f>
        <v>0</v>
      </c>
      <c r="S25" s="250">
        <f>+Sklop16[[#This Row],[cena/enota brez DDV v EUR]]*Sklop16[[#This Row],[Okvirna količina]]</f>
        <v>0</v>
      </c>
      <c r="T25" s="251">
        <f>+Sklop16[[#This Row],[Končna cena/enoto mere (EUR) z DDV]]*Sklop16[[#This Row],[Okvirna količina]]</f>
        <v>0</v>
      </c>
      <c r="U25" s="160" t="s">
        <v>113</v>
      </c>
    </row>
    <row r="26" spans="1:21" s="55" customFormat="1" ht="12">
      <c r="A26" s="79" t="s">
        <v>12</v>
      </c>
      <c r="B26" s="313" t="s">
        <v>1068</v>
      </c>
      <c r="C26" s="314">
        <v>10</v>
      </c>
      <c r="D26" s="314" t="s">
        <v>74</v>
      </c>
      <c r="E26" s="315"/>
      <c r="F26" s="316">
        <v>5</v>
      </c>
      <c r="G26" s="378" t="s">
        <v>198</v>
      </c>
      <c r="H26" s="3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317" t="str">
        <f>IF(Sklop16[[#This Row],[ZAHTEVANA SHEMA KAKOVOSTI]]&lt;&gt;"",Sklop16[[#This Row],[Preračunana masa/volumen/kos na enoto kg]],"")</f>
        <v/>
      </c>
      <c r="J26" s="318"/>
      <c r="K26" s="319"/>
      <c r="L26" s="319"/>
      <c r="M26" s="320"/>
      <c r="N26" s="321"/>
      <c r="O26" s="321"/>
      <c r="P26" s="322"/>
      <c r="Q26" s="321">
        <f>+Sklop16[[#This Row],[cena/enota brez DDV v EUR]]*Sklop16[[#This Row],[Stopnja DDV (%)]]</f>
        <v>0</v>
      </c>
      <c r="R26" s="321">
        <f>+Sklop16[[#This Row],[cena/enota brez DDV v EUR]]+Sklop16[[#This Row],[Davek (EUR)]]</f>
        <v>0</v>
      </c>
      <c r="S26" s="321">
        <f>+Sklop16[[#This Row],[cena/enota brez DDV v EUR]]*Sklop16[[#This Row],[Okvirna količina]]</f>
        <v>0</v>
      </c>
      <c r="T26" s="251">
        <f>+Sklop16[[#This Row],[Končna cena/enoto mere (EUR) z DDV]]*Sklop16[[#This Row],[Okvirna količina]]</f>
        <v>0</v>
      </c>
      <c r="U26" s="160" t="s">
        <v>113</v>
      </c>
    </row>
    <row r="27" spans="1:21" s="55" customFormat="1" ht="12">
      <c r="A27" s="79" t="s">
        <v>13</v>
      </c>
      <c r="B27" s="313" t="s">
        <v>1069</v>
      </c>
      <c r="C27" s="314">
        <v>150</v>
      </c>
      <c r="D27" s="314" t="s">
        <v>111</v>
      </c>
      <c r="E27" s="315"/>
      <c r="F27" s="316">
        <v>1500</v>
      </c>
      <c r="G27" s="378" t="s">
        <v>198</v>
      </c>
      <c r="H27" s="3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7" s="317" t="str">
        <f>IF(Sklop16[[#This Row],[ZAHTEVANA SHEMA KAKOVOSTI]]&lt;&gt;"",Sklop16[[#This Row],[Preračunana masa/volumen/kos na enoto kg]],"")</f>
        <v/>
      </c>
      <c r="J27" s="318"/>
      <c r="K27" s="319"/>
      <c r="L27" s="319"/>
      <c r="M27" s="320"/>
      <c r="N27" s="321"/>
      <c r="O27" s="321"/>
      <c r="P27" s="322"/>
      <c r="Q27" s="321">
        <f>+Sklop16[[#This Row],[cena/enota brez DDV v EUR]]*Sklop16[[#This Row],[Stopnja DDV (%)]]</f>
        <v>0</v>
      </c>
      <c r="R27" s="321">
        <f>+Sklop16[[#This Row],[cena/enota brez DDV v EUR]]+Sklop16[[#This Row],[Davek (EUR)]]</f>
        <v>0</v>
      </c>
      <c r="S27" s="321">
        <f>+Sklop16[[#This Row],[cena/enota brez DDV v EUR]]*Sklop16[[#This Row],[Okvirna količina]]</f>
        <v>0</v>
      </c>
      <c r="T27" s="251">
        <f>+Sklop16[[#This Row],[Končna cena/enoto mere (EUR) z DDV]]*Sklop16[[#This Row],[Okvirna količina]]</f>
        <v>0</v>
      </c>
      <c r="U27" s="160" t="s">
        <v>113</v>
      </c>
    </row>
    <row r="28" spans="1:21" s="55" customFormat="1" ht="12">
      <c r="A28" s="79" t="s">
        <v>14</v>
      </c>
      <c r="B28" s="313" t="s">
        <v>1069</v>
      </c>
      <c r="C28" s="314">
        <v>3</v>
      </c>
      <c r="D28" s="314" t="s">
        <v>74</v>
      </c>
      <c r="E28" s="315"/>
      <c r="F28" s="316">
        <v>50</v>
      </c>
      <c r="G28" s="378" t="s">
        <v>198</v>
      </c>
      <c r="H28" s="3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8" s="317" t="str">
        <f>IF(Sklop16[[#This Row],[ZAHTEVANA SHEMA KAKOVOSTI]]&lt;&gt;"",Sklop16[[#This Row],[Preračunana masa/volumen/kos na enoto kg]],"")</f>
        <v/>
      </c>
      <c r="J28" s="318"/>
      <c r="K28" s="319"/>
      <c r="L28" s="319"/>
      <c r="M28" s="320"/>
      <c r="N28" s="321"/>
      <c r="O28" s="321"/>
      <c r="P28" s="322"/>
      <c r="Q28" s="321">
        <f>+Sklop16[[#This Row],[cena/enota brez DDV v EUR]]*Sklop16[[#This Row],[Stopnja DDV (%)]]</f>
        <v>0</v>
      </c>
      <c r="R28" s="321">
        <f>+Sklop16[[#This Row],[cena/enota brez DDV v EUR]]+Sklop16[[#This Row],[Davek (EUR)]]</f>
        <v>0</v>
      </c>
      <c r="S28" s="321">
        <f>+Sklop16[[#This Row],[cena/enota brez DDV v EUR]]*Sklop16[[#This Row],[Okvirna količina]]</f>
        <v>0</v>
      </c>
      <c r="T28" s="251">
        <f>+Sklop16[[#This Row],[Končna cena/enoto mere (EUR) z DDV]]*Sklop16[[#This Row],[Okvirna količina]]</f>
        <v>0</v>
      </c>
      <c r="U28" s="160" t="s">
        <v>113</v>
      </c>
    </row>
    <row r="29" spans="1:21" s="55" customFormat="1" ht="12">
      <c r="A29" s="79" t="s">
        <v>15</v>
      </c>
      <c r="B29" s="313" t="s">
        <v>1070</v>
      </c>
      <c r="C29" s="314">
        <v>150</v>
      </c>
      <c r="D29" s="314" t="s">
        <v>111</v>
      </c>
      <c r="E29" s="315"/>
      <c r="F29" s="316">
        <v>1700</v>
      </c>
      <c r="G29" s="378" t="s">
        <v>198</v>
      </c>
      <c r="H29" s="3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255</v>
      </c>
      <c r="I29" s="317" t="str">
        <f>IF(Sklop16[[#This Row],[ZAHTEVANA SHEMA KAKOVOSTI]]&lt;&gt;"",Sklop16[[#This Row],[Preračunana masa/volumen/kos na enoto kg]],"")</f>
        <v/>
      </c>
      <c r="J29" s="318"/>
      <c r="K29" s="319"/>
      <c r="L29" s="319"/>
      <c r="M29" s="320"/>
      <c r="N29" s="321"/>
      <c r="O29" s="321"/>
      <c r="P29" s="322"/>
      <c r="Q29" s="321">
        <f>+Sklop16[[#This Row],[cena/enota brez DDV v EUR]]*Sklop16[[#This Row],[Stopnja DDV (%)]]</f>
        <v>0</v>
      </c>
      <c r="R29" s="321">
        <f>+Sklop16[[#This Row],[cena/enota brez DDV v EUR]]+Sklop16[[#This Row],[Davek (EUR)]]</f>
        <v>0</v>
      </c>
      <c r="S29" s="321">
        <f>+Sklop16[[#This Row],[cena/enota brez DDV v EUR]]*Sklop16[[#This Row],[Okvirna količina]]</f>
        <v>0</v>
      </c>
      <c r="T29" s="251">
        <f>+Sklop16[[#This Row],[Končna cena/enoto mere (EUR) z DDV]]*Sklop16[[#This Row],[Okvirna količina]]</f>
        <v>0</v>
      </c>
      <c r="U29" s="160" t="s">
        <v>113</v>
      </c>
    </row>
    <row r="30" spans="1:21">
      <c r="A30" s="393" t="s">
        <v>136</v>
      </c>
      <c r="B30" s="394"/>
      <c r="C30" s="395"/>
      <c r="D30" s="395"/>
      <c r="E30" s="396"/>
      <c r="F30" s="397"/>
      <c r="G30" s="398"/>
      <c r="H30" s="399">
        <f>SUBTOTAL(109,Sklop16[Preračunana masa/volumen/kos na enoto kg])</f>
        <v>1680</v>
      </c>
      <c r="I30" s="399">
        <f>SUBTOTAL(109,Sklop16[Živila iz shem kakovosti (kg)])</f>
        <v>0</v>
      </c>
      <c r="J30" s="397"/>
      <c r="K30" s="401"/>
      <c r="L30" s="401"/>
      <c r="M30" s="402"/>
      <c r="N30" s="403"/>
      <c r="O30" s="403"/>
      <c r="P30" s="403"/>
      <c r="Q30" s="404"/>
      <c r="R30" s="397"/>
      <c r="S30" s="404">
        <f>SUBTOTAL(109,Sklop16[Vrednost za okvirno količino (EUR) brez DDV])</f>
        <v>0</v>
      </c>
      <c r="T30" s="404">
        <f>SUBTOTAL(109,Sklop16[Vrednost za okvirno količino (EUR) z DDV])</f>
        <v>0</v>
      </c>
      <c r="U30" s="405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131</v>
      </c>
      <c r="B32" s="16"/>
      <c r="C32" s="28"/>
      <c r="D32" s="28"/>
      <c r="E32" s="102"/>
      <c r="Q32" s="48"/>
      <c r="R32" s="48"/>
      <c r="S32" s="48"/>
      <c r="T32" s="48"/>
    </row>
    <row r="33" spans="1:21">
      <c r="A33" s="11" t="s">
        <v>133</v>
      </c>
      <c r="B33" s="16"/>
      <c r="C33" s="28"/>
      <c r="D33" s="28"/>
      <c r="E33" s="102"/>
    </row>
    <row r="34" spans="1:21">
      <c r="A34" s="97" t="s">
        <v>183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475" t="s">
        <v>194</v>
      </c>
      <c r="B35" s="475"/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M35" s="54"/>
      <c r="N35" s="29"/>
      <c r="O35" s="29"/>
      <c r="P35" s="29"/>
      <c r="Q35" s="29"/>
      <c r="R35" s="29"/>
    </row>
    <row r="36" spans="1:21">
      <c r="B36" s="29"/>
      <c r="C36" s="29"/>
      <c r="D36" s="29"/>
      <c r="E36" s="29"/>
      <c r="F36" s="29"/>
      <c r="G36" s="11"/>
      <c r="H36" s="11"/>
      <c r="I36" s="68"/>
      <c r="J36" s="11"/>
      <c r="K36" s="11"/>
      <c r="U36" s="11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7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A36:D36 I36 U37:U1048576 M35:P35 M37:P37 U1:U15 J1:P34 U30:U35" name="Obseg1"/>
    <protectedRange sqref="U16:U29" name="Obseg1_3_4_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5E61-7B79-483B-935E-60632D799CCF}">
  <sheetPr>
    <tabColor rgb="FF92D050"/>
    <pageSetUpPr fitToPage="1"/>
  </sheetPr>
  <dimension ref="A1:V253"/>
  <sheetViews>
    <sheetView zoomScale="98" zoomScaleNormal="98" zoomScaleSheetLayoutView="100" workbookViewId="0">
      <selection activeCell="T15" sqref="T15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pred_rekapitulacija'!B30</f>
        <v>EKOLOŠKI KEFIR IN KEFIR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185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87" t="s">
        <v>1071</v>
      </c>
      <c r="C16" s="155">
        <v>500</v>
      </c>
      <c r="D16" s="155" t="s">
        <v>111</v>
      </c>
      <c r="E16" s="188"/>
      <c r="F16" s="189">
        <v>20</v>
      </c>
      <c r="G16" s="190" t="s">
        <v>198</v>
      </c>
      <c r="H16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180" t="str">
        <f>IF(Sklop17[[#This Row],[ZAHTEVANA SHEMA KAKOVOSTI]]&lt;&gt;"",Sklop17[[#This Row],[Preračunana masa/volumen/kos na enoto kg]],"")</f>
        <v/>
      </c>
      <c r="J16" s="175"/>
      <c r="K16" s="181"/>
      <c r="L16" s="181"/>
      <c r="M16" s="182"/>
      <c r="N16" s="176"/>
      <c r="O16" s="176"/>
      <c r="P16" s="177"/>
      <c r="Q16" s="176">
        <f>+Sklop17[[#This Row],[cena/enota brez DDV v EUR]]*Sklop17[[#This Row],[Stopnja DDV (%)]]</f>
        <v>0</v>
      </c>
      <c r="R16" s="176">
        <f>+Sklop17[[#This Row],[cena/enota brez DDV v EUR]]+Sklop17[[#This Row],[Davek (EUR)]]</f>
        <v>0</v>
      </c>
      <c r="S16" s="176">
        <f>+Sklop17[[#This Row],[cena/enota brez DDV v EUR]]*Sklop17[[#This Row],[Okvirna količina]]</f>
        <v>0</v>
      </c>
      <c r="T16" s="183">
        <f>+Sklop17[[#This Row],[Končna cena/enoto mere (EUR) z DDV]]*Sklop17[[#This Row],[Okvirna količina]]</f>
        <v>0</v>
      </c>
      <c r="U16" s="160" t="s">
        <v>113</v>
      </c>
    </row>
    <row r="17" spans="1:21" s="55" customFormat="1" ht="24">
      <c r="A17" s="79" t="s">
        <v>3</v>
      </c>
      <c r="B17" s="187" t="s">
        <v>1072</v>
      </c>
      <c r="C17" s="155">
        <v>150</v>
      </c>
      <c r="D17" s="155" t="s">
        <v>111</v>
      </c>
      <c r="E17" s="188"/>
      <c r="F17" s="189">
        <v>1000</v>
      </c>
      <c r="G17" s="190" t="s">
        <v>198</v>
      </c>
      <c r="H17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7" s="180" t="str">
        <f>IF(Sklop17[[#This Row],[ZAHTEVANA SHEMA KAKOVOSTI]]&lt;&gt;"",Sklop17[[#This Row],[Preračunana masa/volumen/kos na enoto kg]],"")</f>
        <v/>
      </c>
      <c r="J17" s="175"/>
      <c r="K17" s="181"/>
      <c r="L17" s="181"/>
      <c r="M17" s="182"/>
      <c r="N17" s="176"/>
      <c r="O17" s="176"/>
      <c r="P17" s="177"/>
      <c r="Q17" s="176">
        <f>+Sklop17[[#This Row],[cena/enota brez DDV v EUR]]*Sklop17[[#This Row],[Stopnja DDV (%)]]</f>
        <v>0</v>
      </c>
      <c r="R17" s="176">
        <f>+Sklop17[[#This Row],[cena/enota brez DDV v EUR]]+Sklop17[[#This Row],[Davek (EUR)]]</f>
        <v>0</v>
      </c>
      <c r="S17" s="176">
        <f>+Sklop17[[#This Row],[cena/enota brez DDV v EUR]]*Sklop17[[#This Row],[Okvirna količina]]</f>
        <v>0</v>
      </c>
      <c r="T17" s="183">
        <f>+Sklop17[[#This Row],[Končna cena/enoto mere (EUR) z DDV]]*Sklop17[[#This Row],[Okvirna količina]]</f>
        <v>0</v>
      </c>
      <c r="U17" s="160" t="s">
        <v>113</v>
      </c>
    </row>
    <row r="18" spans="1:21" s="55" customFormat="1" ht="24">
      <c r="A18" s="79" t="s">
        <v>4</v>
      </c>
      <c r="B18" s="187" t="s">
        <v>1072</v>
      </c>
      <c r="C18" s="155">
        <v>3</v>
      </c>
      <c r="D18" s="155" t="s">
        <v>74</v>
      </c>
      <c r="E18" s="188"/>
      <c r="F18" s="189">
        <v>50</v>
      </c>
      <c r="G18" s="190" t="s">
        <v>198</v>
      </c>
      <c r="H18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180" t="str">
        <f>IF(Sklop17[[#This Row],[ZAHTEVANA SHEMA KAKOVOSTI]]&lt;&gt;"",Sklop17[[#This Row],[Preračunana masa/volumen/kos na enoto kg]],"")</f>
        <v/>
      </c>
      <c r="J18" s="175"/>
      <c r="K18" s="181"/>
      <c r="L18" s="181"/>
      <c r="M18" s="182"/>
      <c r="N18" s="176"/>
      <c r="O18" s="176"/>
      <c r="P18" s="177"/>
      <c r="Q18" s="176">
        <f>+Sklop17[[#This Row],[cena/enota brez DDV v EUR]]*Sklop17[[#This Row],[Stopnja DDV (%)]]</f>
        <v>0</v>
      </c>
      <c r="R18" s="176">
        <f>+Sklop17[[#This Row],[cena/enota brez DDV v EUR]]+Sklop17[[#This Row],[Davek (EUR)]]</f>
        <v>0</v>
      </c>
      <c r="S18" s="176">
        <f>+Sklop17[[#This Row],[cena/enota brez DDV v EUR]]*Sklop17[[#This Row],[Okvirna količina]]</f>
        <v>0</v>
      </c>
      <c r="T18" s="183">
        <f>+Sklop17[[#This Row],[Končna cena/enoto mere (EUR) z DDV]]*Sklop17[[#This Row],[Okvirna količina]]</f>
        <v>0</v>
      </c>
      <c r="U18" s="160" t="s">
        <v>113</v>
      </c>
    </row>
    <row r="19" spans="1:21" s="55" customFormat="1" ht="24">
      <c r="A19" s="79" t="s">
        <v>5</v>
      </c>
      <c r="B19" s="313" t="s">
        <v>1073</v>
      </c>
      <c r="C19" s="314">
        <v>150</v>
      </c>
      <c r="D19" s="314" t="s">
        <v>111</v>
      </c>
      <c r="E19" s="315"/>
      <c r="F19" s="316">
        <v>1000</v>
      </c>
      <c r="G19" s="190" t="s">
        <v>198</v>
      </c>
      <c r="H19" s="3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317" t="str">
        <f>IF(Sklop17[[#This Row],[ZAHTEVANA SHEMA KAKOVOSTI]]&lt;&gt;"",Sklop17[[#This Row],[Preračunana masa/volumen/kos na enoto kg]],"")</f>
        <v/>
      </c>
      <c r="J19" s="318"/>
      <c r="K19" s="319"/>
      <c r="L19" s="319"/>
      <c r="M19" s="320"/>
      <c r="N19" s="321"/>
      <c r="O19" s="321"/>
      <c r="P19" s="322"/>
      <c r="Q19" s="321">
        <f>+Sklop17[[#This Row],[cena/enota brez DDV v EUR]]*Sklop17[[#This Row],[Stopnja DDV (%)]]</f>
        <v>0</v>
      </c>
      <c r="R19" s="321">
        <f>+Sklop17[[#This Row],[cena/enota brez DDV v EUR]]+Sklop17[[#This Row],[Davek (EUR)]]</f>
        <v>0</v>
      </c>
      <c r="S19" s="321">
        <f>+Sklop17[[#This Row],[cena/enota brez DDV v EUR]]*Sklop17[[#This Row],[Okvirna količina]]</f>
        <v>0</v>
      </c>
      <c r="T19" s="323">
        <f>+Sklop17[[#This Row],[Končna cena/enoto mere (EUR) z DDV]]*Sklop17[[#This Row],[Okvirna količina]]</f>
        <v>0</v>
      </c>
      <c r="U19" s="160" t="s">
        <v>113</v>
      </c>
    </row>
    <row r="20" spans="1:21" s="55" customFormat="1" ht="24">
      <c r="A20" s="79" t="s">
        <v>6</v>
      </c>
      <c r="B20" s="313" t="s">
        <v>1074</v>
      </c>
      <c r="C20" s="314">
        <v>150</v>
      </c>
      <c r="D20" s="314" t="s">
        <v>111</v>
      </c>
      <c r="E20" s="315" t="s">
        <v>193</v>
      </c>
      <c r="F20" s="316">
        <v>1000</v>
      </c>
      <c r="G20" s="190" t="s">
        <v>198</v>
      </c>
      <c r="H20" s="3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0" s="317">
        <f>IF(Sklop17[[#This Row],[ZAHTEVANA SHEMA KAKOVOSTI]]&lt;&gt;"",Sklop17[[#This Row],[Preračunana masa/volumen/kos na enoto kg]],"")</f>
        <v>150</v>
      </c>
      <c r="J20" s="318"/>
      <c r="K20" s="319"/>
      <c r="L20" s="319"/>
      <c r="M20" s="320"/>
      <c r="N20" s="321"/>
      <c r="O20" s="321"/>
      <c r="P20" s="322"/>
      <c r="Q20" s="321">
        <f>+Sklop17[[#This Row],[cena/enota brez DDV v EUR]]*Sklop17[[#This Row],[Stopnja DDV (%)]]</f>
        <v>0</v>
      </c>
      <c r="R20" s="321">
        <f>+Sklop17[[#This Row],[cena/enota brez DDV v EUR]]+Sklop17[[#This Row],[Davek (EUR)]]</f>
        <v>0</v>
      </c>
      <c r="S20" s="321">
        <f>+Sklop17[[#This Row],[cena/enota brez DDV v EUR]]*Sklop17[[#This Row],[Okvirna količina]]</f>
        <v>0</v>
      </c>
      <c r="T20" s="323">
        <f>+Sklop17[[#This Row],[Končna cena/enoto mere (EUR) z DDV]]*Sklop17[[#This Row],[Okvirna količina]]</f>
        <v>0</v>
      </c>
      <c r="U20" s="160" t="s">
        <v>113</v>
      </c>
    </row>
    <row r="21" spans="1:21">
      <c r="A21" s="393" t="s">
        <v>136</v>
      </c>
      <c r="B21" s="394"/>
      <c r="C21" s="395"/>
      <c r="D21" s="395"/>
      <c r="E21" s="396"/>
      <c r="F21" s="397"/>
      <c r="G21" s="398"/>
      <c r="H21" s="399">
        <f>SUBTOTAL(109,Sklop17[Preračunana masa/volumen/kos na enoto kg])</f>
        <v>610</v>
      </c>
      <c r="I21" s="399">
        <f>SUBTOTAL(109,Sklop17[Živila iz shem kakovosti (kg)])</f>
        <v>150</v>
      </c>
      <c r="J21" s="397"/>
      <c r="K21" s="401"/>
      <c r="L21" s="401"/>
      <c r="M21" s="402"/>
      <c r="N21" s="403"/>
      <c r="O21" s="403"/>
      <c r="P21" s="403"/>
      <c r="Q21" s="404"/>
      <c r="R21" s="397"/>
      <c r="S21" s="404">
        <f>SUBTOTAL(109,Sklop17[Vrednost za okvirno količino (EUR) brez DDV])</f>
        <v>0</v>
      </c>
      <c r="T21" s="404">
        <f>SUBTOTAL(109,Sklop17[Vrednost za okvirno količino (EUR) z DDV])</f>
        <v>0</v>
      </c>
      <c r="U21" s="405"/>
    </row>
    <row r="22" spans="1:21" ht="9.75" customHeight="1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131</v>
      </c>
      <c r="B23" s="16"/>
      <c r="C23" s="28"/>
      <c r="D23" s="28"/>
      <c r="E23" s="102"/>
      <c r="Q23" s="48"/>
      <c r="R23" s="48"/>
      <c r="S23" s="48"/>
      <c r="T23" s="48"/>
    </row>
    <row r="24" spans="1:21">
      <c r="A24" s="11" t="s">
        <v>133</v>
      </c>
      <c r="B24" s="16"/>
      <c r="C24" s="28"/>
      <c r="D24" s="28"/>
      <c r="E24" s="102"/>
    </row>
    <row r="25" spans="1:21">
      <c r="A25" s="97" t="s">
        <v>183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 ht="12.75" customHeight="1">
      <c r="A26" s="475" t="s">
        <v>194</v>
      </c>
      <c r="B26" s="475"/>
      <c r="C26" s="475"/>
      <c r="D26" s="475"/>
      <c r="E26" s="475"/>
      <c r="F26" s="475"/>
      <c r="G26" s="475"/>
      <c r="H26" s="475"/>
      <c r="I26" s="475"/>
      <c r="J26" s="475"/>
      <c r="K26" s="475"/>
      <c r="L26" s="475"/>
      <c r="M26" s="54"/>
      <c r="N26" s="29"/>
      <c r="O26" s="29"/>
      <c r="P26" s="29"/>
      <c r="Q26" s="29"/>
      <c r="R26" s="29"/>
    </row>
    <row r="27" spans="1:21">
      <c r="B27" s="29"/>
      <c r="C27" s="29"/>
      <c r="D27" s="29"/>
      <c r="E27" s="29"/>
      <c r="F27" s="29"/>
      <c r="G27" s="11"/>
      <c r="H27" s="11"/>
      <c r="I27" s="68"/>
      <c r="J27" s="11"/>
      <c r="K27" s="11"/>
      <c r="U27" s="11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7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A27:D27 I27 U28:U1048576 M26:P26 M28:P28 U1:U15 J1:P20 J21:P25 U21:U26" name="Obseg1"/>
    <protectedRange sqref="U16:U20" name="Obseg1_3_4_1"/>
    <protectedRange sqref="J26:L26" name="Obseg1_2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3"/>
  <sheetViews>
    <sheetView zoomScale="90" zoomScaleNormal="90" zoomScaleSheetLayoutView="100" workbookViewId="0">
      <selection activeCell="B13" sqref="B13:K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pred_rekapitulacija'!B31</f>
        <v>EKOLOŠKO MESO IN MESNI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84" t="s">
        <v>1</v>
      </c>
      <c r="B16" s="76" t="s">
        <v>1075</v>
      </c>
      <c r="C16" s="77" t="s">
        <v>113</v>
      </c>
      <c r="D16" s="77" t="s">
        <v>0</v>
      </c>
      <c r="E16" s="101"/>
      <c r="F16" s="180">
        <v>20</v>
      </c>
      <c r="G16" s="184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80" t="str">
        <f>IF(Sklop18[[#This Row],[ZAHTEVANA SHEMA KAKOVOSTI]]&lt;&gt;"",Sklop18[[#This Row],[Preračunana masa/volumen/kos na enoto kg]],"")</f>
        <v/>
      </c>
      <c r="J16" s="89"/>
      <c r="K16" s="161"/>
      <c r="L16" s="161"/>
      <c r="M16" s="160" t="s">
        <v>113</v>
      </c>
      <c r="N16" s="140"/>
      <c r="O16" s="160" t="s">
        <v>113</v>
      </c>
      <c r="P16" s="92"/>
      <c r="Q16" s="87">
        <f>+Sklop18[[#This Row],[cena/enota brez DDV v EUR]]*Sklop18[[#This Row],[Stopnja DDV (%)]]</f>
        <v>0</v>
      </c>
      <c r="R16" s="87">
        <f>+Sklop18[[#This Row],[cena/enota brez DDV v EUR]]+Sklop18[[#This Row],[Davek (EUR)]]</f>
        <v>0</v>
      </c>
      <c r="S16" s="87">
        <f>+Sklop18[[#This Row],[cena/enota brez DDV v EUR]]*Sklop18[[#This Row],[Okvirna količina]]</f>
        <v>0</v>
      </c>
      <c r="T16" s="87">
        <f>+Sklop18[[#This Row],[Končna cena/enoto mere (EUR) z DDV]]*Sklop18[[#This Row],[Okvirna količina]]</f>
        <v>0</v>
      </c>
      <c r="U16" s="160" t="s">
        <v>113</v>
      </c>
    </row>
    <row r="17" spans="1:21" s="55" customFormat="1" ht="24">
      <c r="A17" s="84" t="s">
        <v>3</v>
      </c>
      <c r="B17" s="258" t="s">
        <v>1076</v>
      </c>
      <c r="C17" s="77" t="s">
        <v>113</v>
      </c>
      <c r="D17" s="77" t="s">
        <v>0</v>
      </c>
      <c r="E17" s="162"/>
      <c r="F17" s="195">
        <v>60</v>
      </c>
      <c r="G17" s="243" t="s">
        <v>0</v>
      </c>
      <c r="H17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7" s="195" t="str">
        <f>IF(Sklop18[[#This Row],[ZAHTEVANA SHEMA KAKOVOSTI]]&lt;&gt;"",Sklop18[[#This Row],[Preračunana masa/volumen/kos na enoto kg]],"")</f>
        <v/>
      </c>
      <c r="J17" s="196"/>
      <c r="K17" s="197"/>
      <c r="L17" s="197"/>
      <c r="M17" s="160" t="s">
        <v>113</v>
      </c>
      <c r="N17" s="248"/>
      <c r="O17" s="160" t="s">
        <v>113</v>
      </c>
      <c r="P17" s="249"/>
      <c r="Q17" s="250">
        <f>+Sklop18[[#This Row],[cena/enota brez DDV v EUR]]*Sklop18[[#This Row],[Stopnja DDV (%)]]</f>
        <v>0</v>
      </c>
      <c r="R17" s="250">
        <f>+Sklop18[[#This Row],[cena/enota brez DDV v EUR]]+Sklop18[[#This Row],[Davek (EUR)]]</f>
        <v>0</v>
      </c>
      <c r="S17" s="250">
        <f>+Sklop18[[#This Row],[cena/enota brez DDV v EUR]]*Sklop18[[#This Row],[Okvirna količina]]</f>
        <v>0</v>
      </c>
      <c r="T17" s="251">
        <f>+Sklop18[[#This Row],[Končna cena/enoto mere (EUR) z DDV]]*Sklop18[[#This Row],[Okvirna količina]]</f>
        <v>0</v>
      </c>
      <c r="U17" s="160" t="s">
        <v>113</v>
      </c>
    </row>
    <row r="18" spans="1:21" s="55" customFormat="1" ht="36">
      <c r="A18" s="84" t="s">
        <v>4</v>
      </c>
      <c r="B18" s="313" t="s">
        <v>1077</v>
      </c>
      <c r="C18" s="314" t="s">
        <v>113</v>
      </c>
      <c r="D18" s="259" t="s">
        <v>0</v>
      </c>
      <c r="E18" s="162"/>
      <c r="F18" s="317">
        <v>20</v>
      </c>
      <c r="G18" s="356" t="s">
        <v>0</v>
      </c>
      <c r="H18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317" t="str">
        <f>IF(Sklop18[[#This Row],[ZAHTEVANA SHEMA KAKOVOSTI]]&lt;&gt;"",Sklop18[[#This Row],[Preračunana masa/volumen/kos na enoto kg]],"")</f>
        <v/>
      </c>
      <c r="J18" s="318"/>
      <c r="K18" s="319"/>
      <c r="L18" s="319"/>
      <c r="M18" s="160" t="s">
        <v>113</v>
      </c>
      <c r="N18" s="340"/>
      <c r="O18" s="160" t="s">
        <v>113</v>
      </c>
      <c r="P18" s="322"/>
      <c r="Q18" s="321">
        <f>+Sklop18[[#This Row],[cena/enota brez DDV v EUR]]*Sklop18[[#This Row],[Stopnja DDV (%)]]</f>
        <v>0</v>
      </c>
      <c r="R18" s="321">
        <f>+Sklop18[[#This Row],[cena/enota brez DDV v EUR]]+Sklop18[[#This Row],[Davek (EUR)]]</f>
        <v>0</v>
      </c>
      <c r="S18" s="321">
        <f>+Sklop18[[#This Row],[cena/enota brez DDV v EUR]]*Sklop18[[#This Row],[Okvirna količina]]</f>
        <v>0</v>
      </c>
      <c r="T18" s="251">
        <f>+Sklop18[[#This Row],[Končna cena/enoto mere (EUR) z DDV]]*Sklop18[[#This Row],[Okvirna količina]]</f>
        <v>0</v>
      </c>
      <c r="U18" s="160" t="s">
        <v>113</v>
      </c>
    </row>
    <row r="19" spans="1:21" s="55" customFormat="1" ht="36">
      <c r="A19" s="84" t="s">
        <v>5</v>
      </c>
      <c r="B19" s="313" t="s">
        <v>683</v>
      </c>
      <c r="C19" s="314" t="s">
        <v>113</v>
      </c>
      <c r="D19" s="259" t="s">
        <v>0</v>
      </c>
      <c r="E19" s="162"/>
      <c r="F19" s="317">
        <v>180</v>
      </c>
      <c r="G19" s="356" t="s">
        <v>0</v>
      </c>
      <c r="H19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19" s="317" t="str">
        <f>IF(Sklop18[[#This Row],[ZAHTEVANA SHEMA KAKOVOSTI]]&lt;&gt;"",Sklop18[[#This Row],[Preračunana masa/volumen/kos na enoto kg]],"")</f>
        <v/>
      </c>
      <c r="J19" s="318"/>
      <c r="K19" s="319"/>
      <c r="L19" s="319"/>
      <c r="M19" s="160" t="s">
        <v>113</v>
      </c>
      <c r="N19" s="340"/>
      <c r="O19" s="160" t="s">
        <v>113</v>
      </c>
      <c r="P19" s="322"/>
      <c r="Q19" s="321">
        <f>+Sklop18[[#This Row],[cena/enota brez DDV v EUR]]*Sklop18[[#This Row],[Stopnja DDV (%)]]</f>
        <v>0</v>
      </c>
      <c r="R19" s="321">
        <f>+Sklop18[[#This Row],[cena/enota brez DDV v EUR]]+Sklop18[[#This Row],[Davek (EUR)]]</f>
        <v>0</v>
      </c>
      <c r="S19" s="321">
        <f>+Sklop18[[#This Row],[cena/enota brez DDV v EUR]]*Sklop18[[#This Row],[Okvirna količina]]</f>
        <v>0</v>
      </c>
      <c r="T19" s="251">
        <f>+Sklop18[[#This Row],[Končna cena/enoto mere (EUR) z DDV]]*Sklop18[[#This Row],[Okvirna količina]]</f>
        <v>0</v>
      </c>
      <c r="U19" s="160" t="s">
        <v>113</v>
      </c>
    </row>
    <row r="20" spans="1:21" s="55" customFormat="1" ht="12">
      <c r="A20" s="84" t="s">
        <v>6</v>
      </c>
      <c r="B20" s="313" t="s">
        <v>1078</v>
      </c>
      <c r="C20" s="314" t="s">
        <v>113</v>
      </c>
      <c r="D20" s="259" t="s">
        <v>0</v>
      </c>
      <c r="E20" s="162"/>
      <c r="F20" s="317">
        <v>120</v>
      </c>
      <c r="G20" s="356" t="s">
        <v>0</v>
      </c>
      <c r="H20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0" s="317" t="str">
        <f>IF(Sklop18[[#This Row],[ZAHTEVANA SHEMA KAKOVOSTI]]&lt;&gt;"",Sklop18[[#This Row],[Preračunana masa/volumen/kos na enoto kg]],"")</f>
        <v/>
      </c>
      <c r="J20" s="318"/>
      <c r="K20" s="319"/>
      <c r="L20" s="319"/>
      <c r="M20" s="160" t="s">
        <v>113</v>
      </c>
      <c r="N20" s="340"/>
      <c r="O20" s="160" t="s">
        <v>113</v>
      </c>
      <c r="P20" s="322"/>
      <c r="Q20" s="321">
        <f>+Sklop18[[#This Row],[cena/enota brez DDV v EUR]]*Sklop18[[#This Row],[Stopnja DDV (%)]]</f>
        <v>0</v>
      </c>
      <c r="R20" s="321">
        <f>+Sklop18[[#This Row],[cena/enota brez DDV v EUR]]+Sklop18[[#This Row],[Davek (EUR)]]</f>
        <v>0</v>
      </c>
      <c r="S20" s="321">
        <f>+Sklop18[[#This Row],[cena/enota brez DDV v EUR]]*Sklop18[[#This Row],[Okvirna količina]]</f>
        <v>0</v>
      </c>
      <c r="T20" s="251">
        <f>+Sklop18[[#This Row],[Končna cena/enoto mere (EUR) z DDV]]*Sklop18[[#This Row],[Okvirna količina]]</f>
        <v>0</v>
      </c>
      <c r="U20" s="160" t="s">
        <v>113</v>
      </c>
    </row>
    <row r="21" spans="1:21" s="55" customFormat="1" ht="24">
      <c r="A21" s="84" t="s">
        <v>7</v>
      </c>
      <c r="B21" s="313" t="s">
        <v>1079</v>
      </c>
      <c r="C21" s="314" t="s">
        <v>113</v>
      </c>
      <c r="D21" s="259" t="s">
        <v>0</v>
      </c>
      <c r="E21" s="162"/>
      <c r="F21" s="317">
        <v>200</v>
      </c>
      <c r="G21" s="356" t="s">
        <v>0</v>
      </c>
      <c r="H21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1" s="317" t="str">
        <f>IF(Sklop18[[#This Row],[ZAHTEVANA SHEMA KAKOVOSTI]]&lt;&gt;"",Sklop18[[#This Row],[Preračunana masa/volumen/kos na enoto kg]],"")</f>
        <v/>
      </c>
      <c r="J21" s="318"/>
      <c r="K21" s="319"/>
      <c r="L21" s="319"/>
      <c r="M21" s="160" t="s">
        <v>113</v>
      </c>
      <c r="N21" s="340"/>
      <c r="O21" s="160" t="s">
        <v>113</v>
      </c>
      <c r="P21" s="322"/>
      <c r="Q21" s="321">
        <f>+Sklop18[[#This Row],[cena/enota brez DDV v EUR]]*Sklop18[[#This Row],[Stopnja DDV (%)]]</f>
        <v>0</v>
      </c>
      <c r="R21" s="321">
        <f>+Sklop18[[#This Row],[cena/enota brez DDV v EUR]]+Sklop18[[#This Row],[Davek (EUR)]]</f>
        <v>0</v>
      </c>
      <c r="S21" s="321">
        <f>+Sklop18[[#This Row],[cena/enota brez DDV v EUR]]*Sklop18[[#This Row],[Okvirna količina]]</f>
        <v>0</v>
      </c>
      <c r="T21" s="251">
        <f>+Sklop18[[#This Row],[Končna cena/enoto mere (EUR) z DDV]]*Sklop18[[#This Row],[Okvirna količina]]</f>
        <v>0</v>
      </c>
      <c r="U21" s="160" t="s">
        <v>113</v>
      </c>
    </row>
    <row r="22" spans="1:21" s="55" customFormat="1" ht="24">
      <c r="A22" s="84" t="s">
        <v>8</v>
      </c>
      <c r="B22" s="313" t="s">
        <v>1080</v>
      </c>
      <c r="C22" s="314" t="s">
        <v>113</v>
      </c>
      <c r="D22" s="259" t="s">
        <v>0</v>
      </c>
      <c r="E22" s="162"/>
      <c r="F22" s="317">
        <v>15</v>
      </c>
      <c r="G22" s="356" t="s">
        <v>0</v>
      </c>
      <c r="H22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2" s="317" t="str">
        <f>IF(Sklop18[[#This Row],[ZAHTEVANA SHEMA KAKOVOSTI]]&lt;&gt;"",Sklop18[[#This Row],[Preračunana masa/volumen/kos na enoto kg]],"")</f>
        <v/>
      </c>
      <c r="J22" s="318"/>
      <c r="K22" s="319"/>
      <c r="L22" s="319"/>
      <c r="M22" s="160" t="s">
        <v>113</v>
      </c>
      <c r="N22" s="340"/>
      <c r="O22" s="160" t="s">
        <v>113</v>
      </c>
      <c r="P22" s="322"/>
      <c r="Q22" s="321">
        <f>+Sklop18[[#This Row],[cena/enota brez DDV v EUR]]*Sklop18[[#This Row],[Stopnja DDV (%)]]</f>
        <v>0</v>
      </c>
      <c r="R22" s="321">
        <f>+Sklop18[[#This Row],[cena/enota brez DDV v EUR]]+Sklop18[[#This Row],[Davek (EUR)]]</f>
        <v>0</v>
      </c>
      <c r="S22" s="321">
        <f>+Sklop18[[#This Row],[cena/enota brez DDV v EUR]]*Sklop18[[#This Row],[Okvirna količina]]</f>
        <v>0</v>
      </c>
      <c r="T22" s="251">
        <f>+Sklop18[[#This Row],[Končna cena/enoto mere (EUR) z DDV]]*Sklop18[[#This Row],[Okvirna količina]]</f>
        <v>0</v>
      </c>
      <c r="U22" s="160" t="s">
        <v>113</v>
      </c>
    </row>
    <row r="23" spans="1:21" s="55" customFormat="1" ht="12">
      <c r="A23" s="84" t="s">
        <v>9</v>
      </c>
      <c r="B23" s="313" t="s">
        <v>1081</v>
      </c>
      <c r="C23" s="314" t="s">
        <v>113</v>
      </c>
      <c r="D23" s="259" t="s">
        <v>0</v>
      </c>
      <c r="E23" s="162"/>
      <c r="F23" s="317">
        <v>30</v>
      </c>
      <c r="G23" s="356" t="s">
        <v>0</v>
      </c>
      <c r="H23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3" s="317" t="str">
        <f>IF(Sklop18[[#This Row],[ZAHTEVANA SHEMA KAKOVOSTI]]&lt;&gt;"",Sklop18[[#This Row],[Preračunana masa/volumen/kos na enoto kg]],"")</f>
        <v/>
      </c>
      <c r="J23" s="318"/>
      <c r="K23" s="319"/>
      <c r="L23" s="319"/>
      <c r="M23" s="160" t="s">
        <v>113</v>
      </c>
      <c r="N23" s="340"/>
      <c r="O23" s="160" t="s">
        <v>113</v>
      </c>
      <c r="P23" s="322"/>
      <c r="Q23" s="321">
        <f>+Sklop18[[#This Row],[cena/enota brez DDV v EUR]]*Sklop18[[#This Row],[Stopnja DDV (%)]]</f>
        <v>0</v>
      </c>
      <c r="R23" s="321">
        <f>+Sklop18[[#This Row],[cena/enota brez DDV v EUR]]+Sklop18[[#This Row],[Davek (EUR)]]</f>
        <v>0</v>
      </c>
      <c r="S23" s="321">
        <f>+Sklop18[[#This Row],[cena/enota brez DDV v EUR]]*Sklop18[[#This Row],[Okvirna količina]]</f>
        <v>0</v>
      </c>
      <c r="T23" s="251">
        <f>+Sklop18[[#This Row],[Končna cena/enoto mere (EUR) z DDV]]*Sklop18[[#This Row],[Okvirna količina]]</f>
        <v>0</v>
      </c>
      <c r="U23" s="160" t="s">
        <v>113</v>
      </c>
    </row>
    <row r="24" spans="1:21" s="55" customFormat="1" ht="12">
      <c r="A24" s="84" t="s">
        <v>10</v>
      </c>
      <c r="B24" s="313" t="s">
        <v>1082</v>
      </c>
      <c r="C24" s="314" t="s">
        <v>113</v>
      </c>
      <c r="D24" s="259" t="s">
        <v>0</v>
      </c>
      <c r="E24" s="162"/>
      <c r="F24" s="317">
        <v>30</v>
      </c>
      <c r="G24" s="356" t="s">
        <v>0</v>
      </c>
      <c r="H24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317" t="str">
        <f>IF(Sklop18[[#This Row],[ZAHTEVANA SHEMA KAKOVOSTI]]&lt;&gt;"",Sklop18[[#This Row],[Preračunana masa/volumen/kos na enoto kg]],"")</f>
        <v/>
      </c>
      <c r="J24" s="318"/>
      <c r="K24" s="319"/>
      <c r="L24" s="319"/>
      <c r="M24" s="160" t="s">
        <v>113</v>
      </c>
      <c r="N24" s="340"/>
      <c r="O24" s="160" t="s">
        <v>113</v>
      </c>
      <c r="P24" s="322"/>
      <c r="Q24" s="321">
        <f>+Sklop18[[#This Row],[cena/enota brez DDV v EUR]]*Sklop18[[#This Row],[Stopnja DDV (%)]]</f>
        <v>0</v>
      </c>
      <c r="R24" s="321">
        <f>+Sklop18[[#This Row],[cena/enota brez DDV v EUR]]+Sklop18[[#This Row],[Davek (EUR)]]</f>
        <v>0</v>
      </c>
      <c r="S24" s="321">
        <f>+Sklop18[[#This Row],[cena/enota brez DDV v EUR]]*Sklop18[[#This Row],[Okvirna količina]]</f>
        <v>0</v>
      </c>
      <c r="T24" s="251">
        <f>+Sklop18[[#This Row],[Končna cena/enoto mere (EUR) z DDV]]*Sklop18[[#This Row],[Okvirna količina]]</f>
        <v>0</v>
      </c>
      <c r="U24" s="160" t="s">
        <v>113</v>
      </c>
    </row>
    <row r="25" spans="1:21" s="55" customFormat="1" ht="36">
      <c r="A25" s="84" t="s">
        <v>11</v>
      </c>
      <c r="B25" s="313" t="s">
        <v>694</v>
      </c>
      <c r="C25" s="314" t="s">
        <v>113</v>
      </c>
      <c r="D25" s="259" t="s">
        <v>0</v>
      </c>
      <c r="E25" s="162"/>
      <c r="F25" s="317">
        <v>50</v>
      </c>
      <c r="G25" s="356" t="s">
        <v>0</v>
      </c>
      <c r="H25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317" t="str">
        <f>IF(Sklop18[[#This Row],[ZAHTEVANA SHEMA KAKOVOSTI]]&lt;&gt;"",Sklop18[[#This Row],[Preračunana masa/volumen/kos na enoto kg]],"")</f>
        <v/>
      </c>
      <c r="J25" s="318"/>
      <c r="K25" s="319"/>
      <c r="L25" s="319"/>
      <c r="M25" s="160" t="s">
        <v>113</v>
      </c>
      <c r="N25" s="340"/>
      <c r="O25" s="160" t="s">
        <v>113</v>
      </c>
      <c r="P25" s="322"/>
      <c r="Q25" s="321">
        <f>+Sklop18[[#This Row],[cena/enota brez DDV v EUR]]*Sklop18[[#This Row],[Stopnja DDV (%)]]</f>
        <v>0</v>
      </c>
      <c r="R25" s="321">
        <f>+Sklop18[[#This Row],[cena/enota brez DDV v EUR]]+Sklop18[[#This Row],[Davek (EUR)]]</f>
        <v>0</v>
      </c>
      <c r="S25" s="321">
        <f>+Sklop18[[#This Row],[cena/enota brez DDV v EUR]]*Sklop18[[#This Row],[Okvirna količina]]</f>
        <v>0</v>
      </c>
      <c r="T25" s="251">
        <f>+Sklop18[[#This Row],[Končna cena/enoto mere (EUR) z DDV]]*Sklop18[[#This Row],[Okvirna količina]]</f>
        <v>0</v>
      </c>
      <c r="U25" s="160" t="s">
        <v>113</v>
      </c>
    </row>
    <row r="26" spans="1:21" s="55" customFormat="1" ht="36">
      <c r="A26" s="84" t="s">
        <v>12</v>
      </c>
      <c r="B26" s="313" t="s">
        <v>1083</v>
      </c>
      <c r="C26" s="314" t="s">
        <v>113</v>
      </c>
      <c r="D26" s="259" t="s">
        <v>0</v>
      </c>
      <c r="E26" s="162"/>
      <c r="F26" s="317">
        <v>50</v>
      </c>
      <c r="G26" s="356" t="s">
        <v>0</v>
      </c>
      <c r="H26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317" t="str">
        <f>IF(Sklop18[[#This Row],[ZAHTEVANA SHEMA KAKOVOSTI]]&lt;&gt;"",Sklop18[[#This Row],[Preračunana masa/volumen/kos na enoto kg]],"")</f>
        <v/>
      </c>
      <c r="J26" s="318"/>
      <c r="K26" s="319"/>
      <c r="L26" s="319"/>
      <c r="M26" s="160" t="s">
        <v>113</v>
      </c>
      <c r="N26" s="340"/>
      <c r="O26" s="160" t="s">
        <v>113</v>
      </c>
      <c r="P26" s="322"/>
      <c r="Q26" s="321">
        <f>+Sklop18[[#This Row],[cena/enota brez DDV v EUR]]*Sklop18[[#This Row],[Stopnja DDV (%)]]</f>
        <v>0</v>
      </c>
      <c r="R26" s="321">
        <f>+Sklop18[[#This Row],[cena/enota brez DDV v EUR]]+Sklop18[[#This Row],[Davek (EUR)]]</f>
        <v>0</v>
      </c>
      <c r="S26" s="321">
        <f>+Sklop18[[#This Row],[cena/enota brez DDV v EUR]]*Sklop18[[#This Row],[Okvirna količina]]</f>
        <v>0</v>
      </c>
      <c r="T26" s="251">
        <f>+Sklop18[[#This Row],[Končna cena/enoto mere (EUR) z DDV]]*Sklop18[[#This Row],[Okvirna količina]]</f>
        <v>0</v>
      </c>
      <c r="U26" s="160" t="s">
        <v>113</v>
      </c>
    </row>
    <row r="27" spans="1:21" s="55" customFormat="1" ht="36">
      <c r="A27" s="84" t="s">
        <v>13</v>
      </c>
      <c r="B27" s="313" t="s">
        <v>1084</v>
      </c>
      <c r="C27" s="314" t="s">
        <v>113</v>
      </c>
      <c r="D27" s="259" t="s">
        <v>0</v>
      </c>
      <c r="E27" s="162"/>
      <c r="F27" s="317">
        <v>100</v>
      </c>
      <c r="G27" s="356" t="s">
        <v>0</v>
      </c>
      <c r="H27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317" t="str">
        <f>IF(Sklop18[[#This Row],[ZAHTEVANA SHEMA KAKOVOSTI]]&lt;&gt;"",Sklop18[[#This Row],[Preračunana masa/volumen/kos na enoto kg]],"")</f>
        <v/>
      </c>
      <c r="J27" s="318"/>
      <c r="K27" s="319"/>
      <c r="L27" s="319"/>
      <c r="M27" s="160" t="s">
        <v>113</v>
      </c>
      <c r="N27" s="340"/>
      <c r="O27" s="160" t="s">
        <v>113</v>
      </c>
      <c r="P27" s="322"/>
      <c r="Q27" s="321">
        <f>+Sklop18[[#This Row],[cena/enota brez DDV v EUR]]*Sklop18[[#This Row],[Stopnja DDV (%)]]</f>
        <v>0</v>
      </c>
      <c r="R27" s="321">
        <f>+Sklop18[[#This Row],[cena/enota brez DDV v EUR]]+Sklop18[[#This Row],[Davek (EUR)]]</f>
        <v>0</v>
      </c>
      <c r="S27" s="321">
        <f>+Sklop18[[#This Row],[cena/enota brez DDV v EUR]]*Sklop18[[#This Row],[Okvirna količina]]</f>
        <v>0</v>
      </c>
      <c r="T27" s="251">
        <f>+Sklop18[[#This Row],[Končna cena/enoto mere (EUR) z DDV]]*Sklop18[[#This Row],[Okvirna količina]]</f>
        <v>0</v>
      </c>
      <c r="U27" s="160" t="s">
        <v>113</v>
      </c>
    </row>
    <row r="28" spans="1:21" s="55" customFormat="1" ht="12">
      <c r="A28" s="84" t="s">
        <v>14</v>
      </c>
      <c r="B28" s="313" t="s">
        <v>684</v>
      </c>
      <c r="C28" s="314" t="s">
        <v>113</v>
      </c>
      <c r="D28" s="259" t="s">
        <v>0</v>
      </c>
      <c r="E28" s="162"/>
      <c r="F28" s="317">
        <v>5</v>
      </c>
      <c r="G28" s="356" t="s">
        <v>0</v>
      </c>
      <c r="H28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8" s="317" t="str">
        <f>IF(Sklop18[[#This Row],[ZAHTEVANA SHEMA KAKOVOSTI]]&lt;&gt;"",Sklop18[[#This Row],[Preračunana masa/volumen/kos na enoto kg]],"")</f>
        <v/>
      </c>
      <c r="J28" s="318"/>
      <c r="K28" s="319"/>
      <c r="L28" s="319"/>
      <c r="M28" s="160" t="s">
        <v>113</v>
      </c>
      <c r="N28" s="340"/>
      <c r="O28" s="160" t="s">
        <v>113</v>
      </c>
      <c r="P28" s="322"/>
      <c r="Q28" s="321">
        <f>+Sklop18[[#This Row],[cena/enota brez DDV v EUR]]*Sklop18[[#This Row],[Stopnja DDV (%)]]</f>
        <v>0</v>
      </c>
      <c r="R28" s="321">
        <f>+Sklop18[[#This Row],[cena/enota brez DDV v EUR]]+Sklop18[[#This Row],[Davek (EUR)]]</f>
        <v>0</v>
      </c>
      <c r="S28" s="321">
        <f>+Sklop18[[#This Row],[cena/enota brez DDV v EUR]]*Sklop18[[#This Row],[Okvirna količina]]</f>
        <v>0</v>
      </c>
      <c r="T28" s="251">
        <f>+Sklop18[[#This Row],[Končna cena/enoto mere (EUR) z DDV]]*Sklop18[[#This Row],[Okvirna količina]]</f>
        <v>0</v>
      </c>
      <c r="U28" s="160" t="s">
        <v>113</v>
      </c>
    </row>
    <row r="29" spans="1:21" s="55" customFormat="1" ht="12">
      <c r="A29" s="84" t="s">
        <v>15</v>
      </c>
      <c r="B29" s="313" t="s">
        <v>685</v>
      </c>
      <c r="C29" s="314" t="s">
        <v>113</v>
      </c>
      <c r="D29" s="259" t="s">
        <v>0</v>
      </c>
      <c r="E29" s="162"/>
      <c r="F29" s="317">
        <v>50</v>
      </c>
      <c r="G29" s="356" t="s">
        <v>0</v>
      </c>
      <c r="H29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317" t="str">
        <f>IF(Sklop18[[#This Row],[ZAHTEVANA SHEMA KAKOVOSTI]]&lt;&gt;"",Sklop18[[#This Row],[Preračunana masa/volumen/kos na enoto kg]],"")</f>
        <v/>
      </c>
      <c r="J29" s="318"/>
      <c r="K29" s="319"/>
      <c r="L29" s="319"/>
      <c r="M29" s="160" t="s">
        <v>113</v>
      </c>
      <c r="N29" s="340"/>
      <c r="O29" s="160" t="s">
        <v>113</v>
      </c>
      <c r="P29" s="322"/>
      <c r="Q29" s="321">
        <f>+Sklop18[[#This Row],[cena/enota brez DDV v EUR]]*Sklop18[[#This Row],[Stopnja DDV (%)]]</f>
        <v>0</v>
      </c>
      <c r="R29" s="321">
        <f>+Sklop18[[#This Row],[cena/enota brez DDV v EUR]]+Sklop18[[#This Row],[Davek (EUR)]]</f>
        <v>0</v>
      </c>
      <c r="S29" s="321">
        <f>+Sklop18[[#This Row],[cena/enota brez DDV v EUR]]*Sklop18[[#This Row],[Okvirna količina]]</f>
        <v>0</v>
      </c>
      <c r="T29" s="251">
        <f>+Sklop18[[#This Row],[Končna cena/enoto mere (EUR) z DDV]]*Sklop18[[#This Row],[Okvirna količina]]</f>
        <v>0</v>
      </c>
      <c r="U29" s="160" t="s">
        <v>113</v>
      </c>
    </row>
    <row r="30" spans="1:21" s="55" customFormat="1" ht="24">
      <c r="A30" s="84" t="s">
        <v>16</v>
      </c>
      <c r="B30" s="313" t="s">
        <v>686</v>
      </c>
      <c r="C30" s="314" t="s">
        <v>113</v>
      </c>
      <c r="D30" s="259" t="s">
        <v>0</v>
      </c>
      <c r="E30" s="162"/>
      <c r="F30" s="317">
        <v>100</v>
      </c>
      <c r="G30" s="356" t="s">
        <v>0</v>
      </c>
      <c r="H30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317" t="str">
        <f>IF(Sklop18[[#This Row],[ZAHTEVANA SHEMA KAKOVOSTI]]&lt;&gt;"",Sklop18[[#This Row],[Preračunana masa/volumen/kos na enoto kg]],"")</f>
        <v/>
      </c>
      <c r="J30" s="318"/>
      <c r="K30" s="319"/>
      <c r="L30" s="319"/>
      <c r="M30" s="160" t="s">
        <v>113</v>
      </c>
      <c r="N30" s="340"/>
      <c r="O30" s="160" t="s">
        <v>113</v>
      </c>
      <c r="P30" s="322"/>
      <c r="Q30" s="321">
        <f>+Sklop18[[#This Row],[cena/enota brez DDV v EUR]]*Sklop18[[#This Row],[Stopnja DDV (%)]]</f>
        <v>0</v>
      </c>
      <c r="R30" s="321">
        <f>+Sklop18[[#This Row],[cena/enota brez DDV v EUR]]+Sklop18[[#This Row],[Davek (EUR)]]</f>
        <v>0</v>
      </c>
      <c r="S30" s="321">
        <f>+Sklop18[[#This Row],[cena/enota brez DDV v EUR]]*Sklop18[[#This Row],[Okvirna količina]]</f>
        <v>0</v>
      </c>
      <c r="T30" s="251">
        <f>+Sklop18[[#This Row],[Končna cena/enoto mere (EUR) z DDV]]*Sklop18[[#This Row],[Okvirna količina]]</f>
        <v>0</v>
      </c>
      <c r="U30" s="160" t="s">
        <v>113</v>
      </c>
    </row>
    <row r="31" spans="1:21" s="55" customFormat="1" ht="24">
      <c r="A31" s="84" t="s">
        <v>17</v>
      </c>
      <c r="B31" s="313" t="s">
        <v>1085</v>
      </c>
      <c r="C31" s="314" t="s">
        <v>113</v>
      </c>
      <c r="D31" s="259" t="s">
        <v>0</v>
      </c>
      <c r="E31" s="162"/>
      <c r="F31" s="317">
        <v>20</v>
      </c>
      <c r="G31" s="356" t="s">
        <v>0</v>
      </c>
      <c r="H31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1" s="317" t="str">
        <f>IF(Sklop18[[#This Row],[ZAHTEVANA SHEMA KAKOVOSTI]]&lt;&gt;"",Sklop18[[#This Row],[Preračunana masa/volumen/kos na enoto kg]],"")</f>
        <v/>
      </c>
      <c r="J31" s="318"/>
      <c r="K31" s="319"/>
      <c r="L31" s="319"/>
      <c r="M31" s="160" t="s">
        <v>113</v>
      </c>
      <c r="N31" s="340"/>
      <c r="O31" s="160" t="s">
        <v>113</v>
      </c>
      <c r="P31" s="322"/>
      <c r="Q31" s="321">
        <f>+Sklop18[[#This Row],[cena/enota brez DDV v EUR]]*Sklop18[[#This Row],[Stopnja DDV (%)]]</f>
        <v>0</v>
      </c>
      <c r="R31" s="321">
        <f>+Sklop18[[#This Row],[cena/enota brez DDV v EUR]]+Sklop18[[#This Row],[Davek (EUR)]]</f>
        <v>0</v>
      </c>
      <c r="S31" s="321">
        <f>+Sklop18[[#This Row],[cena/enota brez DDV v EUR]]*Sklop18[[#This Row],[Okvirna količina]]</f>
        <v>0</v>
      </c>
      <c r="T31" s="251">
        <f>+Sklop18[[#This Row],[Končna cena/enoto mere (EUR) z DDV]]*Sklop18[[#This Row],[Okvirna količina]]</f>
        <v>0</v>
      </c>
      <c r="U31" s="160" t="s">
        <v>113</v>
      </c>
    </row>
    <row r="32" spans="1:21" s="55" customFormat="1" ht="24">
      <c r="A32" s="84" t="s">
        <v>18</v>
      </c>
      <c r="B32" s="313" t="s">
        <v>687</v>
      </c>
      <c r="C32" s="314" t="s">
        <v>113</v>
      </c>
      <c r="D32" s="259" t="s">
        <v>0</v>
      </c>
      <c r="E32" s="162"/>
      <c r="F32" s="317">
        <v>50</v>
      </c>
      <c r="G32" s="356" t="s">
        <v>0</v>
      </c>
      <c r="H32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2" s="317" t="str">
        <f>IF(Sklop18[[#This Row],[ZAHTEVANA SHEMA KAKOVOSTI]]&lt;&gt;"",Sklop18[[#This Row],[Preračunana masa/volumen/kos na enoto kg]],"")</f>
        <v/>
      </c>
      <c r="J32" s="318"/>
      <c r="K32" s="319"/>
      <c r="L32" s="319"/>
      <c r="M32" s="160" t="s">
        <v>113</v>
      </c>
      <c r="N32" s="340"/>
      <c r="O32" s="160" t="s">
        <v>113</v>
      </c>
      <c r="P32" s="322"/>
      <c r="Q32" s="321">
        <f>+Sklop18[[#This Row],[cena/enota brez DDV v EUR]]*Sklop18[[#This Row],[Stopnja DDV (%)]]</f>
        <v>0</v>
      </c>
      <c r="R32" s="321">
        <f>+Sklop18[[#This Row],[cena/enota brez DDV v EUR]]+Sklop18[[#This Row],[Davek (EUR)]]</f>
        <v>0</v>
      </c>
      <c r="S32" s="321">
        <f>+Sklop18[[#This Row],[cena/enota brez DDV v EUR]]*Sklop18[[#This Row],[Okvirna količina]]</f>
        <v>0</v>
      </c>
      <c r="T32" s="251">
        <f>+Sklop18[[#This Row],[Končna cena/enoto mere (EUR) z DDV]]*Sklop18[[#This Row],[Okvirna količina]]</f>
        <v>0</v>
      </c>
      <c r="U32" s="160" t="s">
        <v>113</v>
      </c>
    </row>
    <row r="33" spans="1:22" s="55" customFormat="1" ht="24">
      <c r="A33" s="84" t="s">
        <v>19</v>
      </c>
      <c r="B33" s="313" t="s">
        <v>688</v>
      </c>
      <c r="C33" s="314" t="s">
        <v>113</v>
      </c>
      <c r="D33" s="259" t="s">
        <v>0</v>
      </c>
      <c r="E33" s="162"/>
      <c r="F33" s="317">
        <v>20</v>
      </c>
      <c r="G33" s="356" t="s">
        <v>0</v>
      </c>
      <c r="H33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3" s="317" t="str">
        <f>IF(Sklop18[[#This Row],[ZAHTEVANA SHEMA KAKOVOSTI]]&lt;&gt;"",Sklop18[[#This Row],[Preračunana masa/volumen/kos na enoto kg]],"")</f>
        <v/>
      </c>
      <c r="J33" s="318"/>
      <c r="K33" s="319"/>
      <c r="L33" s="319"/>
      <c r="M33" s="160" t="s">
        <v>113</v>
      </c>
      <c r="N33" s="340"/>
      <c r="O33" s="160" t="s">
        <v>113</v>
      </c>
      <c r="P33" s="322"/>
      <c r="Q33" s="321">
        <f>+Sklop18[[#This Row],[cena/enota brez DDV v EUR]]*Sklop18[[#This Row],[Stopnja DDV (%)]]</f>
        <v>0</v>
      </c>
      <c r="R33" s="321">
        <f>+Sklop18[[#This Row],[cena/enota brez DDV v EUR]]+Sklop18[[#This Row],[Davek (EUR)]]</f>
        <v>0</v>
      </c>
      <c r="S33" s="321">
        <f>+Sklop18[[#This Row],[cena/enota brez DDV v EUR]]*Sklop18[[#This Row],[Okvirna količina]]</f>
        <v>0</v>
      </c>
      <c r="T33" s="251">
        <f>+Sklop18[[#This Row],[Končna cena/enoto mere (EUR) z DDV]]*Sklop18[[#This Row],[Okvirna količina]]</f>
        <v>0</v>
      </c>
      <c r="U33" s="160" t="s">
        <v>113</v>
      </c>
    </row>
    <row r="34" spans="1:22" s="55" customFormat="1" ht="24">
      <c r="A34" s="84" t="s">
        <v>20</v>
      </c>
      <c r="B34" s="258" t="s">
        <v>689</v>
      </c>
      <c r="C34" s="77" t="s">
        <v>113</v>
      </c>
      <c r="D34" s="77" t="s">
        <v>0</v>
      </c>
      <c r="E34" s="162"/>
      <c r="F34" s="195">
        <v>30</v>
      </c>
      <c r="G34" s="243" t="s">
        <v>0</v>
      </c>
      <c r="H34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4" s="195" t="str">
        <f>IF(Sklop18[[#This Row],[ZAHTEVANA SHEMA KAKOVOSTI]]&lt;&gt;"",Sklop18[[#This Row],[Preračunana masa/volumen/kos na enoto kg]],"")</f>
        <v/>
      </c>
      <c r="J34" s="196"/>
      <c r="K34" s="197"/>
      <c r="L34" s="197"/>
      <c r="M34" s="160" t="s">
        <v>113</v>
      </c>
      <c r="N34" s="248"/>
      <c r="O34" s="160" t="s">
        <v>113</v>
      </c>
      <c r="P34" s="249"/>
      <c r="Q34" s="250">
        <f>+Sklop18[[#This Row],[cena/enota brez DDV v EUR]]*Sklop18[[#This Row],[Stopnja DDV (%)]]</f>
        <v>0</v>
      </c>
      <c r="R34" s="250">
        <f>+Sklop18[[#This Row],[cena/enota brez DDV v EUR]]+Sklop18[[#This Row],[Davek (EUR)]]</f>
        <v>0</v>
      </c>
      <c r="S34" s="250">
        <f>+Sklop18[[#This Row],[cena/enota brez DDV v EUR]]*Sklop18[[#This Row],[Okvirna količina]]</f>
        <v>0</v>
      </c>
      <c r="T34" s="251">
        <f>+Sklop18[[#This Row],[Končna cena/enoto mere (EUR) z DDV]]*Sklop18[[#This Row],[Okvirna količina]]</f>
        <v>0</v>
      </c>
      <c r="U34" s="160" t="s">
        <v>113</v>
      </c>
    </row>
    <row r="35" spans="1:22" s="55" customFormat="1" ht="24">
      <c r="A35" s="84" t="s">
        <v>21</v>
      </c>
      <c r="B35" s="258" t="s">
        <v>1086</v>
      </c>
      <c r="C35" s="77" t="s">
        <v>113</v>
      </c>
      <c r="D35" s="77" t="s">
        <v>0</v>
      </c>
      <c r="E35" s="162"/>
      <c r="F35" s="195">
        <v>10</v>
      </c>
      <c r="G35" s="243" t="s">
        <v>0</v>
      </c>
      <c r="H35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195" t="str">
        <f>IF(Sklop18[[#This Row],[ZAHTEVANA SHEMA KAKOVOSTI]]&lt;&gt;"",Sklop18[[#This Row],[Preračunana masa/volumen/kos na enoto kg]],"")</f>
        <v/>
      </c>
      <c r="J35" s="196"/>
      <c r="K35" s="197"/>
      <c r="L35" s="197"/>
      <c r="M35" s="160" t="s">
        <v>113</v>
      </c>
      <c r="N35" s="248"/>
      <c r="O35" s="160" t="s">
        <v>113</v>
      </c>
      <c r="P35" s="249"/>
      <c r="Q35" s="250">
        <f>+Sklop18[[#This Row],[cena/enota brez DDV v EUR]]*Sklop18[[#This Row],[Stopnja DDV (%)]]</f>
        <v>0</v>
      </c>
      <c r="R35" s="250">
        <f>+Sklop18[[#This Row],[cena/enota brez DDV v EUR]]+Sklop18[[#This Row],[Davek (EUR)]]</f>
        <v>0</v>
      </c>
      <c r="S35" s="250">
        <f>+Sklop18[[#This Row],[cena/enota brez DDV v EUR]]*Sklop18[[#This Row],[Okvirna količina]]</f>
        <v>0</v>
      </c>
      <c r="T35" s="251">
        <f>+Sklop18[[#This Row],[Končna cena/enoto mere (EUR) z DDV]]*Sklop18[[#This Row],[Okvirna količina]]</f>
        <v>0</v>
      </c>
      <c r="U35" s="160" t="s">
        <v>113</v>
      </c>
    </row>
    <row r="36" spans="1:22" s="55" customFormat="1" ht="24">
      <c r="A36" s="84" t="s">
        <v>22</v>
      </c>
      <c r="B36" s="258" t="s">
        <v>1087</v>
      </c>
      <c r="C36" s="77" t="s">
        <v>113</v>
      </c>
      <c r="D36" s="77" t="s">
        <v>0</v>
      </c>
      <c r="E36" s="162"/>
      <c r="F36" s="195">
        <v>150</v>
      </c>
      <c r="G36" s="243" t="s">
        <v>0</v>
      </c>
      <c r="H36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6" s="195" t="str">
        <f>IF(Sklop18[[#This Row],[ZAHTEVANA SHEMA KAKOVOSTI]]&lt;&gt;"",Sklop18[[#This Row],[Preračunana masa/volumen/kos na enoto kg]],"")</f>
        <v/>
      </c>
      <c r="J36" s="196"/>
      <c r="K36" s="197"/>
      <c r="L36" s="197"/>
      <c r="M36" s="160" t="s">
        <v>113</v>
      </c>
      <c r="N36" s="248"/>
      <c r="O36" s="160" t="s">
        <v>113</v>
      </c>
      <c r="P36" s="249"/>
      <c r="Q36" s="250">
        <f>+Sklop18[[#This Row],[cena/enota brez DDV v EUR]]*Sklop18[[#This Row],[Stopnja DDV (%)]]</f>
        <v>0</v>
      </c>
      <c r="R36" s="250">
        <f>+Sklop18[[#This Row],[cena/enota brez DDV v EUR]]+Sklop18[[#This Row],[Davek (EUR)]]</f>
        <v>0</v>
      </c>
      <c r="S36" s="250">
        <f>+Sklop18[[#This Row],[cena/enota brez DDV v EUR]]*Sklop18[[#This Row],[Okvirna količina]]</f>
        <v>0</v>
      </c>
      <c r="T36" s="251">
        <f>+Sklop18[[#This Row],[Končna cena/enoto mere (EUR) z DDV]]*Sklop18[[#This Row],[Okvirna količina]]</f>
        <v>0</v>
      </c>
      <c r="U36" s="160" t="s">
        <v>113</v>
      </c>
    </row>
    <row r="37" spans="1:22" s="55" customFormat="1" ht="12">
      <c r="A37" s="84" t="s">
        <v>23</v>
      </c>
      <c r="B37" s="258" t="s">
        <v>690</v>
      </c>
      <c r="C37" s="77" t="s">
        <v>113</v>
      </c>
      <c r="D37" s="77" t="s">
        <v>0</v>
      </c>
      <c r="E37" s="162"/>
      <c r="F37" s="195">
        <v>20</v>
      </c>
      <c r="G37" s="243" t="s">
        <v>0</v>
      </c>
      <c r="H37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195" t="str">
        <f>IF(Sklop18[[#This Row],[ZAHTEVANA SHEMA KAKOVOSTI]]&lt;&gt;"",Sklop18[[#This Row],[Preračunana masa/volumen/kos na enoto kg]],"")</f>
        <v/>
      </c>
      <c r="J37" s="196"/>
      <c r="K37" s="197"/>
      <c r="L37" s="197"/>
      <c r="M37" s="160" t="s">
        <v>113</v>
      </c>
      <c r="N37" s="248"/>
      <c r="O37" s="160" t="s">
        <v>113</v>
      </c>
      <c r="P37" s="249"/>
      <c r="Q37" s="250">
        <f>+Sklop18[[#This Row],[cena/enota brez DDV v EUR]]*Sklop18[[#This Row],[Stopnja DDV (%)]]</f>
        <v>0</v>
      </c>
      <c r="R37" s="250">
        <f>+Sklop18[[#This Row],[cena/enota brez DDV v EUR]]+Sklop18[[#This Row],[Davek (EUR)]]</f>
        <v>0</v>
      </c>
      <c r="S37" s="250">
        <f>+Sklop18[[#This Row],[cena/enota brez DDV v EUR]]*Sklop18[[#This Row],[Okvirna količina]]</f>
        <v>0</v>
      </c>
      <c r="T37" s="251">
        <f>+Sklop18[[#This Row],[Končna cena/enoto mere (EUR) z DDV]]*Sklop18[[#This Row],[Okvirna količina]]</f>
        <v>0</v>
      </c>
      <c r="U37" s="160" t="s">
        <v>113</v>
      </c>
    </row>
    <row r="38" spans="1:22" s="55" customFormat="1" ht="24">
      <c r="A38" s="84" t="s">
        <v>24</v>
      </c>
      <c r="B38" s="258" t="s">
        <v>691</v>
      </c>
      <c r="C38" s="77" t="s">
        <v>113</v>
      </c>
      <c r="D38" s="77" t="s">
        <v>0</v>
      </c>
      <c r="E38" s="162"/>
      <c r="F38" s="195">
        <v>100</v>
      </c>
      <c r="G38" s="243" t="s">
        <v>0</v>
      </c>
      <c r="H38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8" s="195" t="str">
        <f>IF(Sklop18[[#This Row],[ZAHTEVANA SHEMA KAKOVOSTI]]&lt;&gt;"",Sklop18[[#This Row],[Preračunana masa/volumen/kos na enoto kg]],"")</f>
        <v/>
      </c>
      <c r="J38" s="196"/>
      <c r="K38" s="197"/>
      <c r="L38" s="197"/>
      <c r="M38" s="160" t="s">
        <v>113</v>
      </c>
      <c r="N38" s="248"/>
      <c r="O38" s="160" t="s">
        <v>113</v>
      </c>
      <c r="P38" s="249"/>
      <c r="Q38" s="250">
        <f>+Sklop18[[#This Row],[cena/enota brez DDV v EUR]]*Sklop18[[#This Row],[Stopnja DDV (%)]]</f>
        <v>0</v>
      </c>
      <c r="R38" s="250">
        <f>+Sklop18[[#This Row],[cena/enota brez DDV v EUR]]+Sklop18[[#This Row],[Davek (EUR)]]</f>
        <v>0</v>
      </c>
      <c r="S38" s="250">
        <f>+Sklop18[[#This Row],[cena/enota brez DDV v EUR]]*Sklop18[[#This Row],[Okvirna količina]]</f>
        <v>0</v>
      </c>
      <c r="T38" s="251">
        <f>+Sklop18[[#This Row],[Končna cena/enoto mere (EUR) z DDV]]*Sklop18[[#This Row],[Okvirna količina]]</f>
        <v>0</v>
      </c>
      <c r="U38" s="160" t="s">
        <v>113</v>
      </c>
    </row>
    <row r="39" spans="1:22" s="55" customFormat="1" ht="24">
      <c r="A39" s="84" t="s">
        <v>25</v>
      </c>
      <c r="B39" s="258" t="s">
        <v>692</v>
      </c>
      <c r="C39" s="77" t="s">
        <v>113</v>
      </c>
      <c r="D39" s="77" t="s">
        <v>0</v>
      </c>
      <c r="E39" s="162"/>
      <c r="F39" s="195">
        <v>100</v>
      </c>
      <c r="G39" s="243" t="s">
        <v>0</v>
      </c>
      <c r="H39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195" t="str">
        <f>IF(Sklop18[[#This Row],[ZAHTEVANA SHEMA KAKOVOSTI]]&lt;&gt;"",Sklop18[[#This Row],[Preračunana masa/volumen/kos na enoto kg]],"")</f>
        <v/>
      </c>
      <c r="J39" s="196"/>
      <c r="K39" s="197"/>
      <c r="L39" s="197"/>
      <c r="M39" s="160" t="s">
        <v>113</v>
      </c>
      <c r="N39" s="248"/>
      <c r="O39" s="160" t="s">
        <v>113</v>
      </c>
      <c r="P39" s="249"/>
      <c r="Q39" s="250">
        <f>+Sklop18[[#This Row],[cena/enota brez DDV v EUR]]*Sklop18[[#This Row],[Stopnja DDV (%)]]</f>
        <v>0</v>
      </c>
      <c r="R39" s="250">
        <f>+Sklop18[[#This Row],[cena/enota brez DDV v EUR]]+Sklop18[[#This Row],[Davek (EUR)]]</f>
        <v>0</v>
      </c>
      <c r="S39" s="250">
        <f>+Sklop18[[#This Row],[cena/enota brez DDV v EUR]]*Sklop18[[#This Row],[Okvirna količina]]</f>
        <v>0</v>
      </c>
      <c r="T39" s="251">
        <f>+Sklop18[[#This Row],[Končna cena/enoto mere (EUR) z DDV]]*Sklop18[[#This Row],[Okvirna količina]]</f>
        <v>0</v>
      </c>
      <c r="U39" s="160" t="s">
        <v>113</v>
      </c>
    </row>
    <row r="40" spans="1:22" s="55" customFormat="1" ht="24">
      <c r="A40" s="84" t="s">
        <v>26</v>
      </c>
      <c r="B40" s="258" t="s">
        <v>693</v>
      </c>
      <c r="C40" s="77" t="s">
        <v>113</v>
      </c>
      <c r="D40" s="77" t="s">
        <v>0</v>
      </c>
      <c r="E40" s="162"/>
      <c r="F40" s="195">
        <v>150</v>
      </c>
      <c r="G40" s="243" t="s">
        <v>0</v>
      </c>
      <c r="H40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0" s="195" t="str">
        <f>IF(Sklop18[[#This Row],[ZAHTEVANA SHEMA KAKOVOSTI]]&lt;&gt;"",Sklop18[[#This Row],[Preračunana masa/volumen/kos na enoto kg]],"")</f>
        <v/>
      </c>
      <c r="J40" s="196"/>
      <c r="K40" s="197"/>
      <c r="L40" s="197"/>
      <c r="M40" s="160" t="s">
        <v>113</v>
      </c>
      <c r="N40" s="248"/>
      <c r="O40" s="160" t="s">
        <v>113</v>
      </c>
      <c r="P40" s="249"/>
      <c r="Q40" s="250">
        <f>+Sklop18[[#This Row],[cena/enota brez DDV v EUR]]*Sklop18[[#This Row],[Stopnja DDV (%)]]</f>
        <v>0</v>
      </c>
      <c r="R40" s="250">
        <f>+Sklop18[[#This Row],[cena/enota brez DDV v EUR]]+Sklop18[[#This Row],[Davek (EUR)]]</f>
        <v>0</v>
      </c>
      <c r="S40" s="250">
        <f>+Sklop18[[#This Row],[cena/enota brez DDV v EUR]]*Sklop18[[#This Row],[Okvirna količina]]</f>
        <v>0</v>
      </c>
      <c r="T40" s="251">
        <f>+Sklop18[[#This Row],[Končna cena/enoto mere (EUR) z DDV]]*Sklop18[[#This Row],[Okvirna količina]]</f>
        <v>0</v>
      </c>
      <c r="U40" s="160" t="s">
        <v>113</v>
      </c>
    </row>
    <row r="41" spans="1:22" s="55" customFormat="1" ht="24">
      <c r="A41" s="84" t="s">
        <v>27</v>
      </c>
      <c r="B41" s="258" t="s">
        <v>1088</v>
      </c>
      <c r="C41" s="77" t="s">
        <v>113</v>
      </c>
      <c r="D41" s="77" t="s">
        <v>0</v>
      </c>
      <c r="E41" s="162"/>
      <c r="F41" s="195">
        <v>40</v>
      </c>
      <c r="G41" s="243" t="s">
        <v>0</v>
      </c>
      <c r="H41" s="1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41" s="195" t="str">
        <f>IF(Sklop18[[#This Row],[ZAHTEVANA SHEMA KAKOVOSTI]]&lt;&gt;"",Sklop18[[#This Row],[Preračunana masa/volumen/kos na enoto kg]],"")</f>
        <v/>
      </c>
      <c r="J41" s="196"/>
      <c r="K41" s="197"/>
      <c r="L41" s="197"/>
      <c r="M41" s="160" t="s">
        <v>113</v>
      </c>
      <c r="N41" s="248"/>
      <c r="O41" s="160" t="s">
        <v>113</v>
      </c>
      <c r="P41" s="249"/>
      <c r="Q41" s="250">
        <f>+Sklop18[[#This Row],[cena/enota brez DDV v EUR]]*Sklop18[[#This Row],[Stopnja DDV (%)]]</f>
        <v>0</v>
      </c>
      <c r="R41" s="250">
        <f>+Sklop18[[#This Row],[cena/enota brez DDV v EUR]]+Sklop18[[#This Row],[Davek (EUR)]]</f>
        <v>0</v>
      </c>
      <c r="S41" s="250">
        <f>+Sklop18[[#This Row],[cena/enota brez DDV v EUR]]*Sklop18[[#This Row],[Okvirna količina]]</f>
        <v>0</v>
      </c>
      <c r="T41" s="251">
        <f>+Sklop18[[#This Row],[Končna cena/enoto mere (EUR) z DDV]]*Sklop18[[#This Row],[Okvirna količina]]</f>
        <v>0</v>
      </c>
      <c r="U41" s="160" t="s">
        <v>113</v>
      </c>
    </row>
    <row r="42" spans="1:22">
      <c r="A42" s="393" t="s">
        <v>136</v>
      </c>
      <c r="B42" s="394"/>
      <c r="C42" s="395"/>
      <c r="D42" s="395"/>
      <c r="E42" s="396"/>
      <c r="F42" s="397"/>
      <c r="G42" s="398"/>
      <c r="H42" s="399">
        <f>SUBTOTAL(109,Sklop18[Preračunana masa/volumen/kos na enoto kg])</f>
        <v>1720</v>
      </c>
      <c r="I42" s="399">
        <f>SUBTOTAL(109,Sklop18[Živila iz shem kakovosti (kg)])</f>
        <v>0</v>
      </c>
      <c r="J42" s="397"/>
      <c r="K42" s="401"/>
      <c r="L42" s="401"/>
      <c r="M42" s="402"/>
      <c r="N42" s="403"/>
      <c r="O42" s="403"/>
      <c r="P42" s="403"/>
      <c r="Q42" s="404"/>
      <c r="R42" s="397"/>
      <c r="S42" s="404">
        <f>SUBTOTAL(109,Sklop18[Vrednost za okvirno količino (EUR) brez DDV])</f>
        <v>0</v>
      </c>
      <c r="T42" s="404">
        <f>SUBTOTAL(109,Sklop18[Vrednost za okvirno količino (EUR) z DDV])</f>
        <v>0</v>
      </c>
      <c r="U42" s="405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  <c r="V43" s="109"/>
    </row>
    <row r="44" spans="1:22">
      <c r="A44" s="48" t="s">
        <v>131</v>
      </c>
      <c r="B44" s="16"/>
      <c r="C44" s="28"/>
      <c r="D44" s="28"/>
      <c r="E44" s="102"/>
      <c r="Q44" s="48"/>
      <c r="R44" s="48"/>
      <c r="S44" s="48"/>
      <c r="T44" s="48"/>
    </row>
    <row r="45" spans="1:22">
      <c r="A45" s="11" t="s">
        <v>133</v>
      </c>
      <c r="B45" s="16"/>
      <c r="C45" s="28"/>
      <c r="D45" s="28"/>
      <c r="E45" s="102"/>
    </row>
    <row r="46" spans="1:22">
      <c r="A46" s="97" t="s">
        <v>183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75" t="s">
        <v>194</v>
      </c>
      <c r="B47" s="475"/>
      <c r="C47" s="475"/>
      <c r="D47" s="475"/>
      <c r="E47" s="475"/>
      <c r="F47" s="475"/>
      <c r="G47" s="475"/>
      <c r="H47" s="475"/>
      <c r="I47" s="475"/>
      <c r="J47" s="475"/>
      <c r="K47" s="475"/>
      <c r="L47" s="475"/>
      <c r="M47" s="54"/>
      <c r="N47" s="29"/>
      <c r="O47" s="29"/>
      <c r="P47" s="29"/>
      <c r="Q47" s="29"/>
      <c r="R47" s="29"/>
    </row>
    <row r="48" spans="1:22">
      <c r="N48" s="29"/>
      <c r="O48" s="29"/>
      <c r="P48" s="29"/>
      <c r="Q48" s="29"/>
      <c r="R48" s="29"/>
    </row>
    <row r="49" spans="1:22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>
      <c r="B270" s="16"/>
      <c r="C270" s="28"/>
      <c r="D270" s="28"/>
      <c r="E270" s="102"/>
    </row>
    <row r="271" spans="1:22">
      <c r="B271" s="16"/>
      <c r="C271" s="28"/>
      <c r="D271" s="28"/>
      <c r="E271" s="102"/>
    </row>
    <row r="272" spans="1:22">
      <c r="B272" s="16"/>
      <c r="C272" s="28"/>
      <c r="D272" s="28"/>
      <c r="E272" s="102"/>
    </row>
    <row r="273" spans="2:5">
      <c r="B273" s="16"/>
      <c r="C273" s="28"/>
      <c r="D273" s="28"/>
      <c r="E273" s="102"/>
    </row>
  </sheetData>
  <sheetProtection insertRows="0" deleteRows="0"/>
  <protectedRanges>
    <protectedRange sqref="J48:P1048576 M47:P47 J1:P15 U1:U15 P16:P41 U42:U1048576 J16:J41 N16:N41 J42:P46" name="Obseg1"/>
    <protectedRange sqref="K16:L41" name="Obseg1_3_2"/>
    <protectedRange sqref="M16:M41 O16:O41 U16:U41" name="Obseg1_3_4"/>
    <protectedRange sqref="J47:L47" name="Obseg1_2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topLeftCell="A4" zoomScale="90" zoomScaleNormal="90" zoomScaleSheetLayoutView="100" workbookViewId="0">
      <selection activeCell="F33" sqref="F33"/>
    </sheetView>
  </sheetViews>
  <sheetFormatPr defaultColWidth="8.85546875" defaultRowHeight="12.75"/>
  <cols>
    <col min="1" max="1" width="3.5703125" style="11" customWidth="1"/>
    <col min="2" max="2" width="38.425781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pred_rekapitulacija'!B32</f>
        <v>EKOLOŠKO PERUTNINSKO MESO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292" t="s">
        <v>695</v>
      </c>
      <c r="C16" s="77" t="s">
        <v>113</v>
      </c>
      <c r="D16" s="77" t="s">
        <v>0</v>
      </c>
      <c r="E16" s="101"/>
      <c r="F16" s="302">
        <v>100</v>
      </c>
      <c r="G16" s="105" t="s">
        <v>0</v>
      </c>
      <c r="H16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80" t="str">
        <f>IF(Sklop19[[#This Row],[ZAHTEVANA SHEMA KAKOVOSTI]]&lt;&gt;"",Sklop19[[#This Row],[Preračunana masa/volumen/kos na enoto kg]],"")</f>
        <v/>
      </c>
      <c r="J16" s="88"/>
      <c r="K16" s="81"/>
      <c r="L16" s="81"/>
      <c r="M16" s="160" t="s">
        <v>113</v>
      </c>
      <c r="N16" s="83"/>
      <c r="O16" s="160" t="s">
        <v>113</v>
      </c>
      <c r="P16" s="90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0" t="s">
        <v>113</v>
      </c>
    </row>
    <row r="17" spans="1:21" s="55" customFormat="1" ht="12">
      <c r="A17" s="79" t="s">
        <v>3</v>
      </c>
      <c r="B17" s="383" t="s">
        <v>696</v>
      </c>
      <c r="C17" s="77" t="s">
        <v>113</v>
      </c>
      <c r="D17" s="77" t="s">
        <v>0</v>
      </c>
      <c r="E17" s="162"/>
      <c r="F17" s="381">
        <v>60</v>
      </c>
      <c r="G17" s="366" t="s">
        <v>0</v>
      </c>
      <c r="H17" s="2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7" s="273" t="str">
        <f>IF(Sklop19[[#This Row],[ZAHTEVANA SHEMA KAKOVOSTI]]&lt;&gt;"",Sklop19[[#This Row],[Preračunana masa/volumen/kos na enoto kg]],"")</f>
        <v/>
      </c>
      <c r="J17" s="274"/>
      <c r="K17" s="275"/>
      <c r="L17" s="275"/>
      <c r="M17" s="160" t="s">
        <v>113</v>
      </c>
      <c r="N17" s="277"/>
      <c r="O17" s="160" t="s">
        <v>113</v>
      </c>
      <c r="P17" s="278"/>
      <c r="Q17" s="277">
        <f>+Sklop19[[#This Row],[cena/enota brez DDV v EUR]]*Sklop19[[#This Row],[Stopnja DDV (%)]]</f>
        <v>0</v>
      </c>
      <c r="R17" s="277">
        <f>+Sklop19[[#This Row],[cena/enota brez DDV v EUR]]+Sklop19[[#This Row],[Davek (EUR)]]</f>
        <v>0</v>
      </c>
      <c r="S17" s="277">
        <f>+Sklop19[[#This Row],[cena/enota brez DDV v EUR]]*Sklop19[[#This Row],[Okvirna količina]]</f>
        <v>0</v>
      </c>
      <c r="T17" s="279">
        <f>+Sklop19[[#This Row],[Končna cena/enoto mere (EUR) z DDV]]*Sklop19[[#This Row],[Okvirna količina]]</f>
        <v>0</v>
      </c>
      <c r="U17" s="160" t="s">
        <v>113</v>
      </c>
    </row>
    <row r="18" spans="1:21" s="55" customFormat="1" ht="24">
      <c r="A18" s="79" t="s">
        <v>4</v>
      </c>
      <c r="B18" s="383" t="s">
        <v>697</v>
      </c>
      <c r="C18" s="77" t="s">
        <v>113</v>
      </c>
      <c r="D18" s="77" t="s">
        <v>0</v>
      </c>
      <c r="E18" s="162"/>
      <c r="F18" s="381">
        <v>200</v>
      </c>
      <c r="G18" s="366" t="s">
        <v>0</v>
      </c>
      <c r="H18" s="2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8" s="273" t="str">
        <f>IF(Sklop19[[#This Row],[ZAHTEVANA SHEMA KAKOVOSTI]]&lt;&gt;"",Sklop19[[#This Row],[Preračunana masa/volumen/kos na enoto kg]],"")</f>
        <v/>
      </c>
      <c r="J18" s="274"/>
      <c r="K18" s="275"/>
      <c r="L18" s="275"/>
      <c r="M18" s="160" t="s">
        <v>113</v>
      </c>
      <c r="N18" s="277"/>
      <c r="O18" s="160" t="s">
        <v>113</v>
      </c>
      <c r="P18" s="278"/>
      <c r="Q18" s="277">
        <f>+Sklop19[[#This Row],[cena/enota brez DDV v EUR]]*Sklop19[[#This Row],[Stopnja DDV (%)]]</f>
        <v>0</v>
      </c>
      <c r="R18" s="277">
        <f>+Sklop19[[#This Row],[cena/enota brez DDV v EUR]]+Sklop19[[#This Row],[Davek (EUR)]]</f>
        <v>0</v>
      </c>
      <c r="S18" s="277">
        <f>+Sklop19[[#This Row],[cena/enota brez DDV v EUR]]*Sklop19[[#This Row],[Okvirna količina]]</f>
        <v>0</v>
      </c>
      <c r="T18" s="279">
        <f>+Sklop19[[#This Row],[Končna cena/enoto mere (EUR) z DDV]]*Sklop19[[#This Row],[Okvirna količina]]</f>
        <v>0</v>
      </c>
      <c r="U18" s="160" t="s">
        <v>113</v>
      </c>
    </row>
    <row r="19" spans="1:21" s="55" customFormat="1" ht="12">
      <c r="A19" s="79" t="s">
        <v>5</v>
      </c>
      <c r="B19" s="292" t="s">
        <v>1089</v>
      </c>
      <c r="C19" s="77" t="s">
        <v>113</v>
      </c>
      <c r="D19" s="77" t="s">
        <v>0</v>
      </c>
      <c r="E19" s="101"/>
      <c r="F19" s="302">
        <v>30</v>
      </c>
      <c r="G19" s="105" t="s">
        <v>0</v>
      </c>
      <c r="H19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9" s="80" t="str">
        <f>IF(Sklop19[[#This Row],[ZAHTEVANA SHEMA KAKOVOSTI]]&lt;&gt;"",Sklop19[[#This Row],[Preračunana masa/volumen/kos na enoto kg]],"")</f>
        <v/>
      </c>
      <c r="J19" s="89"/>
      <c r="K19" s="86"/>
      <c r="L19" s="86"/>
      <c r="M19" s="160" t="s">
        <v>113</v>
      </c>
      <c r="N19" s="87"/>
      <c r="O19" s="160" t="s">
        <v>113</v>
      </c>
      <c r="P19" s="92"/>
      <c r="Q19" s="87">
        <f>+Sklop19[[#This Row],[cena/enota brez DDV v EUR]]*Sklop19[[#This Row],[Stopnja DDV (%)]]</f>
        <v>0</v>
      </c>
      <c r="R19" s="87">
        <f>+Sklop19[[#This Row],[cena/enota brez DDV v EUR]]+Sklop19[[#This Row],[Davek (EUR)]]</f>
        <v>0</v>
      </c>
      <c r="S19" s="87">
        <f>+Sklop19[[#This Row],[cena/enota brez DDV v EUR]]*Sklop19[[#This Row],[Okvirna količina]]</f>
        <v>0</v>
      </c>
      <c r="T19" s="87">
        <f>+Sklop19[[#This Row],[Končna cena/enoto mere (EUR) z DDV]]*Sklop19[[#This Row],[Okvirna količina]]</f>
        <v>0</v>
      </c>
      <c r="U19" s="160" t="s">
        <v>113</v>
      </c>
    </row>
    <row r="20" spans="1:21" s="55" customFormat="1" ht="24">
      <c r="A20" s="79" t="s">
        <v>6</v>
      </c>
      <c r="B20" s="292" t="s">
        <v>698</v>
      </c>
      <c r="C20" s="77" t="s">
        <v>113</v>
      </c>
      <c r="D20" s="77" t="s">
        <v>0</v>
      </c>
      <c r="E20" s="101"/>
      <c r="F20" s="302">
        <v>100</v>
      </c>
      <c r="G20" s="105" t="s">
        <v>0</v>
      </c>
      <c r="H20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80" t="str">
        <f>IF(Sklop19[[#This Row],[ZAHTEVANA SHEMA KAKOVOSTI]]&lt;&gt;"",Sklop19[[#This Row],[Preračunana masa/volumen/kos na enoto kg]],"")</f>
        <v/>
      </c>
      <c r="J20" s="89"/>
      <c r="K20" s="86"/>
      <c r="L20" s="86"/>
      <c r="M20" s="160" t="s">
        <v>113</v>
      </c>
      <c r="N20" s="87"/>
      <c r="O20" s="160" t="s">
        <v>113</v>
      </c>
      <c r="P20" s="92"/>
      <c r="Q20" s="87">
        <f>+Sklop19[[#This Row],[cena/enota brez DDV v EUR]]*Sklop19[[#This Row],[Stopnja DDV (%)]]</f>
        <v>0</v>
      </c>
      <c r="R20" s="87">
        <f>+Sklop19[[#This Row],[cena/enota brez DDV v EUR]]+Sklop19[[#This Row],[Davek (EUR)]]</f>
        <v>0</v>
      </c>
      <c r="S20" s="87">
        <f>+Sklop19[[#This Row],[cena/enota brez DDV v EUR]]*Sklop19[[#This Row],[Okvirna količina]]</f>
        <v>0</v>
      </c>
      <c r="T20" s="87">
        <f>+Sklop19[[#This Row],[Končna cena/enoto mere (EUR) z DDV]]*Sklop19[[#This Row],[Okvirna količina]]</f>
        <v>0</v>
      </c>
      <c r="U20" s="160" t="s">
        <v>113</v>
      </c>
    </row>
    <row r="21" spans="1:21" s="55" customFormat="1" ht="24">
      <c r="A21" s="79" t="s">
        <v>7</v>
      </c>
      <c r="B21" s="384" t="s">
        <v>1090</v>
      </c>
      <c r="C21" s="314" t="s">
        <v>113</v>
      </c>
      <c r="D21" s="314" t="s">
        <v>0</v>
      </c>
      <c r="E21" s="162"/>
      <c r="F21" s="382">
        <v>100</v>
      </c>
      <c r="G21" s="366" t="s">
        <v>0</v>
      </c>
      <c r="H21" s="3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317" t="str">
        <f>IF(Sklop19[[#This Row],[ZAHTEVANA SHEMA KAKOVOSTI]]&lt;&gt;"",Sklop19[[#This Row],[Preračunana masa/volumen/kos na enoto kg]],"")</f>
        <v/>
      </c>
      <c r="J21" s="318"/>
      <c r="K21" s="319"/>
      <c r="L21" s="319"/>
      <c r="M21" s="160" t="s">
        <v>113</v>
      </c>
      <c r="N21" s="321"/>
      <c r="O21" s="380"/>
      <c r="P21" s="322"/>
      <c r="Q21" s="321">
        <f>+Sklop19[[#This Row],[cena/enota brez DDV v EUR]]*Sklop19[[#This Row],[Stopnja DDV (%)]]</f>
        <v>0</v>
      </c>
      <c r="R21" s="321">
        <f>+Sklop19[[#This Row],[cena/enota brez DDV v EUR]]+Sklop19[[#This Row],[Davek (EUR)]]</f>
        <v>0</v>
      </c>
      <c r="S21" s="321">
        <f>+Sklop19[[#This Row],[cena/enota brez DDV v EUR]]*Sklop19[[#This Row],[Okvirna količina]]</f>
        <v>0</v>
      </c>
      <c r="T21" s="251">
        <f>+Sklop19[[#This Row],[Končna cena/enoto mere (EUR) z DDV]]*Sklop19[[#This Row],[Okvirna količina]]</f>
        <v>0</v>
      </c>
      <c r="U21" s="160" t="s">
        <v>113</v>
      </c>
    </row>
    <row r="22" spans="1:21">
      <c r="A22" s="393" t="s">
        <v>136</v>
      </c>
      <c r="B22" s="394"/>
      <c r="C22" s="395"/>
      <c r="D22" s="395"/>
      <c r="E22" s="396"/>
      <c r="F22" s="397"/>
      <c r="G22" s="398"/>
      <c r="H22" s="399">
        <f>SUBTOTAL(109,Sklop19[Preračunana masa/volumen/kos na enoto kg])</f>
        <v>590</v>
      </c>
      <c r="I22" s="399">
        <f>SUBTOTAL(109,Sklop19[Živila iz shem kakovosti (kg)])</f>
        <v>0</v>
      </c>
      <c r="J22" s="397"/>
      <c r="K22" s="401"/>
      <c r="L22" s="401"/>
      <c r="M22" s="402"/>
      <c r="N22" s="403"/>
      <c r="O22" s="403"/>
      <c r="P22" s="403"/>
      <c r="Q22" s="404"/>
      <c r="R22" s="397"/>
      <c r="S22" s="404">
        <f>SUBTOTAL(109,Sklop19[Vrednost za okvirno količino (EUR) brez DDV])</f>
        <v>0</v>
      </c>
      <c r="T22" s="404">
        <f>SUBTOTAL(109,Sklop19[Vrednost za okvirno količino (EUR) z DDV])</f>
        <v>0</v>
      </c>
      <c r="U22" s="405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131</v>
      </c>
      <c r="B24" s="16"/>
      <c r="C24" s="28"/>
      <c r="D24" s="28"/>
      <c r="E24" s="102"/>
      <c r="Q24" s="48"/>
      <c r="R24" s="48"/>
      <c r="S24" s="48"/>
      <c r="T24" s="48"/>
    </row>
    <row r="25" spans="1:21">
      <c r="A25" s="11" t="s">
        <v>133</v>
      </c>
      <c r="B25" s="16"/>
      <c r="C25" s="28"/>
      <c r="D25" s="28"/>
      <c r="E25" s="102"/>
    </row>
    <row r="26" spans="1:21">
      <c r="A26" s="97" t="s">
        <v>183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75" t="s">
        <v>194</v>
      </c>
      <c r="B27" s="475"/>
      <c r="C27" s="475"/>
      <c r="D27" s="475"/>
      <c r="E27" s="475"/>
      <c r="F27" s="475"/>
      <c r="G27" s="475"/>
      <c r="H27" s="475"/>
      <c r="I27" s="475"/>
      <c r="J27" s="475"/>
      <c r="K27" s="475"/>
      <c r="L27" s="475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7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M27:P27 U1:U15 J1:P15 P16:P21 J16:L21 N16:N21 J22:P26 U22:U1048576" name="Obseg1"/>
    <protectedRange sqref="O16:O21 M16:M21 U16:U21" name="Obseg1_3_4_1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308"/>
  <sheetViews>
    <sheetView zoomScale="96" zoomScaleNormal="96" zoomScaleSheetLayoutView="100" workbookViewId="0">
      <selection activeCell="C23" sqref="C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pred_rekapitulacija'!B33</f>
        <v>EKOLOŠKI KRUH IN PEKOVSKI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54" t="s">
        <v>1094</v>
      </c>
      <c r="C16" s="199">
        <v>100</v>
      </c>
      <c r="D16" s="200" t="s">
        <v>111</v>
      </c>
      <c r="E16" s="201"/>
      <c r="F16" s="85">
        <v>1000</v>
      </c>
      <c r="G16" s="202" t="s">
        <v>198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80" t="str">
        <f>IF(Sklop20[[#This Row],[ZAHTEVANA SHEMA KAKOVOSTI]]&lt;&gt;"",Sklop20[[#This Row],[Preračunana masa/volumen/kos na enoto kg]],"")</f>
        <v/>
      </c>
      <c r="J16" s="88"/>
      <c r="K16" s="161"/>
      <c r="L16" s="161"/>
      <c r="M16" s="161"/>
      <c r="N16" s="138"/>
      <c r="O16" s="161"/>
      <c r="P16" s="90"/>
      <c r="Q16" s="83">
        <f>+Sklop20[[#This Row],[cena/enota brez DDV v EUR]]*Sklop20[[#This Row],[Stopnja DDV (%)]]</f>
        <v>0</v>
      </c>
      <c r="R16" s="83">
        <f>+Sklop20[[#This Row],[cena/enota brez DDV v EUR]]+Sklop20[[#This Row],[Davek (EUR)]]</f>
        <v>0</v>
      </c>
      <c r="S16" s="83">
        <f>+Sklop20[[#This Row],[cena/enota brez DDV v EUR]]*Sklop20[[#This Row],[Okvirna količina]]</f>
        <v>0</v>
      </c>
      <c r="T16" s="83">
        <f>+Sklop20[[#This Row],[Končna cena/enoto mere (EUR) z DDV]]*Sklop20[[#This Row],[Okvirna količina]]</f>
        <v>0</v>
      </c>
      <c r="U16" s="160" t="s">
        <v>113</v>
      </c>
    </row>
    <row r="17" spans="1:21" s="55" customFormat="1" ht="12">
      <c r="A17" s="79" t="s">
        <v>3</v>
      </c>
      <c r="B17" s="154" t="s">
        <v>1094</v>
      </c>
      <c r="C17" s="199">
        <v>40</v>
      </c>
      <c r="D17" s="200" t="s">
        <v>111</v>
      </c>
      <c r="E17" s="201"/>
      <c r="F17" s="85">
        <v>300</v>
      </c>
      <c r="G17" s="202" t="s">
        <v>198</v>
      </c>
      <c r="H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7" s="80" t="str">
        <f>IF(Sklop20[[#This Row],[ZAHTEVANA SHEMA KAKOVOSTI]]&lt;&gt;"",Sklop20[[#This Row],[Preračunana masa/volumen/kos na enoto kg]],"")</f>
        <v/>
      </c>
      <c r="J17" s="89"/>
      <c r="K17" s="161"/>
      <c r="L17" s="161"/>
      <c r="M17" s="161"/>
      <c r="N17" s="140"/>
      <c r="O17" s="161"/>
      <c r="P17" s="92"/>
      <c r="Q17" s="87">
        <f>+Sklop20[[#This Row],[cena/enota brez DDV v EUR]]*Sklop20[[#This Row],[Stopnja DDV (%)]]</f>
        <v>0</v>
      </c>
      <c r="R17" s="87">
        <f>+Sklop20[[#This Row],[cena/enota brez DDV v EUR]]+Sklop20[[#This Row],[Davek (EUR)]]</f>
        <v>0</v>
      </c>
      <c r="S17" s="87">
        <f>+Sklop20[[#This Row],[cena/enota brez DDV v EUR]]*Sklop20[[#This Row],[Okvirna količina]]</f>
        <v>0</v>
      </c>
      <c r="T17" s="87">
        <f>+Sklop20[[#This Row],[Končna cena/enoto mere (EUR) z DDV]]*Sklop20[[#This Row],[Okvirna količina]]</f>
        <v>0</v>
      </c>
      <c r="U17" s="160" t="s">
        <v>113</v>
      </c>
    </row>
    <row r="18" spans="1:21" s="55" customFormat="1" ht="24">
      <c r="A18" s="79" t="s">
        <v>4</v>
      </c>
      <c r="B18" s="187" t="s">
        <v>1095</v>
      </c>
      <c r="C18" s="199">
        <v>100</v>
      </c>
      <c r="D18" s="200" t="s">
        <v>111</v>
      </c>
      <c r="E18" s="201"/>
      <c r="F18" s="180">
        <v>300</v>
      </c>
      <c r="G18" s="185" t="s">
        <v>198</v>
      </c>
      <c r="H18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8" s="180" t="str">
        <f>IF(Sklop20[[#This Row],[ZAHTEVANA SHEMA KAKOVOSTI]]&lt;&gt;"",Sklop20[[#This Row],[Preračunana masa/volumen/kos na enoto kg]],"")</f>
        <v/>
      </c>
      <c r="J18" s="175"/>
      <c r="K18" s="161"/>
      <c r="L18" s="161"/>
      <c r="M18" s="161"/>
      <c r="N18" s="191"/>
      <c r="O18" s="161"/>
      <c r="P18" s="177"/>
      <c r="Q18" s="176">
        <f>+Sklop20[[#This Row],[cena/enota brez DDV v EUR]]*Sklop20[[#This Row],[Stopnja DDV (%)]]</f>
        <v>0</v>
      </c>
      <c r="R18" s="176">
        <f>+Sklop20[[#This Row],[cena/enota brez DDV v EUR]]+Sklop20[[#This Row],[Davek (EUR)]]</f>
        <v>0</v>
      </c>
      <c r="S18" s="176">
        <f>+Sklop20[[#This Row],[cena/enota brez DDV v EUR]]*Sklop20[[#This Row],[Okvirna količina]]</f>
        <v>0</v>
      </c>
      <c r="T18" s="183">
        <f>+Sklop20[[#This Row],[Končna cena/enoto mere (EUR) z DDV]]*Sklop20[[#This Row],[Okvirna količina]]</f>
        <v>0</v>
      </c>
      <c r="U18" s="160" t="s">
        <v>113</v>
      </c>
    </row>
    <row r="19" spans="1:21" s="55" customFormat="1" ht="24">
      <c r="A19" s="79" t="s">
        <v>5</v>
      </c>
      <c r="B19" s="187" t="s">
        <v>1095</v>
      </c>
      <c r="C19" s="199">
        <v>40</v>
      </c>
      <c r="D19" s="200" t="s">
        <v>111</v>
      </c>
      <c r="E19" s="201"/>
      <c r="F19" s="180">
        <v>200</v>
      </c>
      <c r="G19" s="185" t="s">
        <v>198</v>
      </c>
      <c r="H19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19" s="180" t="str">
        <f>IF(Sklop20[[#This Row],[ZAHTEVANA SHEMA KAKOVOSTI]]&lt;&gt;"",Sklop20[[#This Row],[Preračunana masa/volumen/kos na enoto kg]],"")</f>
        <v/>
      </c>
      <c r="J19" s="175"/>
      <c r="K19" s="161"/>
      <c r="L19" s="161"/>
      <c r="M19" s="161"/>
      <c r="N19" s="191"/>
      <c r="O19" s="161"/>
      <c r="P19" s="177"/>
      <c r="Q19" s="176">
        <f>+Sklop20[[#This Row],[cena/enota brez DDV v EUR]]*Sklop20[[#This Row],[Stopnja DDV (%)]]</f>
        <v>0</v>
      </c>
      <c r="R19" s="176">
        <f>+Sklop20[[#This Row],[cena/enota brez DDV v EUR]]+Sklop20[[#This Row],[Davek (EUR)]]</f>
        <v>0</v>
      </c>
      <c r="S19" s="176">
        <f>+Sklop20[[#This Row],[cena/enota brez DDV v EUR]]*Sklop20[[#This Row],[Okvirna količina]]</f>
        <v>0</v>
      </c>
      <c r="T19" s="183">
        <f>+Sklop20[[#This Row],[Končna cena/enoto mere (EUR) z DDV]]*Sklop20[[#This Row],[Okvirna količina]]</f>
        <v>0</v>
      </c>
      <c r="U19" s="160" t="s">
        <v>113</v>
      </c>
    </row>
    <row r="20" spans="1:21" s="55" customFormat="1" ht="12">
      <c r="A20" s="79" t="s">
        <v>6</v>
      </c>
      <c r="B20" s="187" t="s">
        <v>1096</v>
      </c>
      <c r="C20" s="199">
        <v>100</v>
      </c>
      <c r="D20" s="200" t="s">
        <v>111</v>
      </c>
      <c r="E20" s="201"/>
      <c r="F20" s="180">
        <v>600</v>
      </c>
      <c r="G20" s="185" t="s">
        <v>198</v>
      </c>
      <c r="H20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0" s="180" t="str">
        <f>IF(Sklop20[[#This Row],[ZAHTEVANA SHEMA KAKOVOSTI]]&lt;&gt;"",Sklop20[[#This Row],[Preračunana masa/volumen/kos na enoto kg]],"")</f>
        <v/>
      </c>
      <c r="J20" s="175"/>
      <c r="K20" s="161"/>
      <c r="L20" s="161"/>
      <c r="M20" s="161"/>
      <c r="N20" s="191"/>
      <c r="O20" s="161"/>
      <c r="P20" s="177"/>
      <c r="Q20" s="176">
        <f>+Sklop20[[#This Row],[cena/enota brez DDV v EUR]]*Sklop20[[#This Row],[Stopnja DDV (%)]]</f>
        <v>0</v>
      </c>
      <c r="R20" s="176">
        <f>+Sklop20[[#This Row],[cena/enota brez DDV v EUR]]+Sklop20[[#This Row],[Davek (EUR)]]</f>
        <v>0</v>
      </c>
      <c r="S20" s="176">
        <f>+Sklop20[[#This Row],[cena/enota brez DDV v EUR]]*Sklop20[[#This Row],[Okvirna količina]]</f>
        <v>0</v>
      </c>
      <c r="T20" s="183">
        <f>+Sklop20[[#This Row],[Končna cena/enoto mere (EUR) z DDV]]*Sklop20[[#This Row],[Okvirna količina]]</f>
        <v>0</v>
      </c>
      <c r="U20" s="160" t="s">
        <v>113</v>
      </c>
    </row>
    <row r="21" spans="1:21" s="55" customFormat="1" ht="12">
      <c r="A21" s="79" t="s">
        <v>7</v>
      </c>
      <c r="B21" s="280" t="s">
        <v>1096</v>
      </c>
      <c r="C21" s="281">
        <v>40</v>
      </c>
      <c r="D21" s="200" t="s">
        <v>111</v>
      </c>
      <c r="E21" s="282"/>
      <c r="F21" s="273">
        <v>200</v>
      </c>
      <c r="G21" s="283" t="s">
        <v>198</v>
      </c>
      <c r="H21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21" s="273" t="str">
        <f>IF(Sklop20[[#This Row],[ZAHTEVANA SHEMA KAKOVOSTI]]&lt;&gt;"",Sklop20[[#This Row],[Preračunana masa/volumen/kos na enoto kg]],"")</f>
        <v/>
      </c>
      <c r="J21" s="274"/>
      <c r="K21" s="286"/>
      <c r="L21" s="286"/>
      <c r="M21" s="276"/>
      <c r="N21" s="287"/>
      <c r="O21" s="287"/>
      <c r="P21" s="278"/>
      <c r="Q21" s="277">
        <f>+Sklop20[[#This Row],[cena/enota brez DDV v EUR]]*Sklop20[[#This Row],[Stopnja DDV (%)]]</f>
        <v>0</v>
      </c>
      <c r="R21" s="277">
        <f>+Sklop20[[#This Row],[cena/enota brez DDV v EUR]]+Sklop20[[#This Row],[Davek (EUR)]]</f>
        <v>0</v>
      </c>
      <c r="S21" s="277">
        <f>+Sklop20[[#This Row],[cena/enota brez DDV v EUR]]*Sklop20[[#This Row],[Okvirna količina]]</f>
        <v>0</v>
      </c>
      <c r="T21" s="279">
        <f>+Sklop20[[#This Row],[Končna cena/enoto mere (EUR) z DDV]]*Sklop20[[#This Row],[Okvirna količina]]</f>
        <v>0</v>
      </c>
      <c r="U21" s="160" t="s">
        <v>113</v>
      </c>
    </row>
    <row r="22" spans="1:21" s="55" customFormat="1" ht="12">
      <c r="A22" s="79" t="s">
        <v>8</v>
      </c>
      <c r="B22" s="280" t="s">
        <v>1097</v>
      </c>
      <c r="C22" s="199">
        <v>100</v>
      </c>
      <c r="D22" s="200" t="s">
        <v>111</v>
      </c>
      <c r="E22" s="282"/>
      <c r="F22" s="273">
        <v>400</v>
      </c>
      <c r="G22" s="283" t="s">
        <v>198</v>
      </c>
      <c r="H22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22" s="273" t="str">
        <f>IF(Sklop20[[#This Row],[ZAHTEVANA SHEMA KAKOVOSTI]]&lt;&gt;"",Sklop20[[#This Row],[Preračunana masa/volumen/kos na enoto kg]],"")</f>
        <v/>
      </c>
      <c r="J22" s="274"/>
      <c r="K22" s="286"/>
      <c r="L22" s="286"/>
      <c r="M22" s="276"/>
      <c r="N22" s="287"/>
      <c r="O22" s="287"/>
      <c r="P22" s="278"/>
      <c r="Q22" s="277">
        <f>+Sklop20[[#This Row],[cena/enota brez DDV v EUR]]*Sklop20[[#This Row],[Stopnja DDV (%)]]</f>
        <v>0</v>
      </c>
      <c r="R22" s="277">
        <f>+Sklop20[[#This Row],[cena/enota brez DDV v EUR]]+Sklop20[[#This Row],[Davek (EUR)]]</f>
        <v>0</v>
      </c>
      <c r="S22" s="277">
        <f>+Sklop20[[#This Row],[cena/enota brez DDV v EUR]]*Sklop20[[#This Row],[Okvirna količina]]</f>
        <v>0</v>
      </c>
      <c r="T22" s="279">
        <f>+Sklop20[[#This Row],[Končna cena/enoto mere (EUR) z DDV]]*Sklop20[[#This Row],[Okvirna količina]]</f>
        <v>0</v>
      </c>
      <c r="U22" s="160" t="s">
        <v>113</v>
      </c>
    </row>
    <row r="23" spans="1:21" s="55" customFormat="1" ht="12">
      <c r="A23" s="79" t="s">
        <v>9</v>
      </c>
      <c r="B23" s="280" t="s">
        <v>1098</v>
      </c>
      <c r="C23" s="281">
        <v>100</v>
      </c>
      <c r="D23" s="200" t="s">
        <v>111</v>
      </c>
      <c r="E23" s="282"/>
      <c r="F23" s="273">
        <v>400</v>
      </c>
      <c r="G23" s="283" t="s">
        <v>198</v>
      </c>
      <c r="H23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23" s="273" t="str">
        <f>IF(Sklop20[[#This Row],[ZAHTEVANA SHEMA KAKOVOSTI]]&lt;&gt;"",Sklop20[[#This Row],[Preračunana masa/volumen/kos na enoto kg]],"")</f>
        <v/>
      </c>
      <c r="J23" s="274"/>
      <c r="K23" s="286"/>
      <c r="L23" s="286"/>
      <c r="M23" s="276"/>
      <c r="N23" s="287"/>
      <c r="O23" s="287"/>
      <c r="P23" s="278"/>
      <c r="Q23" s="277">
        <f>+Sklop20[[#This Row],[cena/enota brez DDV v EUR]]*Sklop20[[#This Row],[Stopnja DDV (%)]]</f>
        <v>0</v>
      </c>
      <c r="R23" s="277">
        <f>+Sklop20[[#This Row],[cena/enota brez DDV v EUR]]+Sklop20[[#This Row],[Davek (EUR)]]</f>
        <v>0</v>
      </c>
      <c r="S23" s="277">
        <f>+Sklop20[[#This Row],[cena/enota brez DDV v EUR]]*Sklop20[[#This Row],[Okvirna količina]]</f>
        <v>0</v>
      </c>
      <c r="T23" s="279">
        <f>+Sklop20[[#This Row],[Končna cena/enoto mere (EUR) z DDV]]*Sklop20[[#This Row],[Okvirna količina]]</f>
        <v>0</v>
      </c>
      <c r="U23" s="160" t="s">
        <v>113</v>
      </c>
    </row>
    <row r="24" spans="1:21" s="55" customFormat="1" ht="12">
      <c r="A24" s="79" t="s">
        <v>10</v>
      </c>
      <c r="B24" s="280" t="s">
        <v>700</v>
      </c>
      <c r="C24" s="199">
        <v>1</v>
      </c>
      <c r="D24" s="200" t="s">
        <v>0</v>
      </c>
      <c r="E24" s="282"/>
      <c r="F24" s="273">
        <v>300</v>
      </c>
      <c r="G24" s="283" t="s">
        <v>0</v>
      </c>
      <c r="H24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4" s="273" t="str">
        <f>IF(Sklop20[[#This Row],[ZAHTEVANA SHEMA KAKOVOSTI]]&lt;&gt;"",Sklop20[[#This Row],[Preračunana masa/volumen/kos na enoto kg]],"")</f>
        <v/>
      </c>
      <c r="J24" s="274"/>
      <c r="K24" s="286"/>
      <c r="L24" s="286"/>
      <c r="M24" s="276"/>
      <c r="N24" s="287"/>
      <c r="O24" s="287"/>
      <c r="P24" s="278"/>
      <c r="Q24" s="277">
        <f>+Sklop20[[#This Row],[cena/enota brez DDV v EUR]]*Sklop20[[#This Row],[Stopnja DDV (%)]]</f>
        <v>0</v>
      </c>
      <c r="R24" s="277">
        <f>+Sklop20[[#This Row],[cena/enota brez DDV v EUR]]+Sklop20[[#This Row],[Davek (EUR)]]</f>
        <v>0</v>
      </c>
      <c r="S24" s="277">
        <f>+Sklop20[[#This Row],[cena/enota brez DDV v EUR]]*Sklop20[[#This Row],[Okvirna količina]]</f>
        <v>0</v>
      </c>
      <c r="T24" s="279">
        <f>+Sklop20[[#This Row],[Končna cena/enoto mere (EUR) z DDV]]*Sklop20[[#This Row],[Okvirna količina]]</f>
        <v>0</v>
      </c>
      <c r="U24" s="160" t="s">
        <v>113</v>
      </c>
    </row>
    <row r="25" spans="1:21" s="55" customFormat="1" ht="12">
      <c r="A25" s="79" t="s">
        <v>11</v>
      </c>
      <c r="B25" s="280" t="s">
        <v>699</v>
      </c>
      <c r="C25" s="281">
        <v>1</v>
      </c>
      <c r="D25" s="200" t="s">
        <v>0</v>
      </c>
      <c r="E25" s="282"/>
      <c r="F25" s="273">
        <v>50</v>
      </c>
      <c r="G25" s="283" t="s">
        <v>0</v>
      </c>
      <c r="H25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5" s="273" t="str">
        <f>IF(Sklop20[[#This Row],[ZAHTEVANA SHEMA KAKOVOSTI]]&lt;&gt;"",Sklop20[[#This Row],[Preračunana masa/volumen/kos na enoto kg]],"")</f>
        <v/>
      </c>
      <c r="J25" s="274"/>
      <c r="K25" s="286"/>
      <c r="L25" s="286"/>
      <c r="M25" s="276"/>
      <c r="N25" s="287"/>
      <c r="O25" s="287"/>
      <c r="P25" s="278"/>
      <c r="Q25" s="277">
        <f>+Sklop20[[#This Row],[cena/enota brez DDV v EUR]]*Sklop20[[#This Row],[Stopnja DDV (%)]]</f>
        <v>0</v>
      </c>
      <c r="R25" s="277">
        <f>+Sklop20[[#This Row],[cena/enota brez DDV v EUR]]+Sklop20[[#This Row],[Davek (EUR)]]</f>
        <v>0</v>
      </c>
      <c r="S25" s="277">
        <f>+Sklop20[[#This Row],[cena/enota brez DDV v EUR]]*Sklop20[[#This Row],[Okvirna količina]]</f>
        <v>0</v>
      </c>
      <c r="T25" s="279">
        <f>+Sklop20[[#This Row],[Končna cena/enoto mere (EUR) z DDV]]*Sklop20[[#This Row],[Okvirna količina]]</f>
        <v>0</v>
      </c>
      <c r="U25" s="160" t="s">
        <v>113</v>
      </c>
    </row>
    <row r="26" spans="1:21" s="55" customFormat="1" ht="12">
      <c r="A26" s="79" t="s">
        <v>12</v>
      </c>
      <c r="B26" s="280" t="s">
        <v>701</v>
      </c>
      <c r="C26" s="199">
        <v>1</v>
      </c>
      <c r="D26" s="200" t="s">
        <v>0</v>
      </c>
      <c r="E26" s="282"/>
      <c r="F26" s="273">
        <v>50</v>
      </c>
      <c r="G26" s="283" t="s">
        <v>0</v>
      </c>
      <c r="H26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273" t="str">
        <f>IF(Sklop20[[#This Row],[ZAHTEVANA SHEMA KAKOVOSTI]]&lt;&gt;"",Sklop20[[#This Row],[Preračunana masa/volumen/kos na enoto kg]],"")</f>
        <v/>
      </c>
      <c r="J26" s="274"/>
      <c r="K26" s="286"/>
      <c r="L26" s="286"/>
      <c r="M26" s="276"/>
      <c r="N26" s="287"/>
      <c r="O26" s="287"/>
      <c r="P26" s="278"/>
      <c r="Q26" s="277">
        <f>+Sklop20[[#This Row],[cena/enota brez DDV v EUR]]*Sklop20[[#This Row],[Stopnja DDV (%)]]</f>
        <v>0</v>
      </c>
      <c r="R26" s="277">
        <f>+Sklop20[[#This Row],[cena/enota brez DDV v EUR]]+Sklop20[[#This Row],[Davek (EUR)]]</f>
        <v>0</v>
      </c>
      <c r="S26" s="277">
        <f>+Sklop20[[#This Row],[cena/enota brez DDV v EUR]]*Sklop20[[#This Row],[Okvirna količina]]</f>
        <v>0</v>
      </c>
      <c r="T26" s="279">
        <f>+Sklop20[[#This Row],[Končna cena/enoto mere (EUR) z DDV]]*Sklop20[[#This Row],[Okvirna količina]]</f>
        <v>0</v>
      </c>
      <c r="U26" s="160" t="s">
        <v>113</v>
      </c>
    </row>
    <row r="27" spans="1:21" s="55" customFormat="1" ht="12">
      <c r="A27" s="79" t="s">
        <v>13</v>
      </c>
      <c r="B27" s="280" t="s">
        <v>1099</v>
      </c>
      <c r="C27" s="281">
        <v>1</v>
      </c>
      <c r="D27" s="200" t="s">
        <v>0</v>
      </c>
      <c r="E27" s="282"/>
      <c r="F27" s="273">
        <v>300</v>
      </c>
      <c r="G27" s="283" t="s">
        <v>0</v>
      </c>
      <c r="H27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7" s="273" t="str">
        <f>IF(Sklop20[[#This Row],[ZAHTEVANA SHEMA KAKOVOSTI]]&lt;&gt;"",Sklop20[[#This Row],[Preračunana masa/volumen/kos na enoto kg]],"")</f>
        <v/>
      </c>
      <c r="J27" s="274"/>
      <c r="K27" s="286"/>
      <c r="L27" s="286"/>
      <c r="M27" s="276"/>
      <c r="N27" s="287"/>
      <c r="O27" s="287"/>
      <c r="P27" s="278"/>
      <c r="Q27" s="277">
        <f>+Sklop20[[#This Row],[cena/enota brez DDV v EUR]]*Sklop20[[#This Row],[Stopnja DDV (%)]]</f>
        <v>0</v>
      </c>
      <c r="R27" s="277">
        <f>+Sklop20[[#This Row],[cena/enota brez DDV v EUR]]+Sklop20[[#This Row],[Davek (EUR)]]</f>
        <v>0</v>
      </c>
      <c r="S27" s="277">
        <f>+Sklop20[[#This Row],[cena/enota brez DDV v EUR]]*Sklop20[[#This Row],[Okvirna količina]]</f>
        <v>0</v>
      </c>
      <c r="T27" s="279">
        <f>+Sklop20[[#This Row],[Končna cena/enoto mere (EUR) z DDV]]*Sklop20[[#This Row],[Okvirna količina]]</f>
        <v>0</v>
      </c>
      <c r="U27" s="160" t="s">
        <v>113</v>
      </c>
    </row>
    <row r="28" spans="1:21" s="55" customFormat="1" ht="12">
      <c r="A28" s="79" t="s">
        <v>14</v>
      </c>
      <c r="B28" s="280" t="s">
        <v>1100</v>
      </c>
      <c r="C28" s="199">
        <v>1</v>
      </c>
      <c r="D28" s="200" t="s">
        <v>0</v>
      </c>
      <c r="E28" s="282"/>
      <c r="F28" s="273">
        <v>200</v>
      </c>
      <c r="G28" s="283" t="s">
        <v>0</v>
      </c>
      <c r="H28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8" s="273" t="str">
        <f>IF(Sklop20[[#This Row],[ZAHTEVANA SHEMA KAKOVOSTI]]&lt;&gt;"",Sklop20[[#This Row],[Preračunana masa/volumen/kos na enoto kg]],"")</f>
        <v/>
      </c>
      <c r="J28" s="274"/>
      <c r="K28" s="286"/>
      <c r="L28" s="286"/>
      <c r="M28" s="276"/>
      <c r="N28" s="287"/>
      <c r="O28" s="287"/>
      <c r="P28" s="278"/>
      <c r="Q28" s="277">
        <f>+Sklop20[[#This Row],[cena/enota brez DDV v EUR]]*Sklop20[[#This Row],[Stopnja DDV (%)]]</f>
        <v>0</v>
      </c>
      <c r="R28" s="277">
        <f>+Sklop20[[#This Row],[cena/enota brez DDV v EUR]]+Sklop20[[#This Row],[Davek (EUR)]]</f>
        <v>0</v>
      </c>
      <c r="S28" s="277">
        <f>+Sklop20[[#This Row],[cena/enota brez DDV v EUR]]*Sklop20[[#This Row],[Okvirna količina]]</f>
        <v>0</v>
      </c>
      <c r="T28" s="279">
        <f>+Sklop20[[#This Row],[Končna cena/enoto mere (EUR) z DDV]]*Sklop20[[#This Row],[Okvirna količina]]</f>
        <v>0</v>
      </c>
      <c r="U28" s="160" t="s">
        <v>113</v>
      </c>
    </row>
    <row r="29" spans="1:21" s="55" customFormat="1" ht="12">
      <c r="A29" s="79" t="s">
        <v>15</v>
      </c>
      <c r="B29" s="280" t="s">
        <v>1101</v>
      </c>
      <c r="C29" s="281">
        <v>1</v>
      </c>
      <c r="D29" s="200" t="s">
        <v>0</v>
      </c>
      <c r="E29" s="282"/>
      <c r="F29" s="273">
        <v>200</v>
      </c>
      <c r="G29" s="283" t="s">
        <v>0</v>
      </c>
      <c r="H29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9" s="273" t="str">
        <f>IF(Sklop20[[#This Row],[ZAHTEVANA SHEMA KAKOVOSTI]]&lt;&gt;"",Sklop20[[#This Row],[Preračunana masa/volumen/kos na enoto kg]],"")</f>
        <v/>
      </c>
      <c r="J29" s="274"/>
      <c r="K29" s="286"/>
      <c r="L29" s="286"/>
      <c r="M29" s="276"/>
      <c r="N29" s="287"/>
      <c r="O29" s="287"/>
      <c r="P29" s="278"/>
      <c r="Q29" s="277">
        <f>+Sklop20[[#This Row],[cena/enota brez DDV v EUR]]*Sklop20[[#This Row],[Stopnja DDV (%)]]</f>
        <v>0</v>
      </c>
      <c r="R29" s="277">
        <f>+Sklop20[[#This Row],[cena/enota brez DDV v EUR]]+Sklop20[[#This Row],[Davek (EUR)]]</f>
        <v>0</v>
      </c>
      <c r="S29" s="277">
        <f>+Sklop20[[#This Row],[cena/enota brez DDV v EUR]]*Sklop20[[#This Row],[Okvirna količina]]</f>
        <v>0</v>
      </c>
      <c r="T29" s="279">
        <f>+Sklop20[[#This Row],[Končna cena/enoto mere (EUR) z DDV]]*Sklop20[[#This Row],[Okvirna količina]]</f>
        <v>0</v>
      </c>
      <c r="U29" s="160" t="s">
        <v>113</v>
      </c>
    </row>
    <row r="30" spans="1:21" s="55" customFormat="1" ht="12">
      <c r="A30" s="79" t="s">
        <v>16</v>
      </c>
      <c r="B30" s="280" t="s">
        <v>702</v>
      </c>
      <c r="C30" s="199">
        <v>1</v>
      </c>
      <c r="D30" s="200" t="s">
        <v>0</v>
      </c>
      <c r="E30" s="282"/>
      <c r="F30" s="273">
        <v>60</v>
      </c>
      <c r="G30" s="283" t="s">
        <v>0</v>
      </c>
      <c r="H30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0" s="273" t="str">
        <f>IF(Sklop20[[#This Row],[ZAHTEVANA SHEMA KAKOVOSTI]]&lt;&gt;"",Sklop20[[#This Row],[Preračunana masa/volumen/kos na enoto kg]],"")</f>
        <v/>
      </c>
      <c r="J30" s="274"/>
      <c r="K30" s="286"/>
      <c r="L30" s="286"/>
      <c r="M30" s="276"/>
      <c r="N30" s="287"/>
      <c r="O30" s="287"/>
      <c r="P30" s="278"/>
      <c r="Q30" s="277">
        <f>+Sklop20[[#This Row],[cena/enota brez DDV v EUR]]*Sklop20[[#This Row],[Stopnja DDV (%)]]</f>
        <v>0</v>
      </c>
      <c r="R30" s="277">
        <f>+Sklop20[[#This Row],[cena/enota brez DDV v EUR]]+Sklop20[[#This Row],[Davek (EUR)]]</f>
        <v>0</v>
      </c>
      <c r="S30" s="277">
        <f>+Sklop20[[#This Row],[cena/enota brez DDV v EUR]]*Sklop20[[#This Row],[Okvirna količina]]</f>
        <v>0</v>
      </c>
      <c r="T30" s="279">
        <f>+Sklop20[[#This Row],[Končna cena/enoto mere (EUR) z DDV]]*Sklop20[[#This Row],[Okvirna količina]]</f>
        <v>0</v>
      </c>
      <c r="U30" s="160" t="s">
        <v>113</v>
      </c>
    </row>
    <row r="31" spans="1:21" s="55" customFormat="1" ht="12">
      <c r="A31" s="79" t="s">
        <v>17</v>
      </c>
      <c r="B31" s="280" t="s">
        <v>1102</v>
      </c>
      <c r="C31" s="281">
        <v>1</v>
      </c>
      <c r="D31" s="200" t="s">
        <v>0</v>
      </c>
      <c r="E31" s="282"/>
      <c r="F31" s="273">
        <v>200</v>
      </c>
      <c r="G31" s="283" t="s">
        <v>0</v>
      </c>
      <c r="H31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1" s="273" t="str">
        <f>IF(Sklop20[[#This Row],[ZAHTEVANA SHEMA KAKOVOSTI]]&lt;&gt;"",Sklop20[[#This Row],[Preračunana masa/volumen/kos na enoto kg]],"")</f>
        <v/>
      </c>
      <c r="J31" s="274"/>
      <c r="K31" s="286"/>
      <c r="L31" s="286"/>
      <c r="M31" s="276"/>
      <c r="N31" s="287"/>
      <c r="O31" s="287"/>
      <c r="P31" s="278"/>
      <c r="Q31" s="277">
        <f>+Sklop20[[#This Row],[cena/enota brez DDV v EUR]]*Sklop20[[#This Row],[Stopnja DDV (%)]]</f>
        <v>0</v>
      </c>
      <c r="R31" s="277">
        <f>+Sklop20[[#This Row],[cena/enota brez DDV v EUR]]+Sklop20[[#This Row],[Davek (EUR)]]</f>
        <v>0</v>
      </c>
      <c r="S31" s="277">
        <f>+Sklop20[[#This Row],[cena/enota brez DDV v EUR]]*Sklop20[[#This Row],[Okvirna količina]]</f>
        <v>0</v>
      </c>
      <c r="T31" s="279">
        <f>+Sklop20[[#This Row],[Končna cena/enoto mere (EUR) z DDV]]*Sklop20[[#This Row],[Okvirna količina]]</f>
        <v>0</v>
      </c>
      <c r="U31" s="160" t="s">
        <v>113</v>
      </c>
    </row>
    <row r="32" spans="1:21" s="55" customFormat="1" ht="12">
      <c r="A32" s="79" t="s">
        <v>18</v>
      </c>
      <c r="B32" s="313" t="s">
        <v>1103</v>
      </c>
      <c r="C32" s="314">
        <v>1</v>
      </c>
      <c r="D32" s="259" t="s">
        <v>0</v>
      </c>
      <c r="E32" s="385"/>
      <c r="F32" s="317">
        <v>300</v>
      </c>
      <c r="G32" s="356" t="s">
        <v>0</v>
      </c>
      <c r="H32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2" s="317" t="str">
        <f>IF(Sklop20[[#This Row],[ZAHTEVANA SHEMA KAKOVOSTI]]&lt;&gt;"",Sklop20[[#This Row],[Preračunana masa/volumen/kos na enoto kg]],"")</f>
        <v/>
      </c>
      <c r="J32" s="318"/>
      <c r="K32" s="358"/>
      <c r="L32" s="358"/>
      <c r="M32" s="320"/>
      <c r="N32" s="340"/>
      <c r="O32" s="340"/>
      <c r="P32" s="322"/>
      <c r="Q32" s="321">
        <f>+Sklop20[[#This Row],[cena/enota brez DDV v EUR]]*Sklop20[[#This Row],[Stopnja DDV (%)]]</f>
        <v>0</v>
      </c>
      <c r="R32" s="321">
        <f>+Sklop20[[#This Row],[cena/enota brez DDV v EUR]]+Sklop20[[#This Row],[Davek (EUR)]]</f>
        <v>0</v>
      </c>
      <c r="S32" s="321">
        <f>+Sklop20[[#This Row],[cena/enota brez DDV v EUR]]*Sklop20[[#This Row],[Okvirna količina]]</f>
        <v>0</v>
      </c>
      <c r="T32" s="251">
        <f>+Sklop20[[#This Row],[Končna cena/enoto mere (EUR) z DDV]]*Sklop20[[#This Row],[Okvirna količina]]</f>
        <v>0</v>
      </c>
      <c r="U32" s="160" t="s">
        <v>113</v>
      </c>
    </row>
    <row r="33" spans="1:21" s="55" customFormat="1" ht="12">
      <c r="A33" s="79" t="s">
        <v>19</v>
      </c>
      <c r="B33" s="313" t="s">
        <v>1104</v>
      </c>
      <c r="C33" s="314">
        <v>1</v>
      </c>
      <c r="D33" s="259" t="s">
        <v>0</v>
      </c>
      <c r="E33" s="385"/>
      <c r="F33" s="317">
        <v>400</v>
      </c>
      <c r="G33" s="356" t="s">
        <v>0</v>
      </c>
      <c r="H33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3" s="317" t="str">
        <f>IF(Sklop20[[#This Row],[ZAHTEVANA SHEMA KAKOVOSTI]]&lt;&gt;"",Sklop20[[#This Row],[Preračunana masa/volumen/kos na enoto kg]],"")</f>
        <v/>
      </c>
      <c r="J33" s="318"/>
      <c r="K33" s="358"/>
      <c r="L33" s="358"/>
      <c r="M33" s="320"/>
      <c r="N33" s="340"/>
      <c r="O33" s="340"/>
      <c r="P33" s="322"/>
      <c r="Q33" s="321">
        <f>+Sklop20[[#This Row],[cena/enota brez DDV v EUR]]*Sklop20[[#This Row],[Stopnja DDV (%)]]</f>
        <v>0</v>
      </c>
      <c r="R33" s="321">
        <f>+Sklop20[[#This Row],[cena/enota brez DDV v EUR]]+Sklop20[[#This Row],[Davek (EUR)]]</f>
        <v>0</v>
      </c>
      <c r="S33" s="321">
        <f>+Sklop20[[#This Row],[cena/enota brez DDV v EUR]]*Sklop20[[#This Row],[Okvirna količina]]</f>
        <v>0</v>
      </c>
      <c r="T33" s="251">
        <f>+Sklop20[[#This Row],[Končna cena/enoto mere (EUR) z DDV]]*Sklop20[[#This Row],[Okvirna količina]]</f>
        <v>0</v>
      </c>
      <c r="U33" s="160" t="s">
        <v>113</v>
      </c>
    </row>
    <row r="34" spans="1:21" s="55" customFormat="1" ht="12">
      <c r="A34" s="79" t="s">
        <v>20</v>
      </c>
      <c r="B34" s="313" t="s">
        <v>1105</v>
      </c>
      <c r="C34" s="314">
        <v>1</v>
      </c>
      <c r="D34" s="259" t="s">
        <v>0</v>
      </c>
      <c r="E34" s="385"/>
      <c r="F34" s="317">
        <v>200</v>
      </c>
      <c r="G34" s="356" t="s">
        <v>0</v>
      </c>
      <c r="H34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4" s="317" t="str">
        <f>IF(Sklop20[[#This Row],[ZAHTEVANA SHEMA KAKOVOSTI]]&lt;&gt;"",Sklop20[[#This Row],[Preračunana masa/volumen/kos na enoto kg]],"")</f>
        <v/>
      </c>
      <c r="J34" s="318"/>
      <c r="K34" s="358"/>
      <c r="L34" s="358"/>
      <c r="M34" s="320"/>
      <c r="N34" s="340"/>
      <c r="O34" s="340"/>
      <c r="P34" s="322"/>
      <c r="Q34" s="321">
        <f>+Sklop20[[#This Row],[cena/enota brez DDV v EUR]]*Sklop20[[#This Row],[Stopnja DDV (%)]]</f>
        <v>0</v>
      </c>
      <c r="R34" s="321">
        <f>+Sklop20[[#This Row],[cena/enota brez DDV v EUR]]+Sklop20[[#This Row],[Davek (EUR)]]</f>
        <v>0</v>
      </c>
      <c r="S34" s="321">
        <f>+Sklop20[[#This Row],[cena/enota brez DDV v EUR]]*Sklop20[[#This Row],[Okvirna količina]]</f>
        <v>0</v>
      </c>
      <c r="T34" s="251">
        <f>+Sklop20[[#This Row],[Končna cena/enoto mere (EUR) z DDV]]*Sklop20[[#This Row],[Okvirna količina]]</f>
        <v>0</v>
      </c>
      <c r="U34" s="160" t="s">
        <v>113</v>
      </c>
    </row>
    <row r="35" spans="1:21" s="55" customFormat="1" ht="12">
      <c r="A35" s="79" t="s">
        <v>21</v>
      </c>
      <c r="B35" s="313" t="s">
        <v>703</v>
      </c>
      <c r="C35" s="314">
        <v>1</v>
      </c>
      <c r="D35" s="259" t="s">
        <v>0</v>
      </c>
      <c r="E35" s="385"/>
      <c r="F35" s="317">
        <v>400</v>
      </c>
      <c r="G35" s="356" t="s">
        <v>0</v>
      </c>
      <c r="H35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5" s="317" t="str">
        <f>IF(Sklop20[[#This Row],[ZAHTEVANA SHEMA KAKOVOSTI]]&lt;&gt;"",Sklop20[[#This Row],[Preračunana masa/volumen/kos na enoto kg]],"")</f>
        <v/>
      </c>
      <c r="J35" s="318"/>
      <c r="K35" s="358"/>
      <c r="L35" s="358"/>
      <c r="M35" s="320"/>
      <c r="N35" s="340"/>
      <c r="O35" s="340"/>
      <c r="P35" s="322"/>
      <c r="Q35" s="321">
        <f>+Sklop20[[#This Row],[cena/enota brez DDV v EUR]]*Sklop20[[#This Row],[Stopnja DDV (%)]]</f>
        <v>0</v>
      </c>
      <c r="R35" s="321">
        <f>+Sklop20[[#This Row],[cena/enota brez DDV v EUR]]+Sklop20[[#This Row],[Davek (EUR)]]</f>
        <v>0</v>
      </c>
      <c r="S35" s="321">
        <f>+Sklop20[[#This Row],[cena/enota brez DDV v EUR]]*Sklop20[[#This Row],[Okvirna količina]]</f>
        <v>0</v>
      </c>
      <c r="T35" s="251">
        <f>+Sklop20[[#This Row],[Končna cena/enoto mere (EUR) z DDV]]*Sklop20[[#This Row],[Okvirna količina]]</f>
        <v>0</v>
      </c>
      <c r="U35" s="160" t="s">
        <v>113</v>
      </c>
    </row>
    <row r="36" spans="1:21" s="55" customFormat="1" ht="24">
      <c r="A36" s="79" t="s">
        <v>22</v>
      </c>
      <c r="B36" s="313" t="s">
        <v>704</v>
      </c>
      <c r="C36" s="314">
        <v>1</v>
      </c>
      <c r="D36" s="259" t="s">
        <v>0</v>
      </c>
      <c r="E36" s="385"/>
      <c r="F36" s="317">
        <v>400</v>
      </c>
      <c r="G36" s="356" t="s">
        <v>0</v>
      </c>
      <c r="H36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6" s="317" t="str">
        <f>IF(Sklop20[[#This Row],[ZAHTEVANA SHEMA KAKOVOSTI]]&lt;&gt;"",Sklop20[[#This Row],[Preračunana masa/volumen/kos na enoto kg]],"")</f>
        <v/>
      </c>
      <c r="J36" s="318"/>
      <c r="K36" s="358"/>
      <c r="L36" s="358"/>
      <c r="M36" s="320"/>
      <c r="N36" s="340"/>
      <c r="O36" s="340"/>
      <c r="P36" s="322"/>
      <c r="Q36" s="321">
        <f>+Sklop20[[#This Row],[cena/enota brez DDV v EUR]]*Sklop20[[#This Row],[Stopnja DDV (%)]]</f>
        <v>0</v>
      </c>
      <c r="R36" s="321">
        <f>+Sklop20[[#This Row],[cena/enota brez DDV v EUR]]+Sklop20[[#This Row],[Davek (EUR)]]</f>
        <v>0</v>
      </c>
      <c r="S36" s="321">
        <f>+Sklop20[[#This Row],[cena/enota brez DDV v EUR]]*Sklop20[[#This Row],[Okvirna količina]]</f>
        <v>0</v>
      </c>
      <c r="T36" s="251">
        <f>+Sklop20[[#This Row],[Končna cena/enoto mere (EUR) z DDV]]*Sklop20[[#This Row],[Okvirna količina]]</f>
        <v>0</v>
      </c>
      <c r="U36" s="160" t="s">
        <v>113</v>
      </c>
    </row>
    <row r="37" spans="1:21" s="55" customFormat="1" ht="12">
      <c r="A37" s="79" t="s">
        <v>23</v>
      </c>
      <c r="B37" s="313" t="s">
        <v>705</v>
      </c>
      <c r="C37" s="314">
        <v>1</v>
      </c>
      <c r="D37" s="259" t="s">
        <v>0</v>
      </c>
      <c r="E37" s="385"/>
      <c r="F37" s="317">
        <v>150</v>
      </c>
      <c r="G37" s="356" t="s">
        <v>0</v>
      </c>
      <c r="H37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7" s="317" t="str">
        <f>IF(Sklop20[[#This Row],[ZAHTEVANA SHEMA KAKOVOSTI]]&lt;&gt;"",Sklop20[[#This Row],[Preračunana masa/volumen/kos na enoto kg]],"")</f>
        <v/>
      </c>
      <c r="J37" s="318"/>
      <c r="K37" s="358"/>
      <c r="L37" s="358"/>
      <c r="M37" s="320"/>
      <c r="N37" s="340"/>
      <c r="O37" s="340"/>
      <c r="P37" s="322"/>
      <c r="Q37" s="321">
        <f>+Sklop20[[#This Row],[cena/enota brez DDV v EUR]]*Sklop20[[#This Row],[Stopnja DDV (%)]]</f>
        <v>0</v>
      </c>
      <c r="R37" s="321">
        <f>+Sklop20[[#This Row],[cena/enota brez DDV v EUR]]+Sklop20[[#This Row],[Davek (EUR)]]</f>
        <v>0</v>
      </c>
      <c r="S37" s="321">
        <f>+Sklop20[[#This Row],[cena/enota brez DDV v EUR]]*Sklop20[[#This Row],[Okvirna količina]]</f>
        <v>0</v>
      </c>
      <c r="T37" s="251">
        <f>+Sklop20[[#This Row],[Končna cena/enoto mere (EUR) z DDV]]*Sklop20[[#This Row],[Okvirna količina]]</f>
        <v>0</v>
      </c>
      <c r="U37" s="160" t="s">
        <v>113</v>
      </c>
    </row>
    <row r="38" spans="1:21" s="55" customFormat="1" ht="12">
      <c r="A38" s="79" t="s">
        <v>24</v>
      </c>
      <c r="B38" s="313" t="s">
        <v>1106</v>
      </c>
      <c r="C38" s="314">
        <v>1</v>
      </c>
      <c r="D38" s="259" t="s">
        <v>0</v>
      </c>
      <c r="E38" s="385"/>
      <c r="F38" s="317">
        <v>250</v>
      </c>
      <c r="G38" s="356" t="s">
        <v>0</v>
      </c>
      <c r="H38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38" s="317" t="str">
        <f>IF(Sklop20[[#This Row],[ZAHTEVANA SHEMA KAKOVOSTI]]&lt;&gt;"",Sklop20[[#This Row],[Preračunana masa/volumen/kos na enoto kg]],"")</f>
        <v/>
      </c>
      <c r="J38" s="318"/>
      <c r="K38" s="358"/>
      <c r="L38" s="358"/>
      <c r="M38" s="320"/>
      <c r="N38" s="340"/>
      <c r="O38" s="340"/>
      <c r="P38" s="322"/>
      <c r="Q38" s="321">
        <f>+Sklop20[[#This Row],[cena/enota brez DDV v EUR]]*Sklop20[[#This Row],[Stopnja DDV (%)]]</f>
        <v>0</v>
      </c>
      <c r="R38" s="321">
        <f>+Sklop20[[#This Row],[cena/enota brez DDV v EUR]]+Sklop20[[#This Row],[Davek (EUR)]]</f>
        <v>0</v>
      </c>
      <c r="S38" s="321">
        <f>+Sklop20[[#This Row],[cena/enota brez DDV v EUR]]*Sklop20[[#This Row],[Okvirna količina]]</f>
        <v>0</v>
      </c>
      <c r="T38" s="251">
        <f>+Sklop20[[#This Row],[Končna cena/enoto mere (EUR) z DDV]]*Sklop20[[#This Row],[Okvirna količina]]</f>
        <v>0</v>
      </c>
      <c r="U38" s="160" t="s">
        <v>113</v>
      </c>
    </row>
    <row r="39" spans="1:21" s="55" customFormat="1" ht="12">
      <c r="A39" s="79" t="s">
        <v>25</v>
      </c>
      <c r="B39" s="313" t="s">
        <v>706</v>
      </c>
      <c r="C39" s="314">
        <v>1</v>
      </c>
      <c r="D39" s="259" t="s">
        <v>0</v>
      </c>
      <c r="E39" s="385"/>
      <c r="F39" s="317">
        <v>30</v>
      </c>
      <c r="G39" s="356" t="s">
        <v>0</v>
      </c>
      <c r="H39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9" s="317" t="str">
        <f>IF(Sklop20[[#This Row],[ZAHTEVANA SHEMA KAKOVOSTI]]&lt;&gt;"",Sklop20[[#This Row],[Preračunana masa/volumen/kos na enoto kg]],"")</f>
        <v/>
      </c>
      <c r="J39" s="318"/>
      <c r="K39" s="358"/>
      <c r="L39" s="358"/>
      <c r="M39" s="320"/>
      <c r="N39" s="340"/>
      <c r="O39" s="340"/>
      <c r="P39" s="322"/>
      <c r="Q39" s="321">
        <f>+Sklop20[[#This Row],[cena/enota brez DDV v EUR]]*Sklop20[[#This Row],[Stopnja DDV (%)]]</f>
        <v>0</v>
      </c>
      <c r="R39" s="321">
        <f>+Sklop20[[#This Row],[cena/enota brez DDV v EUR]]+Sklop20[[#This Row],[Davek (EUR)]]</f>
        <v>0</v>
      </c>
      <c r="S39" s="321">
        <f>+Sklop20[[#This Row],[cena/enota brez DDV v EUR]]*Sklop20[[#This Row],[Okvirna količina]]</f>
        <v>0</v>
      </c>
      <c r="T39" s="251">
        <f>+Sklop20[[#This Row],[Končna cena/enoto mere (EUR) z DDV]]*Sklop20[[#This Row],[Okvirna količina]]</f>
        <v>0</v>
      </c>
      <c r="U39" s="160" t="s">
        <v>113</v>
      </c>
    </row>
    <row r="40" spans="1:21" s="55" customFormat="1" ht="12">
      <c r="A40" s="79" t="s">
        <v>26</v>
      </c>
      <c r="B40" s="313" t="s">
        <v>1107</v>
      </c>
      <c r="C40" s="314">
        <v>1</v>
      </c>
      <c r="D40" s="259" t="s">
        <v>0</v>
      </c>
      <c r="E40" s="385"/>
      <c r="F40" s="317">
        <v>100</v>
      </c>
      <c r="G40" s="356" t="s">
        <v>0</v>
      </c>
      <c r="H40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0" s="317" t="str">
        <f>IF(Sklop20[[#This Row],[ZAHTEVANA SHEMA KAKOVOSTI]]&lt;&gt;"",Sklop20[[#This Row],[Preračunana masa/volumen/kos na enoto kg]],"")</f>
        <v/>
      </c>
      <c r="J40" s="318"/>
      <c r="K40" s="358"/>
      <c r="L40" s="358"/>
      <c r="M40" s="320"/>
      <c r="N40" s="340"/>
      <c r="O40" s="340"/>
      <c r="P40" s="322"/>
      <c r="Q40" s="321">
        <f>+Sklop20[[#This Row],[cena/enota brez DDV v EUR]]*Sklop20[[#This Row],[Stopnja DDV (%)]]</f>
        <v>0</v>
      </c>
      <c r="R40" s="321">
        <f>+Sklop20[[#This Row],[cena/enota brez DDV v EUR]]+Sklop20[[#This Row],[Davek (EUR)]]</f>
        <v>0</v>
      </c>
      <c r="S40" s="321">
        <f>+Sklop20[[#This Row],[cena/enota brez DDV v EUR]]*Sklop20[[#This Row],[Okvirna količina]]</f>
        <v>0</v>
      </c>
      <c r="T40" s="251">
        <f>+Sklop20[[#This Row],[Končna cena/enoto mere (EUR) z DDV]]*Sklop20[[#This Row],[Okvirna količina]]</f>
        <v>0</v>
      </c>
      <c r="U40" s="160" t="s">
        <v>113</v>
      </c>
    </row>
    <row r="41" spans="1:21" s="55" customFormat="1" ht="12">
      <c r="A41" s="79" t="s">
        <v>27</v>
      </c>
      <c r="B41" s="313" t="s">
        <v>1108</v>
      </c>
      <c r="C41" s="314">
        <v>1</v>
      </c>
      <c r="D41" s="259" t="s">
        <v>0</v>
      </c>
      <c r="E41" s="385"/>
      <c r="F41" s="317">
        <v>100</v>
      </c>
      <c r="G41" s="356" t="s">
        <v>0</v>
      </c>
      <c r="H41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1" s="317" t="str">
        <f>IF(Sklop20[[#This Row],[ZAHTEVANA SHEMA KAKOVOSTI]]&lt;&gt;"",Sklop20[[#This Row],[Preračunana masa/volumen/kos na enoto kg]],"")</f>
        <v/>
      </c>
      <c r="J41" s="318"/>
      <c r="K41" s="358"/>
      <c r="L41" s="358"/>
      <c r="M41" s="320"/>
      <c r="N41" s="340"/>
      <c r="O41" s="340"/>
      <c r="P41" s="322"/>
      <c r="Q41" s="321">
        <f>+Sklop20[[#This Row],[cena/enota brez DDV v EUR]]*Sklop20[[#This Row],[Stopnja DDV (%)]]</f>
        <v>0</v>
      </c>
      <c r="R41" s="321">
        <f>+Sklop20[[#This Row],[cena/enota brez DDV v EUR]]+Sklop20[[#This Row],[Davek (EUR)]]</f>
        <v>0</v>
      </c>
      <c r="S41" s="321">
        <f>+Sklop20[[#This Row],[cena/enota brez DDV v EUR]]*Sklop20[[#This Row],[Okvirna količina]]</f>
        <v>0</v>
      </c>
      <c r="T41" s="251">
        <f>+Sklop20[[#This Row],[Končna cena/enoto mere (EUR) z DDV]]*Sklop20[[#This Row],[Okvirna količina]]</f>
        <v>0</v>
      </c>
      <c r="U41" s="160" t="s">
        <v>113</v>
      </c>
    </row>
    <row r="42" spans="1:21" s="55" customFormat="1" ht="12">
      <c r="A42" s="79" t="s">
        <v>28</v>
      </c>
      <c r="B42" s="313" t="s">
        <v>1109</v>
      </c>
      <c r="C42" s="314">
        <v>1</v>
      </c>
      <c r="D42" s="259" t="s">
        <v>0</v>
      </c>
      <c r="E42" s="385"/>
      <c r="F42" s="317">
        <v>250</v>
      </c>
      <c r="G42" s="356" t="s">
        <v>0</v>
      </c>
      <c r="H42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42" s="317" t="str">
        <f>IF(Sklop20[[#This Row],[ZAHTEVANA SHEMA KAKOVOSTI]]&lt;&gt;"",Sklop20[[#This Row],[Preračunana masa/volumen/kos na enoto kg]],"")</f>
        <v/>
      </c>
      <c r="J42" s="318"/>
      <c r="K42" s="358"/>
      <c r="L42" s="358"/>
      <c r="M42" s="320"/>
      <c r="N42" s="340"/>
      <c r="O42" s="340"/>
      <c r="P42" s="322"/>
      <c r="Q42" s="321">
        <f>+Sklop20[[#This Row],[cena/enota brez DDV v EUR]]*Sklop20[[#This Row],[Stopnja DDV (%)]]</f>
        <v>0</v>
      </c>
      <c r="R42" s="321">
        <f>+Sklop20[[#This Row],[cena/enota brez DDV v EUR]]+Sklop20[[#This Row],[Davek (EUR)]]</f>
        <v>0</v>
      </c>
      <c r="S42" s="321">
        <f>+Sklop20[[#This Row],[cena/enota brez DDV v EUR]]*Sklop20[[#This Row],[Okvirna količina]]</f>
        <v>0</v>
      </c>
      <c r="T42" s="251">
        <f>+Sklop20[[#This Row],[Končna cena/enoto mere (EUR) z DDV]]*Sklop20[[#This Row],[Okvirna količina]]</f>
        <v>0</v>
      </c>
      <c r="U42" s="160" t="s">
        <v>113</v>
      </c>
    </row>
    <row r="43" spans="1:21" s="55" customFormat="1" ht="12">
      <c r="A43" s="79" t="s">
        <v>29</v>
      </c>
      <c r="B43" s="313" t="s">
        <v>1110</v>
      </c>
      <c r="C43" s="314">
        <v>1</v>
      </c>
      <c r="D43" s="259" t="s">
        <v>0</v>
      </c>
      <c r="E43" s="385"/>
      <c r="F43" s="317">
        <v>150</v>
      </c>
      <c r="G43" s="356" t="s">
        <v>0</v>
      </c>
      <c r="H43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43" s="317" t="str">
        <f>IF(Sklop20[[#This Row],[ZAHTEVANA SHEMA KAKOVOSTI]]&lt;&gt;"",Sklop20[[#This Row],[Preračunana masa/volumen/kos na enoto kg]],"")</f>
        <v/>
      </c>
      <c r="J43" s="318"/>
      <c r="K43" s="358"/>
      <c r="L43" s="358"/>
      <c r="M43" s="320"/>
      <c r="N43" s="340"/>
      <c r="O43" s="340"/>
      <c r="P43" s="322"/>
      <c r="Q43" s="321">
        <f>+Sklop20[[#This Row],[cena/enota brez DDV v EUR]]*Sklop20[[#This Row],[Stopnja DDV (%)]]</f>
        <v>0</v>
      </c>
      <c r="R43" s="321">
        <f>+Sklop20[[#This Row],[cena/enota brez DDV v EUR]]+Sklop20[[#This Row],[Davek (EUR)]]</f>
        <v>0</v>
      </c>
      <c r="S43" s="321">
        <f>+Sklop20[[#This Row],[cena/enota brez DDV v EUR]]*Sklop20[[#This Row],[Okvirna količina]]</f>
        <v>0</v>
      </c>
      <c r="T43" s="251">
        <f>+Sklop20[[#This Row],[Končna cena/enoto mere (EUR) z DDV]]*Sklop20[[#This Row],[Okvirna količina]]</f>
        <v>0</v>
      </c>
      <c r="U43" s="160" t="s">
        <v>113</v>
      </c>
    </row>
    <row r="44" spans="1:21" s="55" customFormat="1" ht="24">
      <c r="A44" s="79" t="s">
        <v>30</v>
      </c>
      <c r="B44" s="313" t="s">
        <v>1111</v>
      </c>
      <c r="C44" s="314">
        <v>60</v>
      </c>
      <c r="D44" s="259" t="s">
        <v>111</v>
      </c>
      <c r="E44" s="385"/>
      <c r="F44" s="317">
        <v>200</v>
      </c>
      <c r="G44" s="356" t="s">
        <v>198</v>
      </c>
      <c r="H44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44" s="317" t="str">
        <f>IF(Sklop20[[#This Row],[ZAHTEVANA SHEMA KAKOVOSTI]]&lt;&gt;"",Sklop20[[#This Row],[Preračunana masa/volumen/kos na enoto kg]],"")</f>
        <v/>
      </c>
      <c r="J44" s="318"/>
      <c r="K44" s="358"/>
      <c r="L44" s="358"/>
      <c r="M44" s="320"/>
      <c r="N44" s="340"/>
      <c r="O44" s="340"/>
      <c r="P44" s="322"/>
      <c r="Q44" s="321">
        <f>+Sklop20[[#This Row],[cena/enota brez DDV v EUR]]*Sklop20[[#This Row],[Stopnja DDV (%)]]</f>
        <v>0</v>
      </c>
      <c r="R44" s="321">
        <f>+Sklop20[[#This Row],[cena/enota brez DDV v EUR]]+Sklop20[[#This Row],[Davek (EUR)]]</f>
        <v>0</v>
      </c>
      <c r="S44" s="321">
        <f>+Sklop20[[#This Row],[cena/enota brez DDV v EUR]]*Sklop20[[#This Row],[Okvirna količina]]</f>
        <v>0</v>
      </c>
      <c r="T44" s="251">
        <f>+Sklop20[[#This Row],[Končna cena/enoto mere (EUR) z DDV]]*Sklop20[[#This Row],[Okvirna količina]]</f>
        <v>0</v>
      </c>
      <c r="U44" s="160" t="s">
        <v>113</v>
      </c>
    </row>
    <row r="45" spans="1:21" s="55" customFormat="1" ht="24">
      <c r="A45" s="79" t="s">
        <v>31</v>
      </c>
      <c r="B45" s="313" t="s">
        <v>1111</v>
      </c>
      <c r="C45" s="314">
        <v>60</v>
      </c>
      <c r="D45" s="259" t="s">
        <v>111</v>
      </c>
      <c r="E45" s="385"/>
      <c r="F45" s="317">
        <v>200</v>
      </c>
      <c r="G45" s="356" t="s">
        <v>198</v>
      </c>
      <c r="H45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45" s="317" t="str">
        <f>IF(Sklop20[[#This Row],[ZAHTEVANA SHEMA KAKOVOSTI]]&lt;&gt;"",Sklop20[[#This Row],[Preračunana masa/volumen/kos na enoto kg]],"")</f>
        <v/>
      </c>
      <c r="J45" s="318"/>
      <c r="K45" s="358"/>
      <c r="L45" s="358"/>
      <c r="M45" s="320"/>
      <c r="N45" s="340"/>
      <c r="O45" s="340"/>
      <c r="P45" s="322"/>
      <c r="Q45" s="321">
        <f>+Sklop20[[#This Row],[cena/enota brez DDV v EUR]]*Sklop20[[#This Row],[Stopnja DDV (%)]]</f>
        <v>0</v>
      </c>
      <c r="R45" s="321">
        <f>+Sklop20[[#This Row],[cena/enota brez DDV v EUR]]+Sklop20[[#This Row],[Davek (EUR)]]</f>
        <v>0</v>
      </c>
      <c r="S45" s="321">
        <f>+Sklop20[[#This Row],[cena/enota brez DDV v EUR]]*Sklop20[[#This Row],[Okvirna količina]]</f>
        <v>0</v>
      </c>
      <c r="T45" s="251">
        <f>+Sklop20[[#This Row],[Končna cena/enoto mere (EUR) z DDV]]*Sklop20[[#This Row],[Okvirna količina]]</f>
        <v>0</v>
      </c>
      <c r="U45" s="160" t="s">
        <v>113</v>
      </c>
    </row>
    <row r="46" spans="1:21" s="55" customFormat="1" ht="12">
      <c r="A46" s="79" t="s">
        <v>32</v>
      </c>
      <c r="B46" s="313" t="s">
        <v>708</v>
      </c>
      <c r="C46" s="314">
        <v>80</v>
      </c>
      <c r="D46" s="259" t="s">
        <v>111</v>
      </c>
      <c r="E46" s="385"/>
      <c r="F46" s="317">
        <v>900</v>
      </c>
      <c r="G46" s="356" t="s">
        <v>198</v>
      </c>
      <c r="H46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46" s="317" t="str">
        <f>IF(Sklop20[[#This Row],[ZAHTEVANA SHEMA KAKOVOSTI]]&lt;&gt;"",Sklop20[[#This Row],[Preračunana masa/volumen/kos na enoto kg]],"")</f>
        <v/>
      </c>
      <c r="J46" s="318"/>
      <c r="K46" s="358"/>
      <c r="L46" s="358"/>
      <c r="M46" s="320"/>
      <c r="N46" s="340"/>
      <c r="O46" s="340"/>
      <c r="P46" s="322"/>
      <c r="Q46" s="321">
        <f>+Sklop20[[#This Row],[cena/enota brez DDV v EUR]]*Sklop20[[#This Row],[Stopnja DDV (%)]]</f>
        <v>0</v>
      </c>
      <c r="R46" s="321">
        <f>+Sklop20[[#This Row],[cena/enota brez DDV v EUR]]+Sklop20[[#This Row],[Davek (EUR)]]</f>
        <v>0</v>
      </c>
      <c r="S46" s="321">
        <f>+Sklop20[[#This Row],[cena/enota brez DDV v EUR]]*Sklop20[[#This Row],[Okvirna količina]]</f>
        <v>0</v>
      </c>
      <c r="T46" s="251">
        <f>+Sklop20[[#This Row],[Končna cena/enoto mere (EUR) z DDV]]*Sklop20[[#This Row],[Okvirna količina]]</f>
        <v>0</v>
      </c>
      <c r="U46" s="160" t="s">
        <v>113</v>
      </c>
    </row>
    <row r="47" spans="1:21" s="55" customFormat="1" ht="12">
      <c r="A47" s="79" t="s">
        <v>33</v>
      </c>
      <c r="B47" s="313" t="s">
        <v>707</v>
      </c>
      <c r="C47" s="314">
        <v>80</v>
      </c>
      <c r="D47" s="259" t="s">
        <v>111</v>
      </c>
      <c r="E47" s="385"/>
      <c r="F47" s="317">
        <v>800</v>
      </c>
      <c r="G47" s="356" t="s">
        <v>198</v>
      </c>
      <c r="H47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I47" s="317" t="str">
        <f>IF(Sklop20[[#This Row],[ZAHTEVANA SHEMA KAKOVOSTI]]&lt;&gt;"",Sklop20[[#This Row],[Preračunana masa/volumen/kos na enoto kg]],"")</f>
        <v/>
      </c>
      <c r="J47" s="318"/>
      <c r="K47" s="358"/>
      <c r="L47" s="358"/>
      <c r="M47" s="320"/>
      <c r="N47" s="340"/>
      <c r="O47" s="340"/>
      <c r="P47" s="322"/>
      <c r="Q47" s="321">
        <f>+Sklop20[[#This Row],[cena/enota brez DDV v EUR]]*Sklop20[[#This Row],[Stopnja DDV (%)]]</f>
        <v>0</v>
      </c>
      <c r="R47" s="321">
        <f>+Sklop20[[#This Row],[cena/enota brez DDV v EUR]]+Sklop20[[#This Row],[Davek (EUR)]]</f>
        <v>0</v>
      </c>
      <c r="S47" s="321">
        <f>+Sklop20[[#This Row],[cena/enota brez DDV v EUR]]*Sklop20[[#This Row],[Okvirna količina]]</f>
        <v>0</v>
      </c>
      <c r="T47" s="251">
        <f>+Sklop20[[#This Row],[Končna cena/enoto mere (EUR) z DDV]]*Sklop20[[#This Row],[Okvirna količina]]</f>
        <v>0</v>
      </c>
      <c r="U47" s="160" t="s">
        <v>113</v>
      </c>
    </row>
    <row r="48" spans="1:21" s="55" customFormat="1" ht="12">
      <c r="A48" s="79" t="s">
        <v>34</v>
      </c>
      <c r="B48" s="313" t="s">
        <v>709</v>
      </c>
      <c r="C48" s="314">
        <v>80</v>
      </c>
      <c r="D48" s="259" t="s">
        <v>111</v>
      </c>
      <c r="E48" s="385"/>
      <c r="F48" s="317">
        <v>1000</v>
      </c>
      <c r="G48" s="356" t="s">
        <v>198</v>
      </c>
      <c r="H48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8" s="317" t="str">
        <f>IF(Sklop20[[#This Row],[ZAHTEVANA SHEMA KAKOVOSTI]]&lt;&gt;"",Sklop20[[#This Row],[Preračunana masa/volumen/kos na enoto kg]],"")</f>
        <v/>
      </c>
      <c r="J48" s="318"/>
      <c r="K48" s="358"/>
      <c r="L48" s="358"/>
      <c r="M48" s="320"/>
      <c r="N48" s="340"/>
      <c r="O48" s="340"/>
      <c r="P48" s="322"/>
      <c r="Q48" s="321">
        <f>+Sklop20[[#This Row],[cena/enota brez DDV v EUR]]*Sklop20[[#This Row],[Stopnja DDV (%)]]</f>
        <v>0</v>
      </c>
      <c r="R48" s="321">
        <f>+Sklop20[[#This Row],[cena/enota brez DDV v EUR]]+Sklop20[[#This Row],[Davek (EUR)]]</f>
        <v>0</v>
      </c>
      <c r="S48" s="321">
        <f>+Sklop20[[#This Row],[cena/enota brez DDV v EUR]]*Sklop20[[#This Row],[Okvirna količina]]</f>
        <v>0</v>
      </c>
      <c r="T48" s="251">
        <f>+Sklop20[[#This Row],[Končna cena/enoto mere (EUR) z DDV]]*Sklop20[[#This Row],[Okvirna količina]]</f>
        <v>0</v>
      </c>
      <c r="U48" s="160" t="s">
        <v>113</v>
      </c>
    </row>
    <row r="49" spans="1:21" s="55" customFormat="1" ht="12">
      <c r="A49" s="79" t="s">
        <v>35</v>
      </c>
      <c r="B49" s="313" t="s">
        <v>710</v>
      </c>
      <c r="C49" s="314">
        <v>80</v>
      </c>
      <c r="D49" s="259" t="s">
        <v>111</v>
      </c>
      <c r="E49" s="385"/>
      <c r="F49" s="317">
        <v>2500</v>
      </c>
      <c r="G49" s="356" t="s">
        <v>198</v>
      </c>
      <c r="H49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9" s="317" t="str">
        <f>IF(Sklop20[[#This Row],[ZAHTEVANA SHEMA KAKOVOSTI]]&lt;&gt;"",Sklop20[[#This Row],[Preračunana masa/volumen/kos na enoto kg]],"")</f>
        <v/>
      </c>
      <c r="J49" s="318"/>
      <c r="K49" s="358"/>
      <c r="L49" s="358"/>
      <c r="M49" s="320"/>
      <c r="N49" s="340"/>
      <c r="O49" s="340"/>
      <c r="P49" s="322"/>
      <c r="Q49" s="321">
        <f>+Sklop20[[#This Row],[cena/enota brez DDV v EUR]]*Sklop20[[#This Row],[Stopnja DDV (%)]]</f>
        <v>0</v>
      </c>
      <c r="R49" s="321">
        <f>+Sklop20[[#This Row],[cena/enota brez DDV v EUR]]+Sklop20[[#This Row],[Davek (EUR)]]</f>
        <v>0</v>
      </c>
      <c r="S49" s="321">
        <f>+Sklop20[[#This Row],[cena/enota brez DDV v EUR]]*Sklop20[[#This Row],[Okvirna količina]]</f>
        <v>0</v>
      </c>
      <c r="T49" s="251">
        <f>+Sklop20[[#This Row],[Končna cena/enoto mere (EUR) z DDV]]*Sklop20[[#This Row],[Okvirna količina]]</f>
        <v>0</v>
      </c>
      <c r="U49" s="160" t="s">
        <v>113</v>
      </c>
    </row>
    <row r="50" spans="1:21" s="55" customFormat="1" ht="12">
      <c r="A50" s="79" t="s">
        <v>36</v>
      </c>
      <c r="B50" s="313" t="s">
        <v>1112</v>
      </c>
      <c r="C50" s="314">
        <v>80</v>
      </c>
      <c r="D50" s="259" t="s">
        <v>111</v>
      </c>
      <c r="E50" s="385"/>
      <c r="F50" s="317">
        <v>2500</v>
      </c>
      <c r="G50" s="356" t="s">
        <v>198</v>
      </c>
      <c r="H50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50" s="317" t="str">
        <f>IF(Sklop20[[#This Row],[ZAHTEVANA SHEMA KAKOVOSTI]]&lt;&gt;"",Sklop20[[#This Row],[Preračunana masa/volumen/kos na enoto kg]],"")</f>
        <v/>
      </c>
      <c r="J50" s="318"/>
      <c r="K50" s="358"/>
      <c r="L50" s="358"/>
      <c r="M50" s="320"/>
      <c r="N50" s="340"/>
      <c r="O50" s="340"/>
      <c r="P50" s="322"/>
      <c r="Q50" s="321">
        <f>+Sklop20[[#This Row],[cena/enota brez DDV v EUR]]*Sklop20[[#This Row],[Stopnja DDV (%)]]</f>
        <v>0</v>
      </c>
      <c r="R50" s="321">
        <f>+Sklop20[[#This Row],[cena/enota brez DDV v EUR]]+Sklop20[[#This Row],[Davek (EUR)]]</f>
        <v>0</v>
      </c>
      <c r="S50" s="321">
        <f>+Sklop20[[#This Row],[cena/enota brez DDV v EUR]]*Sklop20[[#This Row],[Okvirna količina]]</f>
        <v>0</v>
      </c>
      <c r="T50" s="251">
        <f>+Sklop20[[#This Row],[Končna cena/enoto mere (EUR) z DDV]]*Sklop20[[#This Row],[Okvirna količina]]</f>
        <v>0</v>
      </c>
      <c r="U50" s="160" t="s">
        <v>113</v>
      </c>
    </row>
    <row r="51" spans="1:21" s="55" customFormat="1" ht="24">
      <c r="A51" s="79" t="s">
        <v>37</v>
      </c>
      <c r="B51" s="313" t="s">
        <v>711</v>
      </c>
      <c r="C51" s="314">
        <v>80</v>
      </c>
      <c r="D51" s="259" t="s">
        <v>111</v>
      </c>
      <c r="E51" s="385"/>
      <c r="F51" s="317">
        <v>700</v>
      </c>
      <c r="G51" s="356" t="s">
        <v>198</v>
      </c>
      <c r="H51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51" s="317" t="str">
        <f>IF(Sklop20[[#This Row],[ZAHTEVANA SHEMA KAKOVOSTI]]&lt;&gt;"",Sklop20[[#This Row],[Preračunana masa/volumen/kos na enoto kg]],"")</f>
        <v/>
      </c>
      <c r="J51" s="318"/>
      <c r="K51" s="358"/>
      <c r="L51" s="358"/>
      <c r="M51" s="320"/>
      <c r="N51" s="340"/>
      <c r="O51" s="340"/>
      <c r="P51" s="322"/>
      <c r="Q51" s="321">
        <f>+Sklop20[[#This Row],[cena/enota brez DDV v EUR]]*Sklop20[[#This Row],[Stopnja DDV (%)]]</f>
        <v>0</v>
      </c>
      <c r="R51" s="321">
        <f>+Sklop20[[#This Row],[cena/enota brez DDV v EUR]]+Sklop20[[#This Row],[Davek (EUR)]]</f>
        <v>0</v>
      </c>
      <c r="S51" s="321">
        <f>+Sklop20[[#This Row],[cena/enota brez DDV v EUR]]*Sklop20[[#This Row],[Okvirna količina]]</f>
        <v>0</v>
      </c>
      <c r="T51" s="251">
        <f>+Sklop20[[#This Row],[Končna cena/enoto mere (EUR) z DDV]]*Sklop20[[#This Row],[Okvirna količina]]</f>
        <v>0</v>
      </c>
      <c r="U51" s="160" t="s">
        <v>113</v>
      </c>
    </row>
    <row r="52" spans="1:21" s="55" customFormat="1" ht="12">
      <c r="A52" s="79" t="s">
        <v>38</v>
      </c>
      <c r="B52" s="313" t="s">
        <v>712</v>
      </c>
      <c r="C52" s="314">
        <v>80</v>
      </c>
      <c r="D52" s="259" t="s">
        <v>111</v>
      </c>
      <c r="E52" s="385"/>
      <c r="F52" s="317">
        <v>1500</v>
      </c>
      <c r="G52" s="356" t="s">
        <v>198</v>
      </c>
      <c r="H52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52" s="317" t="str">
        <f>IF(Sklop20[[#This Row],[ZAHTEVANA SHEMA KAKOVOSTI]]&lt;&gt;"",Sklop20[[#This Row],[Preračunana masa/volumen/kos na enoto kg]],"")</f>
        <v/>
      </c>
      <c r="J52" s="318"/>
      <c r="K52" s="358"/>
      <c r="L52" s="358"/>
      <c r="M52" s="320"/>
      <c r="N52" s="340"/>
      <c r="O52" s="340"/>
      <c r="P52" s="322"/>
      <c r="Q52" s="321">
        <f>+Sklop20[[#This Row],[cena/enota brez DDV v EUR]]*Sklop20[[#This Row],[Stopnja DDV (%)]]</f>
        <v>0</v>
      </c>
      <c r="R52" s="321">
        <f>+Sklop20[[#This Row],[cena/enota brez DDV v EUR]]+Sklop20[[#This Row],[Davek (EUR)]]</f>
        <v>0</v>
      </c>
      <c r="S52" s="321">
        <f>+Sklop20[[#This Row],[cena/enota brez DDV v EUR]]*Sklop20[[#This Row],[Okvirna količina]]</f>
        <v>0</v>
      </c>
      <c r="T52" s="251">
        <f>+Sklop20[[#This Row],[Končna cena/enoto mere (EUR) z DDV]]*Sklop20[[#This Row],[Okvirna količina]]</f>
        <v>0</v>
      </c>
      <c r="U52" s="160" t="s">
        <v>113</v>
      </c>
    </row>
    <row r="53" spans="1:21" s="55" customFormat="1" ht="12">
      <c r="A53" s="79" t="s">
        <v>39</v>
      </c>
      <c r="B53" s="313" t="s">
        <v>713</v>
      </c>
      <c r="C53" s="314">
        <v>80</v>
      </c>
      <c r="D53" s="259" t="s">
        <v>111</v>
      </c>
      <c r="E53" s="385"/>
      <c r="F53" s="317">
        <v>2500</v>
      </c>
      <c r="G53" s="356" t="s">
        <v>198</v>
      </c>
      <c r="H53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53" s="317" t="str">
        <f>IF(Sklop20[[#This Row],[ZAHTEVANA SHEMA KAKOVOSTI]]&lt;&gt;"",Sklop20[[#This Row],[Preračunana masa/volumen/kos na enoto kg]],"")</f>
        <v/>
      </c>
      <c r="J53" s="318"/>
      <c r="K53" s="358"/>
      <c r="L53" s="358"/>
      <c r="M53" s="320"/>
      <c r="N53" s="340"/>
      <c r="O53" s="340"/>
      <c r="P53" s="322"/>
      <c r="Q53" s="321">
        <f>+Sklop20[[#This Row],[cena/enota brez DDV v EUR]]*Sklop20[[#This Row],[Stopnja DDV (%)]]</f>
        <v>0</v>
      </c>
      <c r="R53" s="321">
        <f>+Sklop20[[#This Row],[cena/enota brez DDV v EUR]]+Sklop20[[#This Row],[Davek (EUR)]]</f>
        <v>0</v>
      </c>
      <c r="S53" s="321">
        <f>+Sklop20[[#This Row],[cena/enota brez DDV v EUR]]*Sklop20[[#This Row],[Okvirna količina]]</f>
        <v>0</v>
      </c>
      <c r="T53" s="251">
        <f>+Sklop20[[#This Row],[Končna cena/enoto mere (EUR) z DDV]]*Sklop20[[#This Row],[Okvirna količina]]</f>
        <v>0</v>
      </c>
      <c r="U53" s="160" t="s">
        <v>113</v>
      </c>
    </row>
    <row r="54" spans="1:21" s="55" customFormat="1" ht="12">
      <c r="A54" s="79" t="s">
        <v>40</v>
      </c>
      <c r="B54" s="313" t="s">
        <v>1113</v>
      </c>
      <c r="C54" s="314">
        <v>80</v>
      </c>
      <c r="D54" s="259" t="s">
        <v>111</v>
      </c>
      <c r="E54" s="385"/>
      <c r="F54" s="317">
        <v>1000</v>
      </c>
      <c r="G54" s="356" t="s">
        <v>198</v>
      </c>
      <c r="H54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54" s="317" t="str">
        <f>IF(Sklop20[[#This Row],[ZAHTEVANA SHEMA KAKOVOSTI]]&lt;&gt;"",Sklop20[[#This Row],[Preračunana masa/volumen/kos na enoto kg]],"")</f>
        <v/>
      </c>
      <c r="J54" s="318"/>
      <c r="K54" s="358"/>
      <c r="L54" s="358"/>
      <c r="M54" s="320"/>
      <c r="N54" s="340"/>
      <c r="O54" s="340"/>
      <c r="P54" s="322"/>
      <c r="Q54" s="321">
        <f>+Sklop20[[#This Row],[cena/enota brez DDV v EUR]]*Sklop20[[#This Row],[Stopnja DDV (%)]]</f>
        <v>0</v>
      </c>
      <c r="R54" s="321">
        <f>+Sklop20[[#This Row],[cena/enota brez DDV v EUR]]+Sklop20[[#This Row],[Davek (EUR)]]</f>
        <v>0</v>
      </c>
      <c r="S54" s="321">
        <f>+Sklop20[[#This Row],[cena/enota brez DDV v EUR]]*Sklop20[[#This Row],[Okvirna količina]]</f>
        <v>0</v>
      </c>
      <c r="T54" s="251">
        <f>+Sklop20[[#This Row],[Končna cena/enoto mere (EUR) z DDV]]*Sklop20[[#This Row],[Okvirna količina]]</f>
        <v>0</v>
      </c>
      <c r="U54" s="160" t="s">
        <v>113</v>
      </c>
    </row>
    <row r="55" spans="1:21" s="55" customFormat="1" ht="12">
      <c r="A55" s="79" t="s">
        <v>41</v>
      </c>
      <c r="B55" s="313" t="s">
        <v>714</v>
      </c>
      <c r="C55" s="314">
        <v>80</v>
      </c>
      <c r="D55" s="259" t="s">
        <v>111</v>
      </c>
      <c r="E55" s="385"/>
      <c r="F55" s="317">
        <v>500</v>
      </c>
      <c r="G55" s="356" t="s">
        <v>198</v>
      </c>
      <c r="H55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5" s="317" t="str">
        <f>IF(Sklop20[[#This Row],[ZAHTEVANA SHEMA KAKOVOSTI]]&lt;&gt;"",Sklop20[[#This Row],[Preračunana masa/volumen/kos na enoto kg]],"")</f>
        <v/>
      </c>
      <c r="J55" s="318"/>
      <c r="K55" s="358"/>
      <c r="L55" s="358"/>
      <c r="M55" s="320"/>
      <c r="N55" s="340"/>
      <c r="O55" s="340"/>
      <c r="P55" s="322"/>
      <c r="Q55" s="321">
        <f>+Sklop20[[#This Row],[cena/enota brez DDV v EUR]]*Sklop20[[#This Row],[Stopnja DDV (%)]]</f>
        <v>0</v>
      </c>
      <c r="R55" s="321">
        <f>+Sklop20[[#This Row],[cena/enota brez DDV v EUR]]+Sklop20[[#This Row],[Davek (EUR)]]</f>
        <v>0</v>
      </c>
      <c r="S55" s="321">
        <f>+Sklop20[[#This Row],[cena/enota brez DDV v EUR]]*Sklop20[[#This Row],[Okvirna količina]]</f>
        <v>0</v>
      </c>
      <c r="T55" s="251">
        <f>+Sklop20[[#This Row],[Končna cena/enoto mere (EUR) z DDV]]*Sklop20[[#This Row],[Okvirna količina]]</f>
        <v>0</v>
      </c>
      <c r="U55" s="160" t="s">
        <v>113</v>
      </c>
    </row>
    <row r="56" spans="1:21" s="55" customFormat="1" ht="12">
      <c r="A56" s="79" t="s">
        <v>42</v>
      </c>
      <c r="B56" s="313" t="s">
        <v>715</v>
      </c>
      <c r="C56" s="314">
        <v>80</v>
      </c>
      <c r="D56" s="259" t="s">
        <v>111</v>
      </c>
      <c r="E56" s="385"/>
      <c r="F56" s="317">
        <v>2000</v>
      </c>
      <c r="G56" s="356" t="s">
        <v>198</v>
      </c>
      <c r="H56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56" s="317" t="str">
        <f>IF(Sklop20[[#This Row],[ZAHTEVANA SHEMA KAKOVOSTI]]&lt;&gt;"",Sklop20[[#This Row],[Preračunana masa/volumen/kos na enoto kg]],"")</f>
        <v/>
      </c>
      <c r="J56" s="318"/>
      <c r="K56" s="358"/>
      <c r="L56" s="358"/>
      <c r="M56" s="320"/>
      <c r="N56" s="340"/>
      <c r="O56" s="340"/>
      <c r="P56" s="322"/>
      <c r="Q56" s="321">
        <f>+Sklop20[[#This Row],[cena/enota brez DDV v EUR]]*Sklop20[[#This Row],[Stopnja DDV (%)]]</f>
        <v>0</v>
      </c>
      <c r="R56" s="321">
        <f>+Sklop20[[#This Row],[cena/enota brez DDV v EUR]]+Sklop20[[#This Row],[Davek (EUR)]]</f>
        <v>0</v>
      </c>
      <c r="S56" s="321">
        <f>+Sklop20[[#This Row],[cena/enota brez DDV v EUR]]*Sklop20[[#This Row],[Okvirna količina]]</f>
        <v>0</v>
      </c>
      <c r="T56" s="251">
        <f>+Sklop20[[#This Row],[Končna cena/enoto mere (EUR) z DDV]]*Sklop20[[#This Row],[Okvirna količina]]</f>
        <v>0</v>
      </c>
      <c r="U56" s="160" t="s">
        <v>113</v>
      </c>
    </row>
    <row r="57" spans="1:21" s="55" customFormat="1" ht="12">
      <c r="A57" s="79" t="s">
        <v>43</v>
      </c>
      <c r="B57" s="313" t="s">
        <v>1114</v>
      </c>
      <c r="C57" s="314">
        <v>80</v>
      </c>
      <c r="D57" s="259" t="s">
        <v>111</v>
      </c>
      <c r="E57" s="385"/>
      <c r="F57" s="317">
        <v>1300</v>
      </c>
      <c r="G57" s="356" t="s">
        <v>198</v>
      </c>
      <c r="H57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I57" s="317" t="str">
        <f>IF(Sklop20[[#This Row],[ZAHTEVANA SHEMA KAKOVOSTI]]&lt;&gt;"",Sklop20[[#This Row],[Preračunana masa/volumen/kos na enoto kg]],"")</f>
        <v/>
      </c>
      <c r="J57" s="318"/>
      <c r="K57" s="358"/>
      <c r="L57" s="358"/>
      <c r="M57" s="320"/>
      <c r="N57" s="340"/>
      <c r="O57" s="340"/>
      <c r="P57" s="322"/>
      <c r="Q57" s="321">
        <f>+Sklop20[[#This Row],[cena/enota brez DDV v EUR]]*Sklop20[[#This Row],[Stopnja DDV (%)]]</f>
        <v>0</v>
      </c>
      <c r="R57" s="321">
        <f>+Sklop20[[#This Row],[cena/enota brez DDV v EUR]]+Sklop20[[#This Row],[Davek (EUR)]]</f>
        <v>0</v>
      </c>
      <c r="S57" s="321">
        <f>+Sklop20[[#This Row],[cena/enota brez DDV v EUR]]*Sklop20[[#This Row],[Okvirna količina]]</f>
        <v>0</v>
      </c>
      <c r="T57" s="251">
        <f>+Sklop20[[#This Row],[Končna cena/enoto mere (EUR) z DDV]]*Sklop20[[#This Row],[Okvirna količina]]</f>
        <v>0</v>
      </c>
      <c r="U57" s="160" t="s">
        <v>113</v>
      </c>
    </row>
    <row r="58" spans="1:21" s="55" customFormat="1" ht="12">
      <c r="A58" s="79" t="s">
        <v>48</v>
      </c>
      <c r="B58" s="313" t="s">
        <v>716</v>
      </c>
      <c r="C58" s="314">
        <v>80</v>
      </c>
      <c r="D58" s="259" t="s">
        <v>111</v>
      </c>
      <c r="E58" s="385"/>
      <c r="F58" s="317">
        <v>2500</v>
      </c>
      <c r="G58" s="356" t="s">
        <v>198</v>
      </c>
      <c r="H58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58" s="317" t="str">
        <f>IF(Sklop20[[#This Row],[ZAHTEVANA SHEMA KAKOVOSTI]]&lt;&gt;"",Sklop20[[#This Row],[Preračunana masa/volumen/kos na enoto kg]],"")</f>
        <v/>
      </c>
      <c r="J58" s="318"/>
      <c r="K58" s="358"/>
      <c r="L58" s="358"/>
      <c r="M58" s="320"/>
      <c r="N58" s="340"/>
      <c r="O58" s="340"/>
      <c r="P58" s="322"/>
      <c r="Q58" s="321">
        <f>+Sklop20[[#This Row],[cena/enota brez DDV v EUR]]*Sklop20[[#This Row],[Stopnja DDV (%)]]</f>
        <v>0</v>
      </c>
      <c r="R58" s="321">
        <f>+Sklop20[[#This Row],[cena/enota brez DDV v EUR]]+Sklop20[[#This Row],[Davek (EUR)]]</f>
        <v>0</v>
      </c>
      <c r="S58" s="321">
        <f>+Sklop20[[#This Row],[cena/enota brez DDV v EUR]]*Sklop20[[#This Row],[Okvirna količina]]</f>
        <v>0</v>
      </c>
      <c r="T58" s="251">
        <f>+Sklop20[[#This Row],[Končna cena/enoto mere (EUR) z DDV]]*Sklop20[[#This Row],[Okvirna količina]]</f>
        <v>0</v>
      </c>
      <c r="U58" s="160" t="s">
        <v>113</v>
      </c>
    </row>
    <row r="59" spans="1:21" s="55" customFormat="1" ht="12">
      <c r="A59" s="79" t="s">
        <v>44</v>
      </c>
      <c r="B59" s="313" t="s">
        <v>717</v>
      </c>
      <c r="C59" s="314">
        <v>80</v>
      </c>
      <c r="D59" s="259" t="s">
        <v>111</v>
      </c>
      <c r="E59" s="385"/>
      <c r="F59" s="317">
        <v>700</v>
      </c>
      <c r="G59" s="356" t="s">
        <v>198</v>
      </c>
      <c r="H59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59" s="317" t="str">
        <f>IF(Sklop20[[#This Row],[ZAHTEVANA SHEMA KAKOVOSTI]]&lt;&gt;"",Sklop20[[#This Row],[Preračunana masa/volumen/kos na enoto kg]],"")</f>
        <v/>
      </c>
      <c r="J59" s="318"/>
      <c r="K59" s="358"/>
      <c r="L59" s="358"/>
      <c r="M59" s="320"/>
      <c r="N59" s="340"/>
      <c r="O59" s="340"/>
      <c r="P59" s="322"/>
      <c r="Q59" s="321">
        <f>+Sklop20[[#This Row],[cena/enota brez DDV v EUR]]*Sklop20[[#This Row],[Stopnja DDV (%)]]</f>
        <v>0</v>
      </c>
      <c r="R59" s="321">
        <f>+Sklop20[[#This Row],[cena/enota brez DDV v EUR]]+Sklop20[[#This Row],[Davek (EUR)]]</f>
        <v>0</v>
      </c>
      <c r="S59" s="321">
        <f>+Sklop20[[#This Row],[cena/enota brez DDV v EUR]]*Sklop20[[#This Row],[Okvirna količina]]</f>
        <v>0</v>
      </c>
      <c r="T59" s="251">
        <f>+Sklop20[[#This Row],[Končna cena/enoto mere (EUR) z DDV]]*Sklop20[[#This Row],[Okvirna količina]]</f>
        <v>0</v>
      </c>
      <c r="U59" s="160" t="s">
        <v>113</v>
      </c>
    </row>
    <row r="60" spans="1:21" s="55" customFormat="1" ht="12">
      <c r="A60" s="79" t="s">
        <v>45</v>
      </c>
      <c r="B60" s="280" t="s">
        <v>1115</v>
      </c>
      <c r="C60" s="199">
        <v>80</v>
      </c>
      <c r="D60" s="200" t="s">
        <v>111</v>
      </c>
      <c r="E60" s="282"/>
      <c r="F60" s="273">
        <v>700</v>
      </c>
      <c r="G60" s="283" t="s">
        <v>198</v>
      </c>
      <c r="H60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60" s="273" t="str">
        <f>IF(Sklop20[[#This Row],[ZAHTEVANA SHEMA KAKOVOSTI]]&lt;&gt;"",Sklop20[[#This Row],[Preračunana masa/volumen/kos na enoto kg]],"")</f>
        <v/>
      </c>
      <c r="J60" s="274"/>
      <c r="K60" s="286"/>
      <c r="L60" s="286"/>
      <c r="M60" s="276"/>
      <c r="N60" s="287"/>
      <c r="O60" s="287"/>
      <c r="P60" s="278"/>
      <c r="Q60" s="277">
        <f>+Sklop20[[#This Row],[cena/enota brez DDV v EUR]]*Sklop20[[#This Row],[Stopnja DDV (%)]]</f>
        <v>0</v>
      </c>
      <c r="R60" s="277">
        <f>+Sklop20[[#This Row],[cena/enota brez DDV v EUR]]+Sklop20[[#This Row],[Davek (EUR)]]</f>
        <v>0</v>
      </c>
      <c r="S60" s="277">
        <f>+Sklop20[[#This Row],[cena/enota brez DDV v EUR]]*Sklop20[[#This Row],[Okvirna količina]]</f>
        <v>0</v>
      </c>
      <c r="T60" s="279">
        <f>+Sklop20[[#This Row],[Končna cena/enoto mere (EUR) z DDV]]*Sklop20[[#This Row],[Okvirna količina]]</f>
        <v>0</v>
      </c>
      <c r="U60" s="160" t="s">
        <v>113</v>
      </c>
    </row>
    <row r="61" spans="1:21" s="55" customFormat="1" ht="12">
      <c r="A61" s="79" t="s">
        <v>49</v>
      </c>
      <c r="B61" s="280" t="s">
        <v>718</v>
      </c>
      <c r="C61" s="281">
        <v>80</v>
      </c>
      <c r="D61" s="200" t="s">
        <v>111</v>
      </c>
      <c r="E61" s="282"/>
      <c r="F61" s="273">
        <v>350</v>
      </c>
      <c r="G61" s="283" t="s">
        <v>198</v>
      </c>
      <c r="H61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</v>
      </c>
      <c r="I61" s="273" t="str">
        <f>IF(Sklop20[[#This Row],[ZAHTEVANA SHEMA KAKOVOSTI]]&lt;&gt;"",Sklop20[[#This Row],[Preračunana masa/volumen/kos na enoto kg]],"")</f>
        <v/>
      </c>
      <c r="J61" s="274"/>
      <c r="K61" s="286"/>
      <c r="L61" s="286"/>
      <c r="M61" s="276"/>
      <c r="N61" s="287"/>
      <c r="O61" s="287"/>
      <c r="P61" s="278"/>
      <c r="Q61" s="277">
        <f>+Sklop20[[#This Row],[cena/enota brez DDV v EUR]]*Sklop20[[#This Row],[Stopnja DDV (%)]]</f>
        <v>0</v>
      </c>
      <c r="R61" s="277">
        <f>+Sklop20[[#This Row],[cena/enota brez DDV v EUR]]+Sklop20[[#This Row],[Davek (EUR)]]</f>
        <v>0</v>
      </c>
      <c r="S61" s="277">
        <f>+Sklop20[[#This Row],[cena/enota brez DDV v EUR]]*Sklop20[[#This Row],[Okvirna količina]]</f>
        <v>0</v>
      </c>
      <c r="T61" s="279">
        <f>+Sklop20[[#This Row],[Končna cena/enoto mere (EUR) z DDV]]*Sklop20[[#This Row],[Okvirna količina]]</f>
        <v>0</v>
      </c>
      <c r="U61" s="160" t="s">
        <v>113</v>
      </c>
    </row>
    <row r="62" spans="1:21" s="55" customFormat="1" ht="12">
      <c r="A62" s="79" t="s">
        <v>50</v>
      </c>
      <c r="B62" s="280" t="s">
        <v>1116</v>
      </c>
      <c r="C62" s="199">
        <v>80</v>
      </c>
      <c r="D62" s="200" t="s">
        <v>111</v>
      </c>
      <c r="E62" s="282"/>
      <c r="F62" s="273">
        <v>1125</v>
      </c>
      <c r="G62" s="283" t="s">
        <v>198</v>
      </c>
      <c r="H62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62" s="273" t="str">
        <f>IF(Sklop20[[#This Row],[ZAHTEVANA SHEMA KAKOVOSTI]]&lt;&gt;"",Sklop20[[#This Row],[Preračunana masa/volumen/kos na enoto kg]],"")</f>
        <v/>
      </c>
      <c r="J62" s="274"/>
      <c r="K62" s="286"/>
      <c r="L62" s="286"/>
      <c r="M62" s="276"/>
      <c r="N62" s="287"/>
      <c r="O62" s="287"/>
      <c r="P62" s="278"/>
      <c r="Q62" s="277">
        <f>+Sklop20[[#This Row],[cena/enota brez DDV v EUR]]*Sklop20[[#This Row],[Stopnja DDV (%)]]</f>
        <v>0</v>
      </c>
      <c r="R62" s="277">
        <f>+Sklop20[[#This Row],[cena/enota brez DDV v EUR]]+Sklop20[[#This Row],[Davek (EUR)]]</f>
        <v>0</v>
      </c>
      <c r="S62" s="277">
        <f>+Sklop20[[#This Row],[cena/enota brez DDV v EUR]]*Sklop20[[#This Row],[Okvirna količina]]</f>
        <v>0</v>
      </c>
      <c r="T62" s="279">
        <f>+Sklop20[[#This Row],[Končna cena/enoto mere (EUR) z DDV]]*Sklop20[[#This Row],[Okvirna količina]]</f>
        <v>0</v>
      </c>
      <c r="U62" s="160" t="s">
        <v>113</v>
      </c>
    </row>
    <row r="63" spans="1:21" s="55" customFormat="1" ht="12">
      <c r="A63" s="79" t="s">
        <v>46</v>
      </c>
      <c r="B63" s="280" t="s">
        <v>1117</v>
      </c>
      <c r="C63" s="281">
        <v>120</v>
      </c>
      <c r="D63" s="200" t="s">
        <v>111</v>
      </c>
      <c r="E63" s="282"/>
      <c r="F63" s="273">
        <v>700</v>
      </c>
      <c r="G63" s="283" t="s">
        <v>198</v>
      </c>
      <c r="H63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84</v>
      </c>
      <c r="I63" s="273" t="str">
        <f>IF(Sklop20[[#This Row],[ZAHTEVANA SHEMA KAKOVOSTI]]&lt;&gt;"",Sklop20[[#This Row],[Preračunana masa/volumen/kos na enoto kg]],"")</f>
        <v/>
      </c>
      <c r="J63" s="274"/>
      <c r="K63" s="286"/>
      <c r="L63" s="286"/>
      <c r="M63" s="276"/>
      <c r="N63" s="287"/>
      <c r="O63" s="287"/>
      <c r="P63" s="278"/>
      <c r="Q63" s="277">
        <f>+Sklop20[[#This Row],[cena/enota brez DDV v EUR]]*Sklop20[[#This Row],[Stopnja DDV (%)]]</f>
        <v>0</v>
      </c>
      <c r="R63" s="277">
        <f>+Sklop20[[#This Row],[cena/enota brez DDV v EUR]]+Sklop20[[#This Row],[Davek (EUR)]]</f>
        <v>0</v>
      </c>
      <c r="S63" s="277">
        <f>+Sklop20[[#This Row],[cena/enota brez DDV v EUR]]*Sklop20[[#This Row],[Okvirna količina]]</f>
        <v>0</v>
      </c>
      <c r="T63" s="279">
        <f>+Sklop20[[#This Row],[Končna cena/enoto mere (EUR) z DDV]]*Sklop20[[#This Row],[Okvirna količina]]</f>
        <v>0</v>
      </c>
      <c r="U63" s="160" t="s">
        <v>113</v>
      </c>
    </row>
    <row r="64" spans="1:21" s="55" customFormat="1" ht="12">
      <c r="A64" s="79" t="s">
        <v>51</v>
      </c>
      <c r="B64" s="280" t="s">
        <v>1118</v>
      </c>
      <c r="C64" s="281">
        <v>80</v>
      </c>
      <c r="D64" s="200" t="s">
        <v>111</v>
      </c>
      <c r="E64" s="282"/>
      <c r="F64" s="273">
        <v>3000</v>
      </c>
      <c r="G64" s="283" t="s">
        <v>198</v>
      </c>
      <c r="H64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64" s="273" t="str">
        <f>IF(Sklop20[[#This Row],[ZAHTEVANA SHEMA KAKOVOSTI]]&lt;&gt;"",Sklop20[[#This Row],[Preračunana masa/volumen/kos na enoto kg]],"")</f>
        <v/>
      </c>
      <c r="J64" s="274"/>
      <c r="K64" s="286"/>
      <c r="L64" s="286"/>
      <c r="M64" s="276"/>
      <c r="N64" s="287"/>
      <c r="O64" s="287"/>
      <c r="P64" s="278"/>
      <c r="Q64" s="277">
        <f>+Sklop20[[#This Row],[cena/enota brez DDV v EUR]]*Sklop20[[#This Row],[Stopnja DDV (%)]]</f>
        <v>0</v>
      </c>
      <c r="R64" s="277">
        <f>+Sklop20[[#This Row],[cena/enota brez DDV v EUR]]+Sklop20[[#This Row],[Davek (EUR)]]</f>
        <v>0</v>
      </c>
      <c r="S64" s="277">
        <f>+Sklop20[[#This Row],[cena/enota brez DDV v EUR]]*Sklop20[[#This Row],[Okvirna količina]]</f>
        <v>0</v>
      </c>
      <c r="T64" s="279">
        <f>+Sklop20[[#This Row],[Končna cena/enoto mere (EUR) z DDV]]*Sklop20[[#This Row],[Okvirna količina]]</f>
        <v>0</v>
      </c>
      <c r="U64" s="160" t="s">
        <v>113</v>
      </c>
    </row>
    <row r="65" spans="1:21" s="55" customFormat="1" ht="12">
      <c r="A65" s="79" t="s">
        <v>47</v>
      </c>
      <c r="B65" s="280" t="s">
        <v>1119</v>
      </c>
      <c r="C65" s="281">
        <v>80</v>
      </c>
      <c r="D65" s="200" t="s">
        <v>111</v>
      </c>
      <c r="E65" s="282"/>
      <c r="F65" s="273">
        <v>2000</v>
      </c>
      <c r="G65" s="283" t="s">
        <v>198</v>
      </c>
      <c r="H65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65" s="273" t="str">
        <f>IF(Sklop20[[#This Row],[ZAHTEVANA SHEMA KAKOVOSTI]]&lt;&gt;"",Sklop20[[#This Row],[Preračunana masa/volumen/kos na enoto kg]],"")</f>
        <v/>
      </c>
      <c r="J65" s="274"/>
      <c r="K65" s="286"/>
      <c r="L65" s="286"/>
      <c r="M65" s="276"/>
      <c r="N65" s="287"/>
      <c r="O65" s="287"/>
      <c r="P65" s="278"/>
      <c r="Q65" s="277">
        <f>+Sklop20[[#This Row],[cena/enota brez DDV v EUR]]*Sklop20[[#This Row],[Stopnja DDV (%)]]</f>
        <v>0</v>
      </c>
      <c r="R65" s="277">
        <f>+Sklop20[[#This Row],[cena/enota brez DDV v EUR]]+Sklop20[[#This Row],[Davek (EUR)]]</f>
        <v>0</v>
      </c>
      <c r="S65" s="277">
        <f>+Sklop20[[#This Row],[cena/enota brez DDV v EUR]]*Sklop20[[#This Row],[Okvirna količina]]</f>
        <v>0</v>
      </c>
      <c r="T65" s="279">
        <f>+Sklop20[[#This Row],[Končna cena/enoto mere (EUR) z DDV]]*Sklop20[[#This Row],[Okvirna količina]]</f>
        <v>0</v>
      </c>
      <c r="U65" s="160" t="s">
        <v>113</v>
      </c>
    </row>
    <row r="66" spans="1:21" s="55" customFormat="1" ht="24">
      <c r="A66" s="79" t="s">
        <v>52</v>
      </c>
      <c r="B66" s="280" t="s">
        <v>1120</v>
      </c>
      <c r="C66" s="281">
        <v>100</v>
      </c>
      <c r="D66" s="200" t="s">
        <v>111</v>
      </c>
      <c r="E66" s="282"/>
      <c r="F66" s="273">
        <v>1400</v>
      </c>
      <c r="G66" s="283" t="s">
        <v>198</v>
      </c>
      <c r="H66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66" s="273" t="str">
        <f>IF(Sklop20[[#This Row],[ZAHTEVANA SHEMA KAKOVOSTI]]&lt;&gt;"",Sklop20[[#This Row],[Preračunana masa/volumen/kos na enoto kg]],"")</f>
        <v/>
      </c>
      <c r="J66" s="274"/>
      <c r="K66" s="286"/>
      <c r="L66" s="286"/>
      <c r="M66" s="276"/>
      <c r="N66" s="287"/>
      <c r="O66" s="287"/>
      <c r="P66" s="278"/>
      <c r="Q66" s="277">
        <f>+Sklop20[[#This Row],[cena/enota brez DDV v EUR]]*Sklop20[[#This Row],[Stopnja DDV (%)]]</f>
        <v>0</v>
      </c>
      <c r="R66" s="277">
        <f>+Sklop20[[#This Row],[cena/enota brez DDV v EUR]]+Sklop20[[#This Row],[Davek (EUR)]]</f>
        <v>0</v>
      </c>
      <c r="S66" s="277">
        <f>+Sklop20[[#This Row],[cena/enota brez DDV v EUR]]*Sklop20[[#This Row],[Okvirna količina]]</f>
        <v>0</v>
      </c>
      <c r="T66" s="279">
        <f>+Sklop20[[#This Row],[Končna cena/enoto mere (EUR) z DDV]]*Sklop20[[#This Row],[Okvirna količina]]</f>
        <v>0</v>
      </c>
      <c r="U66" s="160" t="s">
        <v>113</v>
      </c>
    </row>
    <row r="67" spans="1:21" s="55" customFormat="1" ht="24">
      <c r="A67" s="79" t="s">
        <v>53</v>
      </c>
      <c r="B67" s="280" t="s">
        <v>1121</v>
      </c>
      <c r="C67" s="281">
        <v>100</v>
      </c>
      <c r="D67" s="200" t="s">
        <v>111</v>
      </c>
      <c r="E67" s="282"/>
      <c r="F67" s="273">
        <v>1500</v>
      </c>
      <c r="G67" s="283" t="s">
        <v>198</v>
      </c>
      <c r="H67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67" s="273" t="str">
        <f>IF(Sklop20[[#This Row],[ZAHTEVANA SHEMA KAKOVOSTI]]&lt;&gt;"",Sklop20[[#This Row],[Preračunana masa/volumen/kos na enoto kg]],"")</f>
        <v/>
      </c>
      <c r="J67" s="274"/>
      <c r="K67" s="286"/>
      <c r="L67" s="286"/>
      <c r="M67" s="276"/>
      <c r="N67" s="287"/>
      <c r="O67" s="287"/>
      <c r="P67" s="278"/>
      <c r="Q67" s="277">
        <f>+Sklop20[[#This Row],[cena/enota brez DDV v EUR]]*Sklop20[[#This Row],[Stopnja DDV (%)]]</f>
        <v>0</v>
      </c>
      <c r="R67" s="277">
        <f>+Sklop20[[#This Row],[cena/enota brez DDV v EUR]]+Sklop20[[#This Row],[Davek (EUR)]]</f>
        <v>0</v>
      </c>
      <c r="S67" s="277">
        <f>+Sklop20[[#This Row],[cena/enota brez DDV v EUR]]*Sklop20[[#This Row],[Okvirna količina]]</f>
        <v>0</v>
      </c>
      <c r="T67" s="279">
        <f>+Sklop20[[#This Row],[Končna cena/enoto mere (EUR) z DDV]]*Sklop20[[#This Row],[Okvirna količina]]</f>
        <v>0</v>
      </c>
      <c r="U67" s="160" t="s">
        <v>113</v>
      </c>
    </row>
    <row r="68" spans="1:21" s="55" customFormat="1" ht="12">
      <c r="A68" s="79" t="s">
        <v>54</v>
      </c>
      <c r="B68" s="280" t="s">
        <v>1122</v>
      </c>
      <c r="C68" s="281">
        <v>80</v>
      </c>
      <c r="D68" s="200" t="s">
        <v>111</v>
      </c>
      <c r="E68" s="282"/>
      <c r="F68" s="273">
        <v>2500</v>
      </c>
      <c r="G68" s="283" t="s">
        <v>198</v>
      </c>
      <c r="H68" s="2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68" s="273" t="str">
        <f>IF(Sklop20[[#This Row],[ZAHTEVANA SHEMA KAKOVOSTI]]&lt;&gt;"",Sklop20[[#This Row],[Preračunana masa/volumen/kos na enoto kg]],"")</f>
        <v/>
      </c>
      <c r="J68" s="274"/>
      <c r="K68" s="286"/>
      <c r="L68" s="286"/>
      <c r="M68" s="276"/>
      <c r="N68" s="287"/>
      <c r="O68" s="287"/>
      <c r="P68" s="278"/>
      <c r="Q68" s="277">
        <f>+Sklop20[[#This Row],[cena/enota brez DDV v EUR]]*Sklop20[[#This Row],[Stopnja DDV (%)]]</f>
        <v>0</v>
      </c>
      <c r="R68" s="277">
        <f>+Sklop20[[#This Row],[cena/enota brez DDV v EUR]]+Sklop20[[#This Row],[Davek (EUR)]]</f>
        <v>0</v>
      </c>
      <c r="S68" s="277">
        <f>+Sklop20[[#This Row],[cena/enota brez DDV v EUR]]*Sklop20[[#This Row],[Okvirna količina]]</f>
        <v>0</v>
      </c>
      <c r="T68" s="279">
        <f>+Sklop20[[#This Row],[Končna cena/enoto mere (EUR) z DDV]]*Sklop20[[#This Row],[Okvirna količina]]</f>
        <v>0</v>
      </c>
      <c r="U68" s="160" t="s">
        <v>113</v>
      </c>
    </row>
    <row r="69" spans="1:21" s="55" customFormat="1" ht="12">
      <c r="A69" s="79" t="s">
        <v>55</v>
      </c>
      <c r="B69" s="187" t="s">
        <v>1123</v>
      </c>
      <c r="C69" s="281">
        <v>80</v>
      </c>
      <c r="D69" s="200" t="s">
        <v>111</v>
      </c>
      <c r="E69" s="201"/>
      <c r="F69" s="180">
        <v>1500</v>
      </c>
      <c r="G69" s="185" t="s">
        <v>198</v>
      </c>
      <c r="H69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69" s="180" t="str">
        <f>IF(Sklop20[[#This Row],[ZAHTEVANA SHEMA KAKOVOSTI]]&lt;&gt;"",Sklop20[[#This Row],[Preračunana masa/volumen/kos na enoto kg]],"")</f>
        <v/>
      </c>
      <c r="J69" s="175"/>
      <c r="K69" s="161"/>
      <c r="L69" s="161"/>
      <c r="M69" s="161"/>
      <c r="N69" s="191"/>
      <c r="O69" s="161"/>
      <c r="P69" s="177"/>
      <c r="Q69" s="176">
        <f>+Sklop20[[#This Row],[cena/enota brez DDV v EUR]]*Sklop20[[#This Row],[Stopnja DDV (%)]]</f>
        <v>0</v>
      </c>
      <c r="R69" s="176">
        <f>+Sklop20[[#This Row],[cena/enota brez DDV v EUR]]+Sklop20[[#This Row],[Davek (EUR)]]</f>
        <v>0</v>
      </c>
      <c r="S69" s="176">
        <f>+Sklop20[[#This Row],[cena/enota brez DDV v EUR]]*Sklop20[[#This Row],[Okvirna količina]]</f>
        <v>0</v>
      </c>
      <c r="T69" s="183">
        <f>+Sklop20[[#This Row],[Končna cena/enoto mere (EUR) z DDV]]*Sklop20[[#This Row],[Okvirna količina]]</f>
        <v>0</v>
      </c>
      <c r="U69" s="160" t="s">
        <v>113</v>
      </c>
    </row>
    <row r="70" spans="1:21" s="55" customFormat="1" ht="12">
      <c r="A70" s="79" t="s">
        <v>56</v>
      </c>
      <c r="B70" s="187" t="s">
        <v>1124</v>
      </c>
      <c r="C70" s="281">
        <v>100</v>
      </c>
      <c r="D70" s="200" t="s">
        <v>111</v>
      </c>
      <c r="E70" s="201"/>
      <c r="F70" s="180">
        <v>1500</v>
      </c>
      <c r="G70" s="185" t="s">
        <v>198</v>
      </c>
      <c r="H70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70" s="180" t="str">
        <f>IF(Sklop20[[#This Row],[ZAHTEVANA SHEMA KAKOVOSTI]]&lt;&gt;"",Sklop20[[#This Row],[Preračunana masa/volumen/kos na enoto kg]],"")</f>
        <v/>
      </c>
      <c r="J70" s="175"/>
      <c r="K70" s="161"/>
      <c r="L70" s="161"/>
      <c r="M70" s="161"/>
      <c r="N70" s="191"/>
      <c r="O70" s="161"/>
      <c r="P70" s="177"/>
      <c r="Q70" s="176">
        <f>+Sklop20[[#This Row],[cena/enota brez DDV v EUR]]*Sklop20[[#This Row],[Stopnja DDV (%)]]</f>
        <v>0</v>
      </c>
      <c r="R70" s="176">
        <f>+Sklop20[[#This Row],[cena/enota brez DDV v EUR]]+Sklop20[[#This Row],[Davek (EUR)]]</f>
        <v>0</v>
      </c>
      <c r="S70" s="176">
        <f>+Sklop20[[#This Row],[cena/enota brez DDV v EUR]]*Sklop20[[#This Row],[Okvirna količina]]</f>
        <v>0</v>
      </c>
      <c r="T70" s="183">
        <f>+Sklop20[[#This Row],[Končna cena/enoto mere (EUR) z DDV]]*Sklop20[[#This Row],[Okvirna količina]]</f>
        <v>0</v>
      </c>
      <c r="U70" s="160" t="s">
        <v>113</v>
      </c>
    </row>
    <row r="71" spans="1:21" s="55" customFormat="1" ht="14.25" customHeight="1">
      <c r="A71" s="79" t="s">
        <v>57</v>
      </c>
      <c r="B71" s="187" t="s">
        <v>1125</v>
      </c>
      <c r="C71" s="281">
        <v>100</v>
      </c>
      <c r="D71" s="200" t="s">
        <v>111</v>
      </c>
      <c r="E71" s="201"/>
      <c r="F71" s="180">
        <v>700</v>
      </c>
      <c r="G71" s="185" t="s">
        <v>198</v>
      </c>
      <c r="H71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71" s="180" t="str">
        <f>IF(Sklop20[[#This Row],[ZAHTEVANA SHEMA KAKOVOSTI]]&lt;&gt;"",Sklop20[[#This Row],[Preračunana masa/volumen/kos na enoto kg]],"")</f>
        <v/>
      </c>
      <c r="J71" s="175"/>
      <c r="K71" s="161"/>
      <c r="L71" s="161"/>
      <c r="M71" s="161"/>
      <c r="N71" s="191"/>
      <c r="O71" s="161"/>
      <c r="P71" s="177"/>
      <c r="Q71" s="176">
        <f>+Sklop20[[#This Row],[cena/enota brez DDV v EUR]]*Sklop20[[#This Row],[Stopnja DDV (%)]]</f>
        <v>0</v>
      </c>
      <c r="R71" s="176">
        <f>+Sklop20[[#This Row],[cena/enota brez DDV v EUR]]+Sklop20[[#This Row],[Davek (EUR)]]</f>
        <v>0</v>
      </c>
      <c r="S71" s="176">
        <f>+Sklop20[[#This Row],[cena/enota brez DDV v EUR]]*Sklop20[[#This Row],[Okvirna količina]]</f>
        <v>0</v>
      </c>
      <c r="T71" s="183">
        <f>+Sklop20[[#This Row],[Končna cena/enoto mere (EUR) z DDV]]*Sklop20[[#This Row],[Okvirna količina]]</f>
        <v>0</v>
      </c>
      <c r="U71" s="160" t="s">
        <v>113</v>
      </c>
    </row>
    <row r="72" spans="1:21" s="55" customFormat="1" ht="14.25" customHeight="1">
      <c r="A72" s="79" t="s">
        <v>58</v>
      </c>
      <c r="B72" s="187" t="s">
        <v>719</v>
      </c>
      <c r="C72" s="281">
        <v>80</v>
      </c>
      <c r="D72" s="200" t="s">
        <v>111</v>
      </c>
      <c r="E72" s="201"/>
      <c r="F72" s="180">
        <v>700</v>
      </c>
      <c r="G72" s="185" t="s">
        <v>198</v>
      </c>
      <c r="H72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72" s="180" t="str">
        <f>IF(Sklop20[[#This Row],[ZAHTEVANA SHEMA KAKOVOSTI]]&lt;&gt;"",Sklop20[[#This Row],[Preračunana masa/volumen/kos na enoto kg]],"")</f>
        <v/>
      </c>
      <c r="J72" s="175"/>
      <c r="K72" s="161"/>
      <c r="L72" s="161"/>
      <c r="M72" s="161"/>
      <c r="N72" s="191"/>
      <c r="O72" s="161"/>
      <c r="P72" s="177"/>
      <c r="Q72" s="176">
        <f>+Sklop20[[#This Row],[cena/enota brez DDV v EUR]]*Sklop20[[#This Row],[Stopnja DDV (%)]]</f>
        <v>0</v>
      </c>
      <c r="R72" s="176">
        <f>+Sklop20[[#This Row],[cena/enota brez DDV v EUR]]+Sklop20[[#This Row],[Davek (EUR)]]</f>
        <v>0</v>
      </c>
      <c r="S72" s="176">
        <f>+Sklop20[[#This Row],[cena/enota brez DDV v EUR]]*Sklop20[[#This Row],[Okvirna količina]]</f>
        <v>0</v>
      </c>
      <c r="T72" s="183">
        <f>+Sklop20[[#This Row],[Končna cena/enoto mere (EUR) z DDV]]*Sklop20[[#This Row],[Okvirna količina]]</f>
        <v>0</v>
      </c>
      <c r="U72" s="160" t="s">
        <v>113</v>
      </c>
    </row>
    <row r="73" spans="1:21" s="55" customFormat="1" ht="14.25" customHeight="1">
      <c r="A73" s="79" t="s">
        <v>59</v>
      </c>
      <c r="B73" s="187" t="s">
        <v>720</v>
      </c>
      <c r="C73" s="281">
        <v>80</v>
      </c>
      <c r="D73" s="200" t="s">
        <v>111</v>
      </c>
      <c r="E73" s="201"/>
      <c r="F73" s="180">
        <v>1800</v>
      </c>
      <c r="G73" s="185" t="s">
        <v>198</v>
      </c>
      <c r="H73" s="1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144</v>
      </c>
      <c r="I73" s="180" t="str">
        <f>IF(Sklop20[[#This Row],[ZAHTEVANA SHEMA KAKOVOSTI]]&lt;&gt;"",Sklop20[[#This Row],[Preračunana masa/volumen/kos na enoto kg]],"")</f>
        <v/>
      </c>
      <c r="J73" s="175"/>
      <c r="K73" s="161"/>
      <c r="L73" s="161"/>
      <c r="M73" s="161"/>
      <c r="N73" s="191"/>
      <c r="O73" s="161"/>
      <c r="P73" s="177"/>
      <c r="Q73" s="176">
        <f>+Sklop20[[#This Row],[cena/enota brez DDV v EUR]]*Sklop20[[#This Row],[Stopnja DDV (%)]]</f>
        <v>0</v>
      </c>
      <c r="R73" s="176">
        <f>+Sklop20[[#This Row],[cena/enota brez DDV v EUR]]+Sklop20[[#This Row],[Davek (EUR)]]</f>
        <v>0</v>
      </c>
      <c r="S73" s="176">
        <f>+Sklop20[[#This Row],[cena/enota brez DDV v EUR]]*Sklop20[[#This Row],[Okvirna količina]]</f>
        <v>0</v>
      </c>
      <c r="T73" s="183">
        <f>+Sklop20[[#This Row],[Končna cena/enoto mere (EUR) z DDV]]*Sklop20[[#This Row],[Okvirna količina]]</f>
        <v>0</v>
      </c>
      <c r="U73" s="160" t="s">
        <v>113</v>
      </c>
    </row>
    <row r="74" spans="1:21" s="55" customFormat="1" ht="14.25" customHeight="1">
      <c r="A74" s="79" t="s">
        <v>60</v>
      </c>
      <c r="B74" s="154" t="s">
        <v>1126</v>
      </c>
      <c r="C74" s="281">
        <v>100</v>
      </c>
      <c r="D74" s="200" t="s">
        <v>111</v>
      </c>
      <c r="E74" s="201"/>
      <c r="F74" s="85">
        <v>1300</v>
      </c>
      <c r="G74" s="202" t="s">
        <v>198</v>
      </c>
      <c r="H74" s="1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74" s="80" t="str">
        <f>IF(Sklop20[[#This Row],[ZAHTEVANA SHEMA KAKOVOSTI]]&lt;&gt;"",Sklop20[[#This Row],[Preračunana masa/volumen/kos na enoto kg]],"")</f>
        <v/>
      </c>
      <c r="J74" s="89"/>
      <c r="K74" s="161"/>
      <c r="L74" s="161"/>
      <c r="M74" s="161"/>
      <c r="N74" s="140"/>
      <c r="O74" s="161"/>
      <c r="P74" s="92"/>
      <c r="Q74" s="87">
        <f>+Sklop20[[#This Row],[cena/enota brez DDV v EUR]]*Sklop20[[#This Row],[Stopnja DDV (%)]]</f>
        <v>0</v>
      </c>
      <c r="R74" s="87">
        <f>+Sklop20[[#This Row],[cena/enota brez DDV v EUR]]+Sklop20[[#This Row],[Davek (EUR)]]</f>
        <v>0</v>
      </c>
      <c r="S74" s="87">
        <f>+Sklop20[[#This Row],[cena/enota brez DDV v EUR]]*Sklop20[[#This Row],[Okvirna količina]]</f>
        <v>0</v>
      </c>
      <c r="T74" s="87">
        <f>+Sklop20[[#This Row],[Končna cena/enoto mere (EUR) z DDV]]*Sklop20[[#This Row],[Okvirna količina]]</f>
        <v>0</v>
      </c>
      <c r="U74" s="160" t="s">
        <v>113</v>
      </c>
    </row>
    <row r="75" spans="1:21" s="55" customFormat="1" ht="14.25" customHeight="1">
      <c r="A75" s="79" t="s">
        <v>61</v>
      </c>
      <c r="B75" s="154" t="s">
        <v>1127</v>
      </c>
      <c r="C75" s="281">
        <v>100</v>
      </c>
      <c r="D75" s="200" t="s">
        <v>111</v>
      </c>
      <c r="E75" s="201"/>
      <c r="F75" s="85">
        <v>1300</v>
      </c>
      <c r="G75" s="202" t="s">
        <v>198</v>
      </c>
      <c r="H75" s="1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75" s="80" t="str">
        <f>IF(Sklop20[[#This Row],[ZAHTEVANA SHEMA KAKOVOSTI]]&lt;&gt;"",Sklop20[[#This Row],[Preračunana masa/volumen/kos na enoto kg]],"")</f>
        <v/>
      </c>
      <c r="J75" s="89"/>
      <c r="K75" s="161"/>
      <c r="L75" s="161"/>
      <c r="M75" s="161"/>
      <c r="N75" s="140"/>
      <c r="O75" s="161"/>
      <c r="P75" s="92"/>
      <c r="Q75" s="87">
        <f>+Sklop20[[#This Row],[cena/enota brez DDV v EUR]]*Sklop20[[#This Row],[Stopnja DDV (%)]]</f>
        <v>0</v>
      </c>
      <c r="R75" s="87">
        <f>+Sklop20[[#This Row],[cena/enota brez DDV v EUR]]+Sklop20[[#This Row],[Davek (EUR)]]</f>
        <v>0</v>
      </c>
      <c r="S75" s="87">
        <f>+Sklop20[[#This Row],[cena/enota brez DDV v EUR]]*Sklop20[[#This Row],[Okvirna količina]]</f>
        <v>0</v>
      </c>
      <c r="T75" s="87">
        <f>+Sklop20[[#This Row],[Končna cena/enoto mere (EUR) z DDV]]*Sklop20[[#This Row],[Okvirna količina]]</f>
        <v>0</v>
      </c>
      <c r="U75" s="160" t="s">
        <v>113</v>
      </c>
    </row>
    <row r="76" spans="1:21" s="55" customFormat="1" ht="14.25" customHeight="1">
      <c r="A76" s="79" t="s">
        <v>62</v>
      </c>
      <c r="B76" s="154" t="s">
        <v>1128</v>
      </c>
      <c r="C76" s="281">
        <v>100</v>
      </c>
      <c r="D76" s="200" t="s">
        <v>111</v>
      </c>
      <c r="E76" s="201"/>
      <c r="F76" s="85">
        <v>700</v>
      </c>
      <c r="G76" s="202" t="s">
        <v>198</v>
      </c>
      <c r="H76" s="1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76" s="80" t="str">
        <f>IF(Sklop20[[#This Row],[ZAHTEVANA SHEMA KAKOVOSTI]]&lt;&gt;"",Sklop20[[#This Row],[Preračunana masa/volumen/kos na enoto kg]],"")</f>
        <v/>
      </c>
      <c r="J76" s="89"/>
      <c r="K76" s="161"/>
      <c r="L76" s="161"/>
      <c r="M76" s="161"/>
      <c r="N76" s="140"/>
      <c r="O76" s="161"/>
      <c r="P76" s="92"/>
      <c r="Q76" s="87">
        <f>+Sklop20[[#This Row],[cena/enota brez DDV v EUR]]*Sklop20[[#This Row],[Stopnja DDV (%)]]</f>
        <v>0</v>
      </c>
      <c r="R76" s="87">
        <f>+Sklop20[[#This Row],[cena/enota brez DDV v EUR]]+Sklop20[[#This Row],[Davek (EUR)]]</f>
        <v>0</v>
      </c>
      <c r="S76" s="87">
        <f>+Sklop20[[#This Row],[cena/enota brez DDV v EUR]]*Sklop20[[#This Row],[Okvirna količina]]</f>
        <v>0</v>
      </c>
      <c r="T76" s="87">
        <f>+Sklop20[[#This Row],[Končna cena/enoto mere (EUR) z DDV]]*Sklop20[[#This Row],[Okvirna količina]]</f>
        <v>0</v>
      </c>
      <c r="U76" s="160" t="s">
        <v>113</v>
      </c>
    </row>
    <row r="77" spans="1:21">
      <c r="A77" s="393" t="s">
        <v>136</v>
      </c>
      <c r="B77" s="394"/>
      <c r="C77" s="395"/>
      <c r="D77" s="395"/>
      <c r="E77" s="396"/>
      <c r="F77" s="397"/>
      <c r="G77" s="398"/>
      <c r="H77" s="399">
        <f>SUBTOTAL(109,Sklop20[Preračunana masa/volumen/kos na enoto kg])</f>
        <v>8062</v>
      </c>
      <c r="I77" s="399">
        <f>SUBTOTAL(109,Sklop20[Živila iz shem kakovosti (kg)])</f>
        <v>0</v>
      </c>
      <c r="J77" s="397"/>
      <c r="K77" s="401"/>
      <c r="L77" s="401"/>
      <c r="M77" s="402"/>
      <c r="N77" s="403"/>
      <c r="O77" s="403"/>
      <c r="P77" s="403"/>
      <c r="Q77" s="404"/>
      <c r="R77" s="397"/>
      <c r="S77" s="404">
        <f>SUBTOTAL(109,Sklop20[Vrednost za okvirno količino (EUR) brez DDV])</f>
        <v>0</v>
      </c>
      <c r="T77" s="404">
        <f>SUBTOTAL(109,Sklop20[Vrednost za okvirno količino (EUR) z DDV])</f>
        <v>0</v>
      </c>
      <c r="U77" s="405"/>
    </row>
    <row r="78" spans="1:21" s="354" customFormat="1">
      <c r="A78" s="341"/>
      <c r="B78" s="342"/>
      <c r="C78" s="343"/>
      <c r="D78" s="343"/>
      <c r="E78" s="344"/>
      <c r="F78" s="345"/>
      <c r="G78" s="346"/>
      <c r="H78" s="347"/>
      <c r="I78" s="347"/>
      <c r="J78" s="345"/>
      <c r="K78" s="349"/>
      <c r="L78" s="349"/>
      <c r="M78" s="350"/>
      <c r="N78" s="351"/>
      <c r="O78" s="351"/>
      <c r="P78" s="351"/>
      <c r="Q78" s="352"/>
      <c r="R78" s="345"/>
      <c r="S78" s="352"/>
      <c r="T78" s="352"/>
      <c r="U78" s="353"/>
    </row>
    <row r="79" spans="1:21">
      <c r="A79" s="48" t="s">
        <v>131</v>
      </c>
      <c r="B79" s="16"/>
      <c r="C79" s="28"/>
      <c r="D79" s="28"/>
      <c r="E79" s="102"/>
      <c r="Q79" s="48"/>
      <c r="R79" s="48"/>
      <c r="S79" s="48"/>
      <c r="T79" s="48"/>
    </row>
    <row r="80" spans="1:21">
      <c r="A80" s="11" t="s">
        <v>133</v>
      </c>
      <c r="B80" s="16"/>
      <c r="C80" s="28"/>
      <c r="D80" s="28"/>
      <c r="E80" s="102"/>
    </row>
    <row r="81" spans="1:22">
      <c r="A81" s="97" t="s">
        <v>183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2" ht="18" customHeight="1">
      <c r="A82" s="475" t="s">
        <v>194</v>
      </c>
      <c r="B82" s="475"/>
      <c r="C82" s="475"/>
      <c r="D82" s="475"/>
      <c r="E82" s="475"/>
      <c r="F82" s="475"/>
      <c r="G82" s="475"/>
      <c r="H82" s="475"/>
      <c r="I82" s="475"/>
      <c r="J82" s="475"/>
      <c r="K82" s="475"/>
      <c r="L82" s="475"/>
      <c r="M82" s="110"/>
      <c r="N82" s="110"/>
      <c r="O82" s="110"/>
      <c r="P82" s="110"/>
      <c r="Q82" s="110"/>
      <c r="R82" s="110"/>
      <c r="S82" s="110"/>
      <c r="T82" s="110"/>
      <c r="U82" s="110"/>
    </row>
    <row r="83" spans="1:22" ht="15">
      <c r="A83" s="308" t="s">
        <v>734</v>
      </c>
      <c r="B83" s="16"/>
      <c r="C83" s="28"/>
      <c r="D83" s="28"/>
      <c r="E83" s="102"/>
    </row>
    <row r="84" spans="1:22" ht="15">
      <c r="A84" s="308" t="s">
        <v>735</v>
      </c>
      <c r="B84" s="16"/>
      <c r="C84" s="28"/>
      <c r="D84" s="28"/>
      <c r="E84" s="102"/>
    </row>
    <row r="85" spans="1:22" ht="15">
      <c r="A85" s="308" t="s">
        <v>736</v>
      </c>
      <c r="B85" s="16"/>
      <c r="C85" s="28"/>
      <c r="D85" s="28"/>
      <c r="E85" s="102"/>
    </row>
    <row r="86" spans="1:22" ht="15">
      <c r="A86" s="308" t="s">
        <v>1091</v>
      </c>
      <c r="B86" s="16"/>
      <c r="C86" s="28"/>
      <c r="D86" s="28"/>
      <c r="E86" s="102"/>
    </row>
    <row r="87" spans="1:22" ht="15">
      <c r="A87" s="386" t="s">
        <v>1092</v>
      </c>
    </row>
    <row r="88" spans="1:22" ht="15">
      <c r="A88" s="386" t="s">
        <v>1093</v>
      </c>
    </row>
    <row r="90" spans="1:22">
      <c r="A90" s="97" t="s">
        <v>65</v>
      </c>
      <c r="F90" s="68"/>
      <c r="G90" s="68" t="s">
        <v>66</v>
      </c>
      <c r="H90" s="29"/>
      <c r="I90" s="29"/>
      <c r="J90" s="29"/>
      <c r="K90" s="29"/>
      <c r="L90" s="54"/>
      <c r="M90" s="54"/>
      <c r="N90" s="29"/>
      <c r="O90" s="29"/>
      <c r="P90" s="29"/>
      <c r="Q90" s="29" t="s">
        <v>67</v>
      </c>
      <c r="R90" s="29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 t="s">
        <v>202</v>
      </c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>
      <c r="B298" s="16"/>
      <c r="C298" s="28"/>
      <c r="D298" s="28"/>
      <c r="E298" s="102"/>
    </row>
    <row r="299" spans="1:22">
      <c r="B299" s="16"/>
      <c r="C299" s="28"/>
      <c r="D299" s="28"/>
      <c r="E299" s="102"/>
    </row>
    <row r="300" spans="1:22">
      <c r="B300" s="16"/>
      <c r="C300" s="28"/>
      <c r="D300" s="28"/>
      <c r="E300" s="102"/>
    </row>
    <row r="301" spans="1:22">
      <c r="B301" s="16"/>
      <c r="C301" s="28"/>
      <c r="D301" s="28"/>
      <c r="E301" s="102"/>
    </row>
    <row r="302" spans="1:22">
      <c r="B302" s="16"/>
      <c r="C302" s="28"/>
      <c r="D302" s="28"/>
      <c r="E302" s="102"/>
    </row>
    <row r="303" spans="1:22">
      <c r="B303" s="16"/>
      <c r="C303" s="28"/>
      <c r="D303" s="28"/>
      <c r="E303" s="102"/>
    </row>
    <row r="304" spans="1:22">
      <c r="B304" s="16"/>
      <c r="C304" s="28"/>
      <c r="D304" s="28"/>
      <c r="E304" s="102"/>
    </row>
    <row r="305" spans="2:5">
      <c r="B305" s="16"/>
      <c r="C305" s="28"/>
      <c r="D305" s="28"/>
      <c r="E305" s="102"/>
    </row>
    <row r="306" spans="2:5">
      <c r="B306" s="16"/>
      <c r="C306" s="28"/>
      <c r="D306" s="28"/>
      <c r="E306" s="102"/>
    </row>
    <row r="307" spans="2:5">
      <c r="B307" s="16"/>
      <c r="C307" s="28"/>
      <c r="D307" s="28"/>
      <c r="E307" s="102"/>
    </row>
    <row r="308" spans="2:5">
      <c r="B308" s="16"/>
      <c r="C308" s="28"/>
      <c r="D308" s="28"/>
      <c r="E308" s="102"/>
    </row>
  </sheetData>
  <sheetProtection insertRows="0" deleteRows="0"/>
  <protectedRanges>
    <protectedRange sqref="J1:P15 U1:U15 J77:P81 P16:P76 J16:J76 M82:P82 U77:U85 U90:U1048576 J83:P85 J90:P1048576 N16:N76" name="Obseg1"/>
    <protectedRange sqref="O16:O76" name="Obseg1_3_2"/>
    <protectedRange sqref="U16:U76" name="Obseg1_3_4"/>
    <protectedRange sqref="J82:L82" name="Obseg1_2_1"/>
    <protectedRange sqref="J86:P86 U86" name="Obseg1_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4">
    <cfRule type="colorScale" priority="2">
      <colorScale>
        <cfvo type="min"/>
        <cfvo type="max"/>
        <color rgb="FFFCFCFF"/>
        <color rgb="FFF8696B"/>
      </colorScale>
    </cfRule>
  </conditionalFormatting>
  <conditionalFormatting sqref="B75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0"/>
  <sheetViews>
    <sheetView topLeftCell="A4" zoomScale="90" zoomScaleNormal="90" zoomScaleSheetLayoutView="100" workbookViewId="0">
      <selection activeCell="X9" sqref="X9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pred_rekapitulacija'!B34</f>
        <v>EKOLOŠKA ZELENJAVA IN SADJE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84" t="s">
        <v>1</v>
      </c>
      <c r="B16" s="154" t="s">
        <v>1129</v>
      </c>
      <c r="C16" s="77" t="s">
        <v>113</v>
      </c>
      <c r="D16" s="77" t="s">
        <v>0</v>
      </c>
      <c r="E16" s="147"/>
      <c r="F16" s="150">
        <v>300</v>
      </c>
      <c r="G16" s="148" t="s">
        <v>0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6" s="80" t="str">
        <f>IF(Sklop21[[#This Row],[ZAHTEVANA SHEMA KAKOVOSTI]]&lt;&gt;"",Sklop21[[#This Row],[Preračunana masa/volumen/kos na enoto kg]],"")</f>
        <v/>
      </c>
      <c r="J16" s="89"/>
      <c r="K16" s="160" t="s">
        <v>113</v>
      </c>
      <c r="L16" s="160" t="s">
        <v>113</v>
      </c>
      <c r="M16" s="160" t="s">
        <v>113</v>
      </c>
      <c r="N16" s="87"/>
      <c r="O16" s="160" t="s">
        <v>113</v>
      </c>
      <c r="P16" s="92"/>
      <c r="Q16" s="87">
        <f>+Sklop21[[#This Row],[cena/enota brez DDV v EUR]]*Sklop21[[#This Row],[Stopnja DDV (%)]]</f>
        <v>0</v>
      </c>
      <c r="R16" s="87">
        <f>+Sklop21[[#This Row],[cena/enota brez DDV v EUR]]+Sklop21[[#This Row],[Davek (EUR)]]</f>
        <v>0</v>
      </c>
      <c r="S16" s="87">
        <f>+Sklop21[[#This Row],[cena/enota brez DDV v EUR]]*Sklop21[[#This Row],[Okvirna količina]]</f>
        <v>0</v>
      </c>
      <c r="T16" s="87">
        <f>+Sklop21[[#This Row],[Končna cena/enoto mere (EUR) z DDV]]*Sklop21[[#This Row],[Okvirna količina]]</f>
        <v>0</v>
      </c>
      <c r="U16" s="160" t="s">
        <v>113</v>
      </c>
    </row>
    <row r="17" spans="1:21" s="55" customFormat="1" ht="12">
      <c r="A17" s="84" t="s">
        <v>3</v>
      </c>
      <c r="B17" s="154" t="s">
        <v>721</v>
      </c>
      <c r="C17" s="77" t="s">
        <v>113</v>
      </c>
      <c r="D17" s="77" t="s">
        <v>0</v>
      </c>
      <c r="E17" s="147"/>
      <c r="F17" s="150">
        <v>200</v>
      </c>
      <c r="G17" s="148" t="s">
        <v>0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7" s="80" t="str">
        <f>IF(Sklop21[[#This Row],[ZAHTEVANA SHEMA KAKOVOSTI]]&lt;&gt;"",Sklop21[[#This Row],[Preračunana masa/volumen/kos na enoto kg]],"")</f>
        <v/>
      </c>
      <c r="J17" s="89"/>
      <c r="K17" s="160" t="s">
        <v>113</v>
      </c>
      <c r="L17" s="160" t="s">
        <v>113</v>
      </c>
      <c r="M17" s="160" t="s">
        <v>113</v>
      </c>
      <c r="N17" s="87"/>
      <c r="O17" s="160" t="s">
        <v>113</v>
      </c>
      <c r="P17" s="92"/>
      <c r="Q17" s="87">
        <f>+Sklop21[[#This Row],[cena/enota brez DDV v EUR]]*Sklop21[[#This Row],[Stopnja DDV (%)]]</f>
        <v>0</v>
      </c>
      <c r="R17" s="87">
        <f>+Sklop21[[#This Row],[cena/enota brez DDV v EUR]]+Sklop21[[#This Row],[Davek (EUR)]]</f>
        <v>0</v>
      </c>
      <c r="S17" s="87">
        <f>+Sklop21[[#This Row],[cena/enota brez DDV v EUR]]*Sklop21[[#This Row],[Okvirna količina]]</f>
        <v>0</v>
      </c>
      <c r="T17" s="87">
        <f>+Sklop21[[#This Row],[Končna cena/enoto mere (EUR) z DDV]]*Sklop21[[#This Row],[Okvirna količina]]</f>
        <v>0</v>
      </c>
      <c r="U17" s="160" t="s">
        <v>113</v>
      </c>
    </row>
    <row r="18" spans="1:21" s="55" customFormat="1" ht="12">
      <c r="A18" s="84" t="s">
        <v>4</v>
      </c>
      <c r="B18" s="280" t="s">
        <v>722</v>
      </c>
      <c r="C18" s="77" t="s">
        <v>113</v>
      </c>
      <c r="D18" s="77" t="s">
        <v>0</v>
      </c>
      <c r="E18" s="284"/>
      <c r="F18" s="273">
        <v>100</v>
      </c>
      <c r="G18" s="283" t="s">
        <v>0</v>
      </c>
      <c r="H18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273" t="str">
        <f>IF(Sklop21[[#This Row],[ZAHTEVANA SHEMA KAKOVOSTI]]&lt;&gt;"",Sklop21[[#This Row],[Preračunana masa/volumen/kos na enoto kg]],"")</f>
        <v/>
      </c>
      <c r="J18" s="274"/>
      <c r="K18" s="160" t="s">
        <v>113</v>
      </c>
      <c r="L18" s="160" t="s">
        <v>113</v>
      </c>
      <c r="M18" s="160" t="s">
        <v>113</v>
      </c>
      <c r="N18" s="277"/>
      <c r="O18" s="160" t="s">
        <v>113</v>
      </c>
      <c r="P18" s="278"/>
      <c r="Q18" s="277">
        <f>+Sklop21[[#This Row],[cena/enota brez DDV v EUR]]*Sklop21[[#This Row],[Stopnja DDV (%)]]</f>
        <v>0</v>
      </c>
      <c r="R18" s="277">
        <f>+Sklop21[[#This Row],[cena/enota brez DDV v EUR]]+Sklop21[[#This Row],[Davek (EUR)]]</f>
        <v>0</v>
      </c>
      <c r="S18" s="277">
        <f>+Sklop21[[#This Row],[cena/enota brez DDV v EUR]]*Sklop21[[#This Row],[Okvirna količina]]</f>
        <v>0</v>
      </c>
      <c r="T18" s="279">
        <f>+Sklop21[[#This Row],[Končna cena/enoto mere (EUR) z DDV]]*Sklop21[[#This Row],[Okvirna količina]]</f>
        <v>0</v>
      </c>
      <c r="U18" s="160" t="s">
        <v>113</v>
      </c>
    </row>
    <row r="19" spans="1:21" s="55" customFormat="1" ht="12">
      <c r="A19" s="84" t="s">
        <v>5</v>
      </c>
      <c r="B19" s="280" t="s">
        <v>1130</v>
      </c>
      <c r="C19" s="77" t="s">
        <v>113</v>
      </c>
      <c r="D19" s="77" t="s">
        <v>0</v>
      </c>
      <c r="E19" s="284"/>
      <c r="F19" s="273">
        <v>300</v>
      </c>
      <c r="G19" s="283" t="s">
        <v>0</v>
      </c>
      <c r="H19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9" s="273" t="str">
        <f>IF(Sklop21[[#This Row],[ZAHTEVANA SHEMA KAKOVOSTI]]&lt;&gt;"",Sklop21[[#This Row],[Preračunana masa/volumen/kos na enoto kg]],"")</f>
        <v/>
      </c>
      <c r="J19" s="274"/>
      <c r="K19" s="160" t="s">
        <v>113</v>
      </c>
      <c r="L19" s="160" t="s">
        <v>113</v>
      </c>
      <c r="M19" s="160" t="s">
        <v>113</v>
      </c>
      <c r="N19" s="277"/>
      <c r="O19" s="160" t="s">
        <v>113</v>
      </c>
      <c r="P19" s="278"/>
      <c r="Q19" s="277">
        <f>+Sklop21[[#This Row],[cena/enota brez DDV v EUR]]*Sklop21[[#This Row],[Stopnja DDV (%)]]</f>
        <v>0</v>
      </c>
      <c r="R19" s="277">
        <f>+Sklop21[[#This Row],[cena/enota brez DDV v EUR]]+Sklop21[[#This Row],[Davek (EUR)]]</f>
        <v>0</v>
      </c>
      <c r="S19" s="277">
        <f>+Sklop21[[#This Row],[cena/enota brez DDV v EUR]]*Sklop21[[#This Row],[Okvirna količina]]</f>
        <v>0</v>
      </c>
      <c r="T19" s="279">
        <f>+Sklop21[[#This Row],[Končna cena/enoto mere (EUR) z DDV]]*Sklop21[[#This Row],[Okvirna količina]]</f>
        <v>0</v>
      </c>
      <c r="U19" s="160" t="s">
        <v>113</v>
      </c>
    </row>
    <row r="20" spans="1:21" s="55" customFormat="1" ht="12">
      <c r="A20" s="84" t="s">
        <v>6</v>
      </c>
      <c r="B20" s="280" t="s">
        <v>723</v>
      </c>
      <c r="C20" s="77" t="s">
        <v>113</v>
      </c>
      <c r="D20" s="77" t="s">
        <v>0</v>
      </c>
      <c r="E20" s="284"/>
      <c r="F20" s="273">
        <v>300</v>
      </c>
      <c r="G20" s="283" t="s">
        <v>0</v>
      </c>
      <c r="H20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0" s="273" t="str">
        <f>IF(Sklop21[[#This Row],[ZAHTEVANA SHEMA KAKOVOSTI]]&lt;&gt;"",Sklop21[[#This Row],[Preračunana masa/volumen/kos na enoto kg]],"")</f>
        <v/>
      </c>
      <c r="J20" s="274"/>
      <c r="K20" s="160" t="s">
        <v>113</v>
      </c>
      <c r="L20" s="160" t="s">
        <v>113</v>
      </c>
      <c r="M20" s="160" t="s">
        <v>113</v>
      </c>
      <c r="N20" s="277"/>
      <c r="O20" s="160" t="s">
        <v>113</v>
      </c>
      <c r="P20" s="278"/>
      <c r="Q20" s="277">
        <f>+Sklop21[[#This Row],[cena/enota brez DDV v EUR]]*Sklop21[[#This Row],[Stopnja DDV (%)]]</f>
        <v>0</v>
      </c>
      <c r="R20" s="277">
        <f>+Sklop21[[#This Row],[cena/enota brez DDV v EUR]]+Sklop21[[#This Row],[Davek (EUR)]]</f>
        <v>0</v>
      </c>
      <c r="S20" s="277">
        <f>+Sklop21[[#This Row],[cena/enota brez DDV v EUR]]*Sklop21[[#This Row],[Okvirna količina]]</f>
        <v>0</v>
      </c>
      <c r="T20" s="279">
        <f>+Sklop21[[#This Row],[Končna cena/enoto mere (EUR) z DDV]]*Sklop21[[#This Row],[Okvirna količina]]</f>
        <v>0</v>
      </c>
      <c r="U20" s="160" t="s">
        <v>113</v>
      </c>
    </row>
    <row r="21" spans="1:21" s="55" customFormat="1" ht="12">
      <c r="A21" s="84" t="s">
        <v>7</v>
      </c>
      <c r="B21" s="280" t="s">
        <v>724</v>
      </c>
      <c r="C21" s="77" t="s">
        <v>113</v>
      </c>
      <c r="D21" s="77" t="s">
        <v>0</v>
      </c>
      <c r="E21" s="284"/>
      <c r="F21" s="273">
        <v>200</v>
      </c>
      <c r="G21" s="283" t="s">
        <v>0</v>
      </c>
      <c r="H21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1" s="273" t="str">
        <f>IF(Sklop21[[#This Row],[ZAHTEVANA SHEMA KAKOVOSTI]]&lt;&gt;"",Sklop21[[#This Row],[Preračunana masa/volumen/kos na enoto kg]],"")</f>
        <v/>
      </c>
      <c r="J21" s="274"/>
      <c r="K21" s="160" t="s">
        <v>113</v>
      </c>
      <c r="L21" s="160" t="s">
        <v>113</v>
      </c>
      <c r="M21" s="160" t="s">
        <v>113</v>
      </c>
      <c r="N21" s="277"/>
      <c r="O21" s="160" t="s">
        <v>113</v>
      </c>
      <c r="P21" s="278"/>
      <c r="Q21" s="277">
        <f>+Sklop21[[#This Row],[cena/enota brez DDV v EUR]]*Sklop21[[#This Row],[Stopnja DDV (%)]]</f>
        <v>0</v>
      </c>
      <c r="R21" s="277">
        <f>+Sklop21[[#This Row],[cena/enota brez DDV v EUR]]+Sklop21[[#This Row],[Davek (EUR)]]</f>
        <v>0</v>
      </c>
      <c r="S21" s="277">
        <f>+Sklop21[[#This Row],[cena/enota brez DDV v EUR]]*Sklop21[[#This Row],[Okvirna količina]]</f>
        <v>0</v>
      </c>
      <c r="T21" s="279">
        <f>+Sklop21[[#This Row],[Končna cena/enoto mere (EUR) z DDV]]*Sklop21[[#This Row],[Okvirna količina]]</f>
        <v>0</v>
      </c>
      <c r="U21" s="160" t="s">
        <v>113</v>
      </c>
    </row>
    <row r="22" spans="1:21" s="55" customFormat="1" ht="12">
      <c r="A22" s="84" t="s">
        <v>8</v>
      </c>
      <c r="B22" s="280" t="s">
        <v>725</v>
      </c>
      <c r="C22" s="77" t="s">
        <v>113</v>
      </c>
      <c r="D22" s="77" t="s">
        <v>0</v>
      </c>
      <c r="E22" s="284"/>
      <c r="F22" s="273">
        <v>400</v>
      </c>
      <c r="G22" s="283" t="s">
        <v>0</v>
      </c>
      <c r="H22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2" s="273" t="str">
        <f>IF(Sklop21[[#This Row],[ZAHTEVANA SHEMA KAKOVOSTI]]&lt;&gt;"",Sklop21[[#This Row],[Preračunana masa/volumen/kos na enoto kg]],"")</f>
        <v/>
      </c>
      <c r="J22" s="274"/>
      <c r="K22" s="160" t="s">
        <v>113</v>
      </c>
      <c r="L22" s="160" t="s">
        <v>113</v>
      </c>
      <c r="M22" s="160" t="s">
        <v>113</v>
      </c>
      <c r="N22" s="277"/>
      <c r="O22" s="160" t="s">
        <v>113</v>
      </c>
      <c r="P22" s="278"/>
      <c r="Q22" s="277">
        <f>+Sklop21[[#This Row],[cena/enota brez DDV v EUR]]*Sklop21[[#This Row],[Stopnja DDV (%)]]</f>
        <v>0</v>
      </c>
      <c r="R22" s="277">
        <f>+Sklop21[[#This Row],[cena/enota brez DDV v EUR]]+Sklop21[[#This Row],[Davek (EUR)]]</f>
        <v>0</v>
      </c>
      <c r="S22" s="277">
        <f>+Sklop21[[#This Row],[cena/enota brez DDV v EUR]]*Sklop21[[#This Row],[Okvirna količina]]</f>
        <v>0</v>
      </c>
      <c r="T22" s="279">
        <f>+Sklop21[[#This Row],[Končna cena/enoto mere (EUR) z DDV]]*Sklop21[[#This Row],[Okvirna količina]]</f>
        <v>0</v>
      </c>
      <c r="U22" s="160" t="s">
        <v>113</v>
      </c>
    </row>
    <row r="23" spans="1:21" s="55" customFormat="1" ht="12">
      <c r="A23" s="84" t="s">
        <v>9</v>
      </c>
      <c r="B23" s="280" t="s">
        <v>726</v>
      </c>
      <c r="C23" s="77" t="s">
        <v>113</v>
      </c>
      <c r="D23" s="77" t="s">
        <v>0</v>
      </c>
      <c r="E23" s="284"/>
      <c r="F23" s="273">
        <v>2000</v>
      </c>
      <c r="G23" s="283" t="s">
        <v>0</v>
      </c>
      <c r="H23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23" s="273" t="str">
        <f>IF(Sklop21[[#This Row],[ZAHTEVANA SHEMA KAKOVOSTI]]&lt;&gt;"",Sklop21[[#This Row],[Preračunana masa/volumen/kos na enoto kg]],"")</f>
        <v/>
      </c>
      <c r="J23" s="274"/>
      <c r="K23" s="160" t="s">
        <v>113</v>
      </c>
      <c r="L23" s="160" t="s">
        <v>113</v>
      </c>
      <c r="M23" s="160" t="s">
        <v>113</v>
      </c>
      <c r="N23" s="277"/>
      <c r="O23" s="160" t="s">
        <v>113</v>
      </c>
      <c r="P23" s="278"/>
      <c r="Q23" s="277">
        <f>+Sklop21[[#This Row],[cena/enota brez DDV v EUR]]*Sklop21[[#This Row],[Stopnja DDV (%)]]</f>
        <v>0</v>
      </c>
      <c r="R23" s="277">
        <f>+Sklop21[[#This Row],[cena/enota brez DDV v EUR]]+Sklop21[[#This Row],[Davek (EUR)]]</f>
        <v>0</v>
      </c>
      <c r="S23" s="277">
        <f>+Sklop21[[#This Row],[cena/enota brez DDV v EUR]]*Sklop21[[#This Row],[Okvirna količina]]</f>
        <v>0</v>
      </c>
      <c r="T23" s="279">
        <f>+Sklop21[[#This Row],[Končna cena/enoto mere (EUR) z DDV]]*Sklop21[[#This Row],[Okvirna količina]]</f>
        <v>0</v>
      </c>
      <c r="U23" s="160" t="s">
        <v>113</v>
      </c>
    </row>
    <row r="24" spans="1:21" s="55" customFormat="1" ht="12">
      <c r="A24" s="84" t="s">
        <v>10</v>
      </c>
      <c r="B24" s="280" t="s">
        <v>728</v>
      </c>
      <c r="C24" s="77" t="s">
        <v>113</v>
      </c>
      <c r="D24" s="77" t="s">
        <v>0</v>
      </c>
      <c r="E24" s="284"/>
      <c r="F24" s="273">
        <v>30</v>
      </c>
      <c r="G24" s="283" t="s">
        <v>0</v>
      </c>
      <c r="H24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4" s="273" t="str">
        <f>IF(Sklop21[[#This Row],[ZAHTEVANA SHEMA KAKOVOSTI]]&lt;&gt;"",Sklop21[[#This Row],[Preračunana masa/volumen/kos na enoto kg]],"")</f>
        <v/>
      </c>
      <c r="J24" s="274"/>
      <c r="K24" s="160" t="s">
        <v>113</v>
      </c>
      <c r="L24" s="160" t="s">
        <v>113</v>
      </c>
      <c r="M24" s="160" t="s">
        <v>113</v>
      </c>
      <c r="N24" s="277"/>
      <c r="O24" s="160" t="s">
        <v>113</v>
      </c>
      <c r="P24" s="278"/>
      <c r="Q24" s="277">
        <f>+Sklop21[[#This Row],[cena/enota brez DDV v EUR]]*Sklop21[[#This Row],[Stopnja DDV (%)]]</f>
        <v>0</v>
      </c>
      <c r="R24" s="277">
        <f>+Sklop21[[#This Row],[cena/enota brez DDV v EUR]]+Sklop21[[#This Row],[Davek (EUR)]]</f>
        <v>0</v>
      </c>
      <c r="S24" s="277">
        <f>+Sklop21[[#This Row],[cena/enota brez DDV v EUR]]*Sklop21[[#This Row],[Okvirna količina]]</f>
        <v>0</v>
      </c>
      <c r="T24" s="279">
        <f>+Sklop21[[#This Row],[Končna cena/enoto mere (EUR) z DDV]]*Sklop21[[#This Row],[Okvirna količina]]</f>
        <v>0</v>
      </c>
      <c r="U24" s="160" t="s">
        <v>113</v>
      </c>
    </row>
    <row r="25" spans="1:21" s="55" customFormat="1" ht="12">
      <c r="A25" s="84" t="s">
        <v>11</v>
      </c>
      <c r="B25" s="280" t="s">
        <v>729</v>
      </c>
      <c r="C25" s="77" t="s">
        <v>113</v>
      </c>
      <c r="D25" s="77" t="s">
        <v>0</v>
      </c>
      <c r="E25" s="284"/>
      <c r="F25" s="273">
        <v>200</v>
      </c>
      <c r="G25" s="283" t="s">
        <v>0</v>
      </c>
      <c r="H25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5" s="273" t="str">
        <f>IF(Sklop21[[#This Row],[ZAHTEVANA SHEMA KAKOVOSTI]]&lt;&gt;"",Sklop21[[#This Row],[Preračunana masa/volumen/kos na enoto kg]],"")</f>
        <v/>
      </c>
      <c r="J25" s="274"/>
      <c r="K25" s="160" t="s">
        <v>113</v>
      </c>
      <c r="L25" s="160" t="s">
        <v>113</v>
      </c>
      <c r="M25" s="160" t="s">
        <v>113</v>
      </c>
      <c r="N25" s="277"/>
      <c r="O25" s="160" t="s">
        <v>113</v>
      </c>
      <c r="P25" s="278"/>
      <c r="Q25" s="277">
        <f>+Sklop21[[#This Row],[cena/enota brez DDV v EUR]]*Sklop21[[#This Row],[Stopnja DDV (%)]]</f>
        <v>0</v>
      </c>
      <c r="R25" s="277">
        <f>+Sklop21[[#This Row],[cena/enota brez DDV v EUR]]+Sklop21[[#This Row],[Davek (EUR)]]</f>
        <v>0</v>
      </c>
      <c r="S25" s="277">
        <f>+Sklop21[[#This Row],[cena/enota brez DDV v EUR]]*Sklop21[[#This Row],[Okvirna količina]]</f>
        <v>0</v>
      </c>
      <c r="T25" s="279">
        <f>+Sklop21[[#This Row],[Končna cena/enoto mere (EUR) z DDV]]*Sklop21[[#This Row],[Okvirna količina]]</f>
        <v>0</v>
      </c>
      <c r="U25" s="160" t="s">
        <v>113</v>
      </c>
    </row>
    <row r="26" spans="1:21" s="55" customFormat="1" ht="12">
      <c r="A26" s="84" t="s">
        <v>12</v>
      </c>
      <c r="B26" s="280" t="s">
        <v>1131</v>
      </c>
      <c r="C26" s="77" t="s">
        <v>113</v>
      </c>
      <c r="D26" s="77" t="s">
        <v>0</v>
      </c>
      <c r="E26" s="284"/>
      <c r="F26" s="273">
        <v>10</v>
      </c>
      <c r="G26" s="283" t="s">
        <v>0</v>
      </c>
      <c r="H26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6" s="273" t="str">
        <f>IF(Sklop21[[#This Row],[ZAHTEVANA SHEMA KAKOVOSTI]]&lt;&gt;"",Sklop21[[#This Row],[Preračunana masa/volumen/kos na enoto kg]],"")</f>
        <v/>
      </c>
      <c r="J26" s="274"/>
      <c r="K26" s="160" t="s">
        <v>113</v>
      </c>
      <c r="L26" s="160" t="s">
        <v>113</v>
      </c>
      <c r="M26" s="160" t="s">
        <v>113</v>
      </c>
      <c r="N26" s="277"/>
      <c r="O26" s="160" t="s">
        <v>113</v>
      </c>
      <c r="P26" s="278"/>
      <c r="Q26" s="277">
        <f>+Sklop21[[#This Row],[cena/enota brez DDV v EUR]]*Sklop21[[#This Row],[Stopnja DDV (%)]]</f>
        <v>0</v>
      </c>
      <c r="R26" s="277">
        <f>+Sklop21[[#This Row],[cena/enota brez DDV v EUR]]+Sklop21[[#This Row],[Davek (EUR)]]</f>
        <v>0</v>
      </c>
      <c r="S26" s="277">
        <f>+Sklop21[[#This Row],[cena/enota brez DDV v EUR]]*Sklop21[[#This Row],[Okvirna količina]]</f>
        <v>0</v>
      </c>
      <c r="T26" s="279">
        <f>+Sklop21[[#This Row],[Končna cena/enoto mere (EUR) z DDV]]*Sklop21[[#This Row],[Okvirna količina]]</f>
        <v>0</v>
      </c>
      <c r="U26" s="160" t="s">
        <v>113</v>
      </c>
    </row>
    <row r="27" spans="1:21" s="55" customFormat="1" ht="12">
      <c r="A27" s="84" t="s">
        <v>13</v>
      </c>
      <c r="B27" s="280" t="s">
        <v>1132</v>
      </c>
      <c r="C27" s="77" t="s">
        <v>113</v>
      </c>
      <c r="D27" s="77" t="s">
        <v>0</v>
      </c>
      <c r="E27" s="284"/>
      <c r="F27" s="273">
        <v>20</v>
      </c>
      <c r="G27" s="283" t="s">
        <v>0</v>
      </c>
      <c r="H27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7" s="273" t="str">
        <f>IF(Sklop21[[#This Row],[ZAHTEVANA SHEMA KAKOVOSTI]]&lt;&gt;"",Sklop21[[#This Row],[Preračunana masa/volumen/kos na enoto kg]],"")</f>
        <v/>
      </c>
      <c r="J27" s="274"/>
      <c r="K27" s="160" t="s">
        <v>113</v>
      </c>
      <c r="L27" s="160" t="s">
        <v>113</v>
      </c>
      <c r="M27" s="160" t="s">
        <v>113</v>
      </c>
      <c r="N27" s="277"/>
      <c r="O27" s="160" t="s">
        <v>113</v>
      </c>
      <c r="P27" s="278"/>
      <c r="Q27" s="277">
        <f>+Sklop21[[#This Row],[cena/enota brez DDV v EUR]]*Sklop21[[#This Row],[Stopnja DDV (%)]]</f>
        <v>0</v>
      </c>
      <c r="R27" s="277">
        <f>+Sklop21[[#This Row],[cena/enota brez DDV v EUR]]+Sklop21[[#This Row],[Davek (EUR)]]</f>
        <v>0</v>
      </c>
      <c r="S27" s="277">
        <f>+Sklop21[[#This Row],[cena/enota brez DDV v EUR]]*Sklop21[[#This Row],[Okvirna količina]]</f>
        <v>0</v>
      </c>
      <c r="T27" s="279">
        <f>+Sklop21[[#This Row],[Končna cena/enoto mere (EUR) z DDV]]*Sklop21[[#This Row],[Okvirna količina]]</f>
        <v>0</v>
      </c>
      <c r="U27" s="160" t="s">
        <v>113</v>
      </c>
    </row>
    <row r="28" spans="1:21" s="55" customFormat="1" ht="12">
      <c r="A28" s="84" t="s">
        <v>14</v>
      </c>
      <c r="B28" s="280" t="s">
        <v>727</v>
      </c>
      <c r="C28" s="77"/>
      <c r="D28" s="77" t="s">
        <v>0</v>
      </c>
      <c r="E28" s="284"/>
      <c r="F28" s="273">
        <v>1000</v>
      </c>
      <c r="G28" s="283" t="s">
        <v>0</v>
      </c>
      <c r="H28" s="2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28" s="273" t="str">
        <f>IF(Sklop21[[#This Row],[ZAHTEVANA SHEMA KAKOVOSTI]]&lt;&gt;"",Sklop21[[#This Row],[Preračunana masa/volumen/kos na enoto kg]],"")</f>
        <v/>
      </c>
      <c r="J28" s="274"/>
      <c r="K28" s="160" t="s">
        <v>113</v>
      </c>
      <c r="L28" s="160" t="s">
        <v>113</v>
      </c>
      <c r="M28" s="160" t="s">
        <v>113</v>
      </c>
      <c r="N28" s="277"/>
      <c r="O28" s="160" t="s">
        <v>113</v>
      </c>
      <c r="P28" s="278"/>
      <c r="Q28" s="277">
        <f>+Sklop21[[#This Row],[cena/enota brez DDV v EUR]]*Sklop21[[#This Row],[Stopnja DDV (%)]]</f>
        <v>0</v>
      </c>
      <c r="R28" s="277">
        <f>+Sklop21[[#This Row],[cena/enota brez DDV v EUR]]+Sklop21[[#This Row],[Davek (EUR)]]</f>
        <v>0</v>
      </c>
      <c r="S28" s="277">
        <f>+Sklop21[[#This Row],[cena/enota brez DDV v EUR]]*Sklop21[[#This Row],[Okvirna količina]]</f>
        <v>0</v>
      </c>
      <c r="T28" s="279">
        <f>+Sklop21[[#This Row],[Končna cena/enoto mere (EUR) z DDV]]*Sklop21[[#This Row],[Okvirna količina]]</f>
        <v>0</v>
      </c>
      <c r="U28" s="160" t="s">
        <v>113</v>
      </c>
    </row>
    <row r="29" spans="1:21">
      <c r="A29" s="393" t="s">
        <v>136</v>
      </c>
      <c r="B29" s="394"/>
      <c r="C29" s="395"/>
      <c r="D29" s="395"/>
      <c r="E29" s="396"/>
      <c r="F29" s="397"/>
      <c r="G29" s="398"/>
      <c r="H29" s="399">
        <f>SUBTOTAL(109,Sklop21[Preračunana masa/volumen/kos na enoto kg])</f>
        <v>4060</v>
      </c>
      <c r="I29" s="399">
        <f>SUBTOTAL(109,Sklop21[Živila iz shem kakovosti (kg)])</f>
        <v>0</v>
      </c>
      <c r="J29" s="397"/>
      <c r="K29" s="401"/>
      <c r="L29" s="401"/>
      <c r="M29" s="402"/>
      <c r="N29" s="403"/>
      <c r="O29" s="403"/>
      <c r="P29" s="403"/>
      <c r="Q29" s="404"/>
      <c r="R29" s="397"/>
      <c r="S29" s="404">
        <f>SUBTOTAL(109,Sklop21[Vrednost za okvirno količino (EUR) brez DDV])</f>
        <v>0</v>
      </c>
      <c r="T29" s="404">
        <f>SUBTOTAL(109,Sklop21[Vrednost za okvirno količino (EUR) z DDV])</f>
        <v>0</v>
      </c>
      <c r="U29" s="405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131</v>
      </c>
      <c r="B31" s="16"/>
      <c r="C31" s="28"/>
      <c r="D31" s="28"/>
      <c r="E31" s="102"/>
      <c r="Q31" s="48"/>
      <c r="R31" s="48"/>
      <c r="S31" s="48"/>
      <c r="T31" s="48"/>
    </row>
    <row r="32" spans="1:21">
      <c r="A32" s="11" t="s">
        <v>133</v>
      </c>
      <c r="B32" s="16"/>
      <c r="C32" s="28"/>
      <c r="D32" s="28"/>
      <c r="E32" s="102"/>
    </row>
    <row r="33" spans="1:21">
      <c r="A33" s="97" t="s">
        <v>183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 ht="12.75" customHeight="1">
      <c r="A34" s="475" t="s">
        <v>194</v>
      </c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M34" s="54"/>
      <c r="N34" s="29"/>
      <c r="O34" s="29"/>
      <c r="P34" s="29"/>
      <c r="Q34" s="29"/>
      <c r="R34" s="29"/>
    </row>
    <row r="35" spans="1:21">
      <c r="N35" s="29"/>
      <c r="O35" s="29"/>
      <c r="P35" s="29"/>
      <c r="Q35" s="29"/>
      <c r="R35" s="29"/>
    </row>
    <row r="36" spans="1:21">
      <c r="A36" s="97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M34:P34 U1:U15 J1:P15 P16:P28 J16:J28 U29:U1048576 N16:N28 J29:P33" name="Obseg1"/>
    <protectedRange sqref="J34:L34" name="Obseg1_2"/>
    <protectedRange sqref="O16:O28 K16:M28 U16:U28" name="Obseg1_3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B41D8-2369-4D2B-A768-4B24E60DEA36}">
  <sheetPr>
    <tabColor rgb="FF92D050"/>
    <pageSetUpPr fitToPage="1"/>
  </sheetPr>
  <dimension ref="A1:V251"/>
  <sheetViews>
    <sheetView zoomScale="90" zoomScaleNormal="90" zoomScaleSheetLayoutView="100" workbookViewId="0">
      <selection activeCell="B14" sqref="B14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pred_rekapitulacija'!B35</f>
        <v>EKOLOŠKA ZAMRZNJENA ZELENJAVA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84" t="s">
        <v>1</v>
      </c>
      <c r="B16" s="154" t="s">
        <v>1133</v>
      </c>
      <c r="C16" s="77" t="s">
        <v>113</v>
      </c>
      <c r="D16" s="77" t="s">
        <v>0</v>
      </c>
      <c r="E16" s="147"/>
      <c r="F16" s="150">
        <v>30</v>
      </c>
      <c r="G16" s="148" t="s">
        <v>0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6" s="80" t="str">
        <f>IF(Sklop22[[#This Row],[ZAHTEVANA SHEMA KAKOVOSTI]]&lt;&gt;"",Sklop22[[#This Row],[Preračunana masa/volumen/kos na enoto kg]],"")</f>
        <v/>
      </c>
      <c r="J16" s="89"/>
      <c r="K16" s="161"/>
      <c r="L16" s="161"/>
      <c r="M16" s="161"/>
      <c r="N16" s="140"/>
      <c r="O16" s="161"/>
      <c r="P16" s="141"/>
      <c r="Q16" s="87">
        <f>+Sklop22[[#This Row],[cena/enota brez DDV v EUR]]*Sklop22[[#This Row],[Stopnja DDV (%)]]</f>
        <v>0</v>
      </c>
      <c r="R16" s="87">
        <f>+Sklop22[[#This Row],[cena/enota brez DDV v EUR]]+Sklop22[[#This Row],[Davek (EUR)]]</f>
        <v>0</v>
      </c>
      <c r="S16" s="87">
        <f>+Sklop22[[#This Row],[cena/enota brez DDV v EUR]]*Sklop22[[#This Row],[Okvirna količina]]</f>
        <v>0</v>
      </c>
      <c r="T16" s="87">
        <f>+Sklop22[[#This Row],[Končna cena/enoto mere (EUR) z DDV]]*Sklop22[[#This Row],[Okvirna količina]]</f>
        <v>0</v>
      </c>
      <c r="U16" s="160" t="s">
        <v>113</v>
      </c>
    </row>
    <row r="17" spans="1:21" s="55" customFormat="1" ht="12">
      <c r="A17" s="84" t="s">
        <v>3</v>
      </c>
      <c r="B17" s="154" t="s">
        <v>1134</v>
      </c>
      <c r="C17" s="77" t="s">
        <v>113</v>
      </c>
      <c r="D17" s="77" t="s">
        <v>0</v>
      </c>
      <c r="E17" s="147"/>
      <c r="F17" s="150">
        <v>15</v>
      </c>
      <c r="G17" s="148" t="s">
        <v>0</v>
      </c>
      <c r="H17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7" s="80" t="str">
        <f>IF(Sklop22[[#This Row],[ZAHTEVANA SHEMA KAKOVOSTI]]&lt;&gt;"",Sklop22[[#This Row],[Preračunana masa/volumen/kos na enoto kg]],"")</f>
        <v/>
      </c>
      <c r="J17" s="89"/>
      <c r="K17" s="161"/>
      <c r="L17" s="161"/>
      <c r="M17" s="161"/>
      <c r="N17" s="140"/>
      <c r="O17" s="161"/>
      <c r="P17" s="141"/>
      <c r="Q17" s="87">
        <f>+Sklop22[[#This Row],[cena/enota brez DDV v EUR]]*Sklop22[[#This Row],[Stopnja DDV (%)]]</f>
        <v>0</v>
      </c>
      <c r="R17" s="87">
        <f>+Sklop22[[#This Row],[cena/enota brez DDV v EUR]]+Sklop22[[#This Row],[Davek (EUR)]]</f>
        <v>0</v>
      </c>
      <c r="S17" s="87">
        <f>+Sklop22[[#This Row],[cena/enota brez DDV v EUR]]*Sklop22[[#This Row],[Okvirna količina]]</f>
        <v>0</v>
      </c>
      <c r="T17" s="87">
        <f>+Sklop22[[#This Row],[Končna cena/enoto mere (EUR) z DDV]]*Sklop22[[#This Row],[Okvirna količina]]</f>
        <v>0</v>
      </c>
      <c r="U17" s="160" t="s">
        <v>113</v>
      </c>
    </row>
    <row r="18" spans="1:21" s="55" customFormat="1" ht="12">
      <c r="A18" s="84" t="s">
        <v>4</v>
      </c>
      <c r="B18" s="280" t="s">
        <v>1135</v>
      </c>
      <c r="C18" s="77" t="s">
        <v>113</v>
      </c>
      <c r="D18" s="77" t="s">
        <v>0</v>
      </c>
      <c r="E18" s="284"/>
      <c r="F18" s="273">
        <v>20</v>
      </c>
      <c r="G18" s="283" t="s">
        <v>0</v>
      </c>
      <c r="H18" s="2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8" s="273" t="str">
        <f>IF(Sklop22[[#This Row],[ZAHTEVANA SHEMA KAKOVOSTI]]&lt;&gt;"",Sklop22[[#This Row],[Preračunana masa/volumen/kos na enoto kg]],"")</f>
        <v/>
      </c>
      <c r="J18" s="274"/>
      <c r="K18" s="161"/>
      <c r="L18" s="161"/>
      <c r="M18" s="161"/>
      <c r="N18" s="287"/>
      <c r="O18" s="161"/>
      <c r="P18" s="424"/>
      <c r="Q18" s="277">
        <f>+Sklop22[[#This Row],[cena/enota brez DDV v EUR]]*Sklop22[[#This Row],[Stopnja DDV (%)]]</f>
        <v>0</v>
      </c>
      <c r="R18" s="277">
        <f>+Sklop22[[#This Row],[cena/enota brez DDV v EUR]]+Sklop22[[#This Row],[Davek (EUR)]]</f>
        <v>0</v>
      </c>
      <c r="S18" s="277">
        <f>+Sklop22[[#This Row],[cena/enota brez DDV v EUR]]*Sklop22[[#This Row],[Okvirna količina]]</f>
        <v>0</v>
      </c>
      <c r="T18" s="279">
        <f>+Sklop22[[#This Row],[Končna cena/enoto mere (EUR) z DDV]]*Sklop22[[#This Row],[Okvirna količina]]</f>
        <v>0</v>
      </c>
      <c r="U18" s="160" t="s">
        <v>113</v>
      </c>
    </row>
    <row r="19" spans="1:21" s="55" customFormat="1" ht="12">
      <c r="A19" s="84" t="s">
        <v>5</v>
      </c>
      <c r="B19" s="280" t="s">
        <v>1136</v>
      </c>
      <c r="C19" s="77" t="s">
        <v>113</v>
      </c>
      <c r="D19" s="77" t="s">
        <v>0</v>
      </c>
      <c r="E19" s="284"/>
      <c r="F19" s="273">
        <v>200</v>
      </c>
      <c r="G19" s="283" t="s">
        <v>0</v>
      </c>
      <c r="H19" s="2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9" s="273" t="str">
        <f>IF(Sklop22[[#This Row],[ZAHTEVANA SHEMA KAKOVOSTI]]&lt;&gt;"",Sklop22[[#This Row],[Preračunana masa/volumen/kos na enoto kg]],"")</f>
        <v/>
      </c>
      <c r="J19" s="274"/>
      <c r="K19" s="161"/>
      <c r="L19" s="161"/>
      <c r="M19" s="161"/>
      <c r="N19" s="287"/>
      <c r="O19" s="161"/>
      <c r="P19" s="424"/>
      <c r="Q19" s="277">
        <f>+Sklop22[[#This Row],[cena/enota brez DDV v EUR]]*Sklop22[[#This Row],[Stopnja DDV (%)]]</f>
        <v>0</v>
      </c>
      <c r="R19" s="277">
        <f>+Sklop22[[#This Row],[cena/enota brez DDV v EUR]]+Sklop22[[#This Row],[Davek (EUR)]]</f>
        <v>0</v>
      </c>
      <c r="S19" s="277">
        <f>+Sklop22[[#This Row],[cena/enota brez DDV v EUR]]*Sklop22[[#This Row],[Okvirna količina]]</f>
        <v>0</v>
      </c>
      <c r="T19" s="279">
        <f>+Sklop22[[#This Row],[Končna cena/enoto mere (EUR) z DDV]]*Sklop22[[#This Row],[Okvirna količina]]</f>
        <v>0</v>
      </c>
      <c r="U19" s="160" t="s">
        <v>113</v>
      </c>
    </row>
    <row r="20" spans="1:21">
      <c r="A20" s="209" t="s">
        <v>136</v>
      </c>
      <c r="B20" s="210"/>
      <c r="C20" s="211"/>
      <c r="D20" s="211"/>
      <c r="E20" s="212"/>
      <c r="F20" s="213"/>
      <c r="G20" s="214"/>
      <c r="H20" s="215">
        <f>SUBTOTAL(109,Sklop22[Preračunana masa/volumen/kos na enoto kg])</f>
        <v>265</v>
      </c>
      <c r="I20" s="215">
        <f>SUBTOTAL(109,Sklop22[Živila iz shem kakovosti (kg)])</f>
        <v>0</v>
      </c>
      <c r="J20" s="213"/>
      <c r="K20" s="216"/>
      <c r="L20" s="216"/>
      <c r="M20" s="217"/>
      <c r="N20" s="218"/>
      <c r="O20" s="218"/>
      <c r="P20" s="218"/>
      <c r="Q20" s="219"/>
      <c r="R20" s="213"/>
      <c r="S20" s="219">
        <f>SUBTOTAL(109,Sklop22[Vrednost za okvirno količino (EUR) brez DDV])</f>
        <v>0</v>
      </c>
      <c r="T20" s="219">
        <f>SUBTOTAL(109,Sklop22[Vrednost za okvirno količino (EUR) z DDV])</f>
        <v>0</v>
      </c>
      <c r="U20" s="220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131</v>
      </c>
      <c r="B22" s="16"/>
      <c r="C22" s="28"/>
      <c r="D22" s="28"/>
      <c r="E22" s="102"/>
      <c r="Q22" s="48"/>
      <c r="R22" s="48"/>
      <c r="S22" s="48"/>
      <c r="T22" s="48"/>
    </row>
    <row r="23" spans="1:21">
      <c r="A23" s="11" t="s">
        <v>133</v>
      </c>
      <c r="B23" s="16"/>
      <c r="C23" s="28"/>
      <c r="D23" s="28"/>
      <c r="E23" s="102"/>
    </row>
    <row r="24" spans="1:21">
      <c r="A24" s="97" t="s">
        <v>183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75" t="s">
        <v>194</v>
      </c>
      <c r="B25" s="475"/>
      <c r="C25" s="475"/>
      <c r="D25" s="475"/>
      <c r="E25" s="475"/>
      <c r="F25" s="475"/>
      <c r="G25" s="475"/>
      <c r="H25" s="475"/>
      <c r="I25" s="475"/>
      <c r="J25" s="475"/>
      <c r="K25" s="475"/>
      <c r="L25" s="475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7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5 J1:P15 P16:P19 J16:J19 U20:U1048576 N16:N19 J20:P24" name="Obseg1"/>
    <protectedRange sqref="J25:L25" name="Obseg1_2"/>
    <protectedRange sqref="O16:O19 K16:M19 U16:U19" name="Obseg1_3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867E-1D88-4377-A683-731DC95E9F9C}">
  <sheetPr>
    <tabColor rgb="FF92D050"/>
    <pageSetUpPr fitToPage="1"/>
  </sheetPr>
  <dimension ref="A1:V253"/>
  <sheetViews>
    <sheetView zoomScale="90" zoomScaleNormal="90" zoomScaleSheetLayoutView="100" workbookViewId="0">
      <selection activeCell="B35" sqref="B35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OSNOVNA ŠOLA TONETA PAVČKA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Postaja 1, 8216 Mirna Peč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pred_rekapitulacija'!A36</f>
        <v>23.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pred_rekapitulacija'!B36</f>
        <v>EKOLOŠKE TESTENINE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165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160</v>
      </c>
      <c r="N14" s="71">
        <v>7</v>
      </c>
      <c r="O14" s="71" t="s">
        <v>161</v>
      </c>
      <c r="P14" s="71">
        <v>8</v>
      </c>
      <c r="Q14" s="72" t="s">
        <v>162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167</v>
      </c>
      <c r="C15" s="56" t="s">
        <v>157</v>
      </c>
      <c r="D15" s="56" t="s">
        <v>158</v>
      </c>
      <c r="E15" s="56" t="s">
        <v>166</v>
      </c>
      <c r="F15" s="56" t="s">
        <v>97</v>
      </c>
      <c r="G15" s="56" t="s">
        <v>98</v>
      </c>
      <c r="H15" s="57" t="s">
        <v>135</v>
      </c>
      <c r="I15" s="57" t="s">
        <v>153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84" t="s">
        <v>1</v>
      </c>
      <c r="B16" s="154" t="s">
        <v>1137</v>
      </c>
      <c r="C16" s="77">
        <v>1</v>
      </c>
      <c r="D16" s="77" t="s">
        <v>0</v>
      </c>
      <c r="E16" s="147"/>
      <c r="F16" s="302">
        <v>150</v>
      </c>
      <c r="G16" s="148" t="s">
        <v>0</v>
      </c>
      <c r="H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6" s="80" t="str">
        <f>IF(Sklop23[[#This Row],[ZAHTEVANA SHEMA KAKOVOSTI]]&lt;&gt;"",Sklop23[[#This Row],[Preračunana masa/volumen/kos na enoto kg]],"")</f>
        <v/>
      </c>
      <c r="J16" s="89"/>
      <c r="K16" s="161"/>
      <c r="L16" s="161"/>
      <c r="M16" s="161"/>
      <c r="N16" s="140"/>
      <c r="O16" s="161"/>
      <c r="P16" s="92"/>
      <c r="Q16" s="87">
        <f>+Sklop23[[#This Row],[cena/enota brez DDV v EUR]]*Sklop23[[#This Row],[Stopnja DDV (%)]]</f>
        <v>0</v>
      </c>
      <c r="R16" s="87">
        <f>+Sklop23[[#This Row],[cena/enota brez DDV v EUR]]+Sklop23[[#This Row],[Davek (EUR)]]</f>
        <v>0</v>
      </c>
      <c r="S16" s="87">
        <f>+Sklop23[[#This Row],[cena/enota brez DDV v EUR]]*Sklop23[[#This Row],[Okvirna količina]]</f>
        <v>0</v>
      </c>
      <c r="T16" s="87">
        <f>+Sklop23[[#This Row],[Končna cena/enoto mere (EUR) z DDV]]*Sklop23[[#This Row],[Okvirna količina]]</f>
        <v>0</v>
      </c>
      <c r="U16" s="160" t="s">
        <v>113</v>
      </c>
    </row>
    <row r="17" spans="1:21" s="55" customFormat="1" ht="12">
      <c r="A17" s="84" t="s">
        <v>3</v>
      </c>
      <c r="B17" s="154" t="s">
        <v>1138</v>
      </c>
      <c r="C17" s="77">
        <v>1</v>
      </c>
      <c r="D17" s="77" t="s">
        <v>0</v>
      </c>
      <c r="E17" s="147"/>
      <c r="F17" s="302">
        <v>180</v>
      </c>
      <c r="G17" s="148" t="s">
        <v>0</v>
      </c>
      <c r="H17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7" s="80" t="str">
        <f>IF(Sklop23[[#This Row],[ZAHTEVANA SHEMA KAKOVOSTI]]&lt;&gt;"",Sklop23[[#This Row],[Preračunana masa/volumen/kos na enoto kg]],"")</f>
        <v/>
      </c>
      <c r="J17" s="89"/>
      <c r="K17" s="161"/>
      <c r="L17" s="161"/>
      <c r="M17" s="161"/>
      <c r="N17" s="140"/>
      <c r="O17" s="161"/>
      <c r="P17" s="92"/>
      <c r="Q17" s="87">
        <f>+Sklop23[[#This Row],[cena/enota brez DDV v EUR]]*Sklop23[[#This Row],[Stopnja DDV (%)]]</f>
        <v>0</v>
      </c>
      <c r="R17" s="87">
        <f>+Sklop23[[#This Row],[cena/enota brez DDV v EUR]]+Sklop23[[#This Row],[Davek (EUR)]]</f>
        <v>0</v>
      </c>
      <c r="S17" s="87">
        <f>+Sklop23[[#This Row],[cena/enota brez DDV v EUR]]*Sklop23[[#This Row],[Okvirna količina]]</f>
        <v>0</v>
      </c>
      <c r="T17" s="87">
        <f>+Sklop23[[#This Row],[Končna cena/enoto mere (EUR) z DDV]]*Sklop23[[#This Row],[Okvirna količina]]</f>
        <v>0</v>
      </c>
      <c r="U17" s="160" t="s">
        <v>113</v>
      </c>
    </row>
    <row r="18" spans="1:21" s="55" customFormat="1" ht="12">
      <c r="A18" s="84" t="s">
        <v>4</v>
      </c>
      <c r="B18" s="280" t="s">
        <v>1139</v>
      </c>
      <c r="C18" s="77">
        <v>1</v>
      </c>
      <c r="D18" s="77" t="s">
        <v>0</v>
      </c>
      <c r="E18" s="284"/>
      <c r="F18" s="195">
        <v>100</v>
      </c>
      <c r="G18" s="283" t="s">
        <v>0</v>
      </c>
      <c r="H18" s="28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8" s="273" t="str">
        <f>IF(Sklop23[[#This Row],[ZAHTEVANA SHEMA KAKOVOSTI]]&lt;&gt;"",Sklop23[[#This Row],[Preračunana masa/volumen/kos na enoto kg]],"")</f>
        <v/>
      </c>
      <c r="J18" s="274"/>
      <c r="K18" s="161"/>
      <c r="L18" s="161"/>
      <c r="M18" s="161"/>
      <c r="N18" s="287"/>
      <c r="O18" s="161"/>
      <c r="P18" s="278"/>
      <c r="Q18" s="277">
        <f>+Sklop23[[#This Row],[cena/enota brez DDV v EUR]]*Sklop23[[#This Row],[Stopnja DDV (%)]]</f>
        <v>0</v>
      </c>
      <c r="R18" s="277">
        <f>+Sklop23[[#This Row],[cena/enota brez DDV v EUR]]+Sklop23[[#This Row],[Davek (EUR)]]</f>
        <v>0</v>
      </c>
      <c r="S18" s="277">
        <f>+Sklop23[[#This Row],[cena/enota brez DDV v EUR]]*Sklop23[[#This Row],[Okvirna količina]]</f>
        <v>0</v>
      </c>
      <c r="T18" s="279">
        <f>+Sklop23[[#This Row],[Končna cena/enoto mere (EUR) z DDV]]*Sklop23[[#This Row],[Okvirna količina]]</f>
        <v>0</v>
      </c>
      <c r="U18" s="160" t="s">
        <v>113</v>
      </c>
    </row>
    <row r="19" spans="1:21" s="55" customFormat="1" ht="12">
      <c r="A19" s="84" t="s">
        <v>5</v>
      </c>
      <c r="B19" s="280" t="s">
        <v>1140</v>
      </c>
      <c r="C19" s="77">
        <v>1</v>
      </c>
      <c r="D19" s="77" t="s">
        <v>0</v>
      </c>
      <c r="E19" s="284"/>
      <c r="F19" s="195">
        <v>100</v>
      </c>
      <c r="G19" s="283" t="s">
        <v>0</v>
      </c>
      <c r="H19" s="28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9" s="273" t="str">
        <f>IF(Sklop23[[#This Row],[ZAHTEVANA SHEMA KAKOVOSTI]]&lt;&gt;"",Sklop23[[#This Row],[Preračunana masa/volumen/kos na enoto kg]],"")</f>
        <v/>
      </c>
      <c r="J19" s="274"/>
      <c r="K19" s="161"/>
      <c r="L19" s="161"/>
      <c r="M19" s="161"/>
      <c r="N19" s="287"/>
      <c r="O19" s="161"/>
      <c r="P19" s="278"/>
      <c r="Q19" s="277">
        <f>+Sklop23[[#This Row],[cena/enota brez DDV v EUR]]*Sklop23[[#This Row],[Stopnja DDV (%)]]</f>
        <v>0</v>
      </c>
      <c r="R19" s="277">
        <f>+Sklop23[[#This Row],[cena/enota brez DDV v EUR]]+Sklop23[[#This Row],[Davek (EUR)]]</f>
        <v>0</v>
      </c>
      <c r="S19" s="277">
        <f>+Sklop23[[#This Row],[cena/enota brez DDV v EUR]]*Sklop23[[#This Row],[Okvirna količina]]</f>
        <v>0</v>
      </c>
      <c r="T19" s="279">
        <f>+Sklop23[[#This Row],[Končna cena/enoto mere (EUR) z DDV]]*Sklop23[[#This Row],[Okvirna količina]]</f>
        <v>0</v>
      </c>
      <c r="U19" s="160" t="s">
        <v>113</v>
      </c>
    </row>
    <row r="20" spans="1:21" s="55" customFormat="1" ht="12">
      <c r="A20" s="84" t="s">
        <v>6</v>
      </c>
      <c r="B20" s="280" t="s">
        <v>1141</v>
      </c>
      <c r="C20" s="77">
        <v>2</v>
      </c>
      <c r="D20" s="77" t="s">
        <v>0</v>
      </c>
      <c r="E20" s="284"/>
      <c r="F20" s="195">
        <v>100</v>
      </c>
      <c r="G20" s="283" t="s">
        <v>198</v>
      </c>
      <c r="H20" s="28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0" s="273" t="str">
        <f>IF(Sklop23[[#This Row],[ZAHTEVANA SHEMA KAKOVOSTI]]&lt;&gt;"",Sklop23[[#This Row],[Preračunana masa/volumen/kos na enoto kg]],"")</f>
        <v/>
      </c>
      <c r="J20" s="274"/>
      <c r="K20" s="161"/>
      <c r="L20" s="161"/>
      <c r="M20" s="161"/>
      <c r="N20" s="287"/>
      <c r="O20" s="161"/>
      <c r="P20" s="278"/>
      <c r="Q20" s="277">
        <f>+Sklop23[[#This Row],[cena/enota brez DDV v EUR]]*Sklop23[[#This Row],[Stopnja DDV (%)]]</f>
        <v>0</v>
      </c>
      <c r="R20" s="277">
        <f>+Sklop23[[#This Row],[cena/enota brez DDV v EUR]]+Sklop23[[#This Row],[Davek (EUR)]]</f>
        <v>0</v>
      </c>
      <c r="S20" s="277">
        <f>+Sklop23[[#This Row],[cena/enota brez DDV v EUR]]*Sklop23[[#This Row],[Okvirna količina]]</f>
        <v>0</v>
      </c>
      <c r="T20" s="279">
        <f>+Sklop23[[#This Row],[Končna cena/enoto mere (EUR) z DDV]]*Sklop23[[#This Row],[Okvirna količina]]</f>
        <v>0</v>
      </c>
      <c r="U20" s="160" t="s">
        <v>113</v>
      </c>
    </row>
    <row r="21" spans="1:21" s="55" customFormat="1" ht="12">
      <c r="A21" s="84" t="s">
        <v>7</v>
      </c>
      <c r="B21" s="280" t="s">
        <v>1142</v>
      </c>
      <c r="C21" s="77">
        <v>2</v>
      </c>
      <c r="D21" s="77" t="s">
        <v>0</v>
      </c>
      <c r="E21" s="284"/>
      <c r="F21" s="195">
        <v>50</v>
      </c>
      <c r="G21" s="283" t="s">
        <v>198</v>
      </c>
      <c r="H21" s="28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273" t="str">
        <f>IF(Sklop23[[#This Row],[ZAHTEVANA SHEMA KAKOVOSTI]]&lt;&gt;"",Sklop23[[#This Row],[Preračunana masa/volumen/kos na enoto kg]],"")</f>
        <v/>
      </c>
      <c r="J21" s="274"/>
      <c r="K21" s="161"/>
      <c r="L21" s="161"/>
      <c r="M21" s="161"/>
      <c r="N21" s="287"/>
      <c r="O21" s="161"/>
      <c r="P21" s="278"/>
      <c r="Q21" s="277">
        <f>+Sklop23[[#This Row],[cena/enota brez DDV v EUR]]*Sklop23[[#This Row],[Stopnja DDV (%)]]</f>
        <v>0</v>
      </c>
      <c r="R21" s="277">
        <f>+Sklop23[[#This Row],[cena/enota brez DDV v EUR]]+Sklop23[[#This Row],[Davek (EUR)]]</f>
        <v>0</v>
      </c>
      <c r="S21" s="277">
        <f>+Sklop23[[#This Row],[cena/enota brez DDV v EUR]]*Sklop23[[#This Row],[Okvirna količina]]</f>
        <v>0</v>
      </c>
      <c r="T21" s="279">
        <f>+Sklop23[[#This Row],[Končna cena/enoto mere (EUR) z DDV]]*Sklop23[[#This Row],[Okvirna količina]]</f>
        <v>0</v>
      </c>
      <c r="U21" s="160" t="s">
        <v>113</v>
      </c>
    </row>
    <row r="22" spans="1:21">
      <c r="A22" s="209" t="s">
        <v>136</v>
      </c>
      <c r="B22" s="210"/>
      <c r="C22" s="211"/>
      <c r="D22" s="211"/>
      <c r="E22" s="212"/>
      <c r="F22" s="213"/>
      <c r="G22" s="214"/>
      <c r="H22" s="215">
        <f>SUBTOTAL(109,Sklop23[Preračunana masa/volumen/kos na enoto kg])</f>
        <v>830</v>
      </c>
      <c r="I22" s="215">
        <f>SUBTOTAL(109,Sklop23[Živila iz shem kakovosti (kg)])</f>
        <v>0</v>
      </c>
      <c r="J22" s="213"/>
      <c r="K22" s="216"/>
      <c r="L22" s="216"/>
      <c r="M22" s="217"/>
      <c r="N22" s="218"/>
      <c r="O22" s="218"/>
      <c r="P22" s="218"/>
      <c r="Q22" s="219"/>
      <c r="R22" s="213"/>
      <c r="S22" s="219">
        <f>SUBTOTAL(109,Sklop23[Vrednost za okvirno količino (EUR) brez DDV])</f>
        <v>0</v>
      </c>
      <c r="T22" s="219">
        <f>SUBTOTAL(109,Sklop23[Vrednost za okvirno količino (EUR) z DDV])</f>
        <v>0</v>
      </c>
      <c r="U22" s="220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131</v>
      </c>
      <c r="B24" s="16"/>
      <c r="C24" s="28"/>
      <c r="D24" s="28"/>
      <c r="E24" s="102"/>
      <c r="Q24" s="48"/>
      <c r="R24" s="48"/>
      <c r="S24" s="48"/>
      <c r="T24" s="48"/>
    </row>
    <row r="25" spans="1:21">
      <c r="A25" s="11" t="s">
        <v>133</v>
      </c>
      <c r="B25" s="16"/>
      <c r="C25" s="28"/>
      <c r="D25" s="28"/>
      <c r="E25" s="102"/>
    </row>
    <row r="26" spans="1:21">
      <c r="A26" s="97" t="s">
        <v>183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 ht="12.75" customHeight="1">
      <c r="A27" s="475" t="s">
        <v>194</v>
      </c>
      <c r="B27" s="475"/>
      <c r="C27" s="475"/>
      <c r="D27" s="475"/>
      <c r="E27" s="475"/>
      <c r="F27" s="475"/>
      <c r="G27" s="475"/>
      <c r="H27" s="475"/>
      <c r="I27" s="475"/>
      <c r="J27" s="475"/>
      <c r="K27" s="475"/>
      <c r="L27" s="475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7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 ht="8.4499999999999993" customHeight="1">
      <c r="B41" s="16"/>
      <c r="C41" s="28"/>
      <c r="D41" s="28"/>
      <c r="E41" s="102"/>
    </row>
    <row r="42" spans="1:22" hidden="1">
      <c r="B42" s="16"/>
      <c r="C42" s="28"/>
      <c r="D42" s="28"/>
      <c r="E42" s="102"/>
    </row>
    <row r="43" spans="1:22" hidden="1">
      <c r="B43" s="16"/>
      <c r="C43" s="28"/>
      <c r="D43" s="28"/>
      <c r="E43" s="102"/>
    </row>
    <row r="44" spans="1:22" hidden="1">
      <c r="B44" s="16"/>
      <c r="C44" s="28"/>
      <c r="D44" s="28"/>
      <c r="E44" s="102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M27:P27 U1:U15 J1:P15 P16:P21 J16:J21 U22:U1048576 N16:N21 J22:P26" name="Obseg1"/>
    <protectedRange sqref="J27:L27" name="Obseg1_2"/>
    <protectedRange sqref="O16:O21 K16:M21 U16:U21" name="Obseg1_3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3_IK meso</vt:lpstr>
      <vt:lpstr>4_Perutnina</vt:lpstr>
      <vt:lpstr>5_Kruh in krušni izdelki</vt:lpstr>
      <vt:lpstr>6_Pekovski in slaščič.izdelki</vt:lpstr>
      <vt:lpstr>7_Žita, mlevski izdelki</vt:lpstr>
      <vt:lpstr>8_Ribe</vt:lpstr>
      <vt:lpstr>9_Sveže, suho sadje</vt:lpstr>
      <vt:lpstr>10_Zamrznjeno sadje in zelen.</vt:lpstr>
      <vt:lpstr>11_Zamrznjeni izdelki iz testa</vt:lpstr>
      <vt:lpstr>12_Sadni sokovi, rezine</vt:lpstr>
      <vt:lpstr>13_Ostalo prehrambeno blago</vt:lpstr>
      <vt:lpstr>14_ Dietna živila</vt:lpstr>
      <vt:lpstr>15_Dietna ž.brez aditivov</vt:lpstr>
      <vt:lpstr>16_Eko mleko</vt:lpstr>
      <vt:lpstr>17_Eko kefir in kefir</vt:lpstr>
      <vt:lpstr>18_ Eko meso</vt:lpstr>
      <vt:lpstr>19_Eko perutnina</vt:lpstr>
      <vt:lpstr>20_Eko kruh</vt:lpstr>
      <vt:lpstr>21_Eko zelenjava</vt:lpstr>
      <vt:lpstr>22_Eko zamrznjeno sadje in zele</vt:lpstr>
      <vt:lpstr>23_Eko testenine</vt:lpstr>
      <vt:lpstr>'1_Mleko in mlečni izdelki'!Področje_tiskanja</vt:lpstr>
      <vt:lpstr>'10_Zamrznjeno sadje in zelen.'!Področje_tiskanja</vt:lpstr>
      <vt:lpstr>'11_Zamrznjeni izdelki iz testa'!Področje_tiskanja</vt:lpstr>
      <vt:lpstr>'12_Sadni sokovi, rezine'!Področje_tiskanja</vt:lpstr>
      <vt:lpstr>'13_Ostalo prehrambeno blago'!Področje_tiskanja</vt:lpstr>
      <vt:lpstr>'14_ Dietna živila'!Področje_tiskanja</vt:lpstr>
      <vt:lpstr>'15_Dietna ž.brez aditivov'!Področje_tiskanja</vt:lpstr>
      <vt:lpstr>'16_Eko mleko'!Področje_tiskanja</vt:lpstr>
      <vt:lpstr>'17_Eko kefir in kefir'!Področje_tiskanja</vt:lpstr>
      <vt:lpstr>'18_ Eko meso'!Področje_tiskanja</vt:lpstr>
      <vt:lpstr>'19_Eko perutnina'!Področje_tiskanja</vt:lpstr>
      <vt:lpstr>'2_Meso in mesni izdelki'!Področje_tiskanja</vt:lpstr>
      <vt:lpstr>'20_Eko kruh'!Področje_tiskanja</vt:lpstr>
      <vt:lpstr>'21_Eko zelenjava'!Področje_tiskanja</vt:lpstr>
      <vt:lpstr>'22_Eko zamrznjeno sadje in zele'!Področje_tiskanja</vt:lpstr>
      <vt:lpstr>'23_Eko testenine'!Področje_tiskanja</vt:lpstr>
      <vt:lpstr>'3_IK meso'!Področje_tiskanja</vt:lpstr>
      <vt:lpstr>'4_Perutnina'!Področje_tiskanja</vt:lpstr>
      <vt:lpstr>'5_Kruh in krušni izdelki'!Področje_tiskanja</vt:lpstr>
      <vt:lpstr>'6_Pekovski in slaščič.izdelki'!Področje_tiskanja</vt:lpstr>
      <vt:lpstr>'7_Žita, mlevski izdelki'!Področje_tiskanja</vt:lpstr>
      <vt:lpstr>'8_Ribe'!Področje_tiskanja</vt:lpstr>
      <vt:lpstr>'9_Sveže, suho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'10_Zamrznjeno sadje in zelen.'!Tiskanje_naslovov</vt:lpstr>
      <vt:lpstr>'11_Zamrznjeni izdelki iz testa'!Tiskanje_naslovov</vt:lpstr>
      <vt:lpstr>'12_Sadni sokovi, rezine'!Tiskanje_naslovov</vt:lpstr>
      <vt:lpstr>'13_Ostalo prehrambeno blago'!Tiskanje_naslovov</vt:lpstr>
      <vt:lpstr>'14_ Dietna živila'!Tiskanje_naslovov</vt:lpstr>
      <vt:lpstr>'15_Dietna ž.brez aditivov'!Tiskanje_naslovov</vt:lpstr>
      <vt:lpstr>'16_Eko mleko'!Tiskanje_naslovov</vt:lpstr>
      <vt:lpstr>'17_Eko kefir in kefir'!Tiskanje_naslovov</vt:lpstr>
      <vt:lpstr>'18_ Eko meso'!Tiskanje_naslovov</vt:lpstr>
      <vt:lpstr>'19_Eko perutnina'!Tiskanje_naslovov</vt:lpstr>
      <vt:lpstr>'2_Meso in mesni izdelki'!Tiskanje_naslovov</vt:lpstr>
      <vt:lpstr>'20_Eko kruh'!Tiskanje_naslovov</vt:lpstr>
      <vt:lpstr>'21_Eko zelenjava'!Tiskanje_naslovov</vt:lpstr>
      <vt:lpstr>'22_Eko zamrznjeno sadje in zele'!Tiskanje_naslovov</vt:lpstr>
      <vt:lpstr>'23_Eko testenine'!Tiskanje_naslovov</vt:lpstr>
      <vt:lpstr>'3_IK meso'!Tiskanje_naslovov</vt:lpstr>
      <vt:lpstr>'4_Perutnina'!Tiskanje_naslovov</vt:lpstr>
      <vt:lpstr>'5_Kruh in krušni izdelki'!Tiskanje_naslovov</vt:lpstr>
      <vt:lpstr>'6_Pekovski in slaščič.izdelki'!Tiskanje_naslovov</vt:lpstr>
      <vt:lpstr>'7_Žita, mlevski izdelki'!Tiskanje_naslovov</vt:lpstr>
      <vt:lpstr>'8_Ribe'!Tiskanje_naslovov</vt:lpstr>
      <vt:lpstr>'9_Sveže, suho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2024-03-20T15:08:11Z</cp:lastPrinted>
  <dcterms:created xsi:type="dcterms:W3CDTF">2012-03-26T14:52:49Z</dcterms:created>
  <dcterms:modified xsi:type="dcterms:W3CDTF">2024-07-09T12:04:30Z</dcterms:modified>
</cp:coreProperties>
</file>