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VNA_NAROCILA\Razpisna_dokumentacija_PDF_format\2024\JN2024_037_ciscenje_poslovnih_prostorov_Elektra_Ljubljana\"/>
    </mc:Choice>
  </mc:AlternateContent>
  <xr:revisionPtr revIDLastSave="0" documentId="13_ncr:1_{1A5176C7-2B3D-443E-AC74-2BD253D7B2EC}" xr6:coauthVersionLast="47" xr6:coauthVersionMax="47" xr10:uidLastSave="{00000000-0000-0000-0000-000000000000}"/>
  <bookViews>
    <workbookView xWindow="-120" yWindow="-120" windowWidth="25440" windowHeight="15390" tabRatio="639" firstSheet="2" activeTab="2" xr2:uid="{00000000-000D-0000-FFFF-FFFF00000000}"/>
  </bookViews>
  <sheets>
    <sheet name="SKUPAJ" sheetId="8" r:id="rId1"/>
    <sheet name="List1" sheetId="9" r:id="rId2"/>
    <sheet name="UPRAVA, DE LJ.MESTO-SKLOP 1" sheetId="1" r:id="rId3"/>
  </sheets>
  <definedNames>
    <definedName name="_xlnm.Print_Area" localSheetId="2">'UPRAVA, DE LJ.MESTO-SKLOP 1'!$A$2:$E$56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5" i="1" l="1"/>
  <c r="D30" i="1" l="1"/>
  <c r="B99" i="9" l="1"/>
  <c r="B101" i="9"/>
  <c r="B95" i="9"/>
  <c r="B97" i="9"/>
  <c r="B96" i="9"/>
  <c r="B93" i="9"/>
  <c r="B88" i="9"/>
  <c r="B79" i="9"/>
  <c r="B81" i="9" s="1"/>
  <c r="B77" i="9"/>
  <c r="B60" i="9"/>
  <c r="B62" i="9"/>
  <c r="B58" i="9"/>
  <c r="B53" i="9"/>
  <c r="B44" i="9"/>
  <c r="B37" i="9"/>
  <c r="B39" i="9" s="1"/>
  <c r="B38" i="9"/>
  <c r="B35" i="9"/>
  <c r="B30" i="9"/>
  <c r="B26" i="9"/>
  <c r="B20" i="9"/>
  <c r="B44" i="8"/>
  <c r="B47" i="8" s="1"/>
  <c r="B45" i="8"/>
  <c r="B39" i="8"/>
  <c r="B32" i="8"/>
  <c r="B24" i="8"/>
  <c r="B8" i="8"/>
  <c r="H53" i="1"/>
  <c r="H55" i="1" s="1"/>
</calcChain>
</file>

<file path=xl/sharedStrings.xml><?xml version="1.0" encoding="utf-8"?>
<sst xmlns="http://schemas.openxmlformats.org/spreadsheetml/2006/main" count="276" uniqueCount="41">
  <si>
    <t>NAZIV:</t>
  </si>
  <si>
    <t>Poslovna stavba - Uprava</t>
  </si>
  <si>
    <t>NASLOV:</t>
  </si>
  <si>
    <t>Slovenska c. 56</t>
  </si>
  <si>
    <t>Vrsta prostora</t>
  </si>
  <si>
    <t>Vrsta talne obloge</t>
  </si>
  <si>
    <t>m2</t>
  </si>
  <si>
    <t>Pisarna</t>
  </si>
  <si>
    <t>Itison</t>
  </si>
  <si>
    <t>Hodnik</t>
  </si>
  <si>
    <t>Keramika</t>
  </si>
  <si>
    <t>SKUPAJ PO ETAŽI</t>
  </si>
  <si>
    <t>V. NADSTROPJE</t>
  </si>
  <si>
    <t>Vinas</t>
  </si>
  <si>
    <t>Arhiv</t>
  </si>
  <si>
    <t>Sanitarije + čajna kuhinja</t>
  </si>
  <si>
    <t>Sejna soba</t>
  </si>
  <si>
    <t>itison</t>
  </si>
  <si>
    <t>keramika</t>
  </si>
  <si>
    <t>kamen</t>
  </si>
  <si>
    <t>parket</t>
  </si>
  <si>
    <t>IV. NADSTROPJE</t>
  </si>
  <si>
    <t>SKUPAJ</t>
  </si>
  <si>
    <t>vinas</t>
  </si>
  <si>
    <t>Skupno talne čistilne površine:</t>
  </si>
  <si>
    <t>SKUPNO TALNE ČISTILNE POVRŠINE - UPRAVA:</t>
  </si>
  <si>
    <t>SKUPNO TALNE ČISTILNE POVRŠINE - DE TRBOVLJE:</t>
  </si>
  <si>
    <t>SKUPNO TALNE ČISTILNE POVRŠINE - DE NOVO MESTO:</t>
  </si>
  <si>
    <t>TALNE ČISTILNE POVRŠINE SKUPAJ:</t>
  </si>
  <si>
    <t>SKUPNO TALNE ČISTILNE POVRŠINE - DE LJ.-MESTO:</t>
  </si>
  <si>
    <t>SKUPNO TALNE ČISTILNE POVRŠINE - DE KOČEVJE:</t>
  </si>
  <si>
    <t>SKUPNO TALNE ČISTILNE POVRŠINE - DE LJ.-OKOLICA:</t>
  </si>
  <si>
    <t>Pog. čiščenja</t>
  </si>
  <si>
    <t>dnevno</t>
  </si>
  <si>
    <t>4. sklop</t>
  </si>
  <si>
    <t>3. sklop</t>
  </si>
  <si>
    <t>2. sklop</t>
  </si>
  <si>
    <t>5. sklop</t>
  </si>
  <si>
    <t>6. sklop</t>
  </si>
  <si>
    <t>ČIŠČENJE - SKLOP ŠT. 1</t>
  </si>
  <si>
    <t>Priloga št. 16a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</si>
</sst>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3" x14ac:knownFonts="1">
    <font>
      <sz val="10"/>
      <name val="Arial CE"/>
      <charset val="238"/>
    </font>
    <font>
      <sz val="12"/>
      <name val="Times New Roman"/>
      <family val="1"/>
    </font>
    <font>
      <b/>
      <sz val="10"/>
      <name val="Arial CE"/>
      <family val="2"/>
      <charset val="238"/>
    </font>
    <font>
      <sz val="10"/>
      <name val="Arial"/>
      <family val="2"/>
    </font>
    <font>
      <sz val="10"/>
      <name val="Arial CE"/>
      <family val="2"/>
      <charset val="238"/>
    </font>
    <font>
      <sz val="10"/>
      <name val="Helv"/>
    </font>
    <font>
      <i/>
      <sz val="12"/>
      <name val="Helv"/>
    </font>
    <font>
      <b/>
      <sz val="12"/>
      <name val="Times New Roman"/>
      <family val="1"/>
    </font>
    <font>
      <sz val="10"/>
      <name val="Times New Roman"/>
      <family val="1"/>
    </font>
    <font>
      <b/>
      <i/>
      <sz val="12"/>
      <name val="Arial"/>
      <family val="2"/>
    </font>
    <font>
      <sz val="10"/>
      <name val="Merriweather"/>
      <charset val="238"/>
    </font>
    <font>
      <b/>
      <sz val="16"/>
      <name val="Merriweather"/>
      <charset val="238"/>
    </font>
    <font>
      <b/>
      <sz val="10"/>
      <name val="Merriweather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164" fontId="5" fillId="0" borderId="0" xfId="0" applyNumberFormat="1" applyFont="1" applyBorder="1"/>
    <xf numFmtId="0" fontId="0" fillId="0" borderId="0" xfId="0" applyBorder="1"/>
    <xf numFmtId="4" fontId="0" fillId="0" borderId="0" xfId="0" applyNumberFormat="1" applyFill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4" fontId="2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2" fillId="0" borderId="2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2" fontId="4" fillId="0" borderId="0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2" fillId="3" borderId="0" xfId="0" applyFont="1" applyFill="1"/>
    <xf numFmtId="0" fontId="2" fillId="3" borderId="0" xfId="0" applyFont="1" applyFill="1" applyBorder="1" applyAlignment="1">
      <alignment horizontal="left"/>
    </xf>
    <xf numFmtId="2" fontId="4" fillId="0" borderId="0" xfId="0" applyNumberFormat="1" applyFont="1"/>
    <xf numFmtId="0" fontId="10" fillId="0" borderId="0" xfId="0" applyFont="1" applyAlignment="1">
      <alignment horizontal="left"/>
    </xf>
    <xf numFmtId="0" fontId="10" fillId="0" borderId="0" xfId="0" applyFont="1"/>
    <xf numFmtId="4" fontId="10" fillId="0" borderId="0" xfId="0" applyNumberFormat="1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2" fillId="0" borderId="0" xfId="0" applyFont="1"/>
    <xf numFmtId="0" fontId="10" fillId="2" borderId="1" xfId="0" applyFont="1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2" fontId="12" fillId="0" borderId="1" xfId="0" applyNumberFormat="1" applyFont="1" applyBorder="1"/>
    <xf numFmtId="0" fontId="10" fillId="0" borderId="4" xfId="0" applyFont="1" applyBorder="1" applyAlignment="1">
      <alignment horizontal="center"/>
    </xf>
    <xf numFmtId="2" fontId="10" fillId="0" borderId="4" xfId="0" applyNumberFormat="1" applyFont="1" applyBorder="1" applyAlignment="1">
      <alignment horizontal="center"/>
    </xf>
    <xf numFmtId="2" fontId="10" fillId="0" borderId="0" xfId="0" applyNumberFormat="1" applyFont="1"/>
    <xf numFmtId="0" fontId="10" fillId="0" borderId="0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opLeftCell="A31" workbookViewId="0">
      <selection activeCell="A26" sqref="A26"/>
    </sheetView>
  </sheetViews>
  <sheetFormatPr defaultRowHeight="12.75" x14ac:dyDescent="0.2"/>
  <sheetData>
    <row r="1" spans="1:9" x14ac:dyDescent="0.2">
      <c r="G1" s="12"/>
      <c r="H1" s="12"/>
    </row>
    <row r="2" spans="1:9" s="1" customFormat="1" ht="12" customHeight="1" x14ac:dyDescent="0.2">
      <c r="A2" s="21" t="s">
        <v>29</v>
      </c>
      <c r="B2" s="21"/>
      <c r="C2" s="15"/>
      <c r="G2" s="31"/>
      <c r="H2"/>
      <c r="I2"/>
    </row>
    <row r="3" spans="1:9" ht="15.75" x14ac:dyDescent="0.25">
      <c r="A3" s="3" t="s">
        <v>17</v>
      </c>
      <c r="B3" s="3">
        <v>1124.0899999999999</v>
      </c>
      <c r="F3" s="12"/>
      <c r="G3" s="22"/>
    </row>
    <row r="4" spans="1:9" x14ac:dyDescent="0.2">
      <c r="A4" s="3" t="s">
        <v>19</v>
      </c>
      <c r="B4" s="3">
        <v>327.12</v>
      </c>
      <c r="F4" s="12"/>
      <c r="G4" s="30"/>
    </row>
    <row r="5" spans="1:9" x14ac:dyDescent="0.2">
      <c r="A5" s="3" t="s">
        <v>18</v>
      </c>
      <c r="B5" s="3">
        <v>225.19</v>
      </c>
      <c r="F5" s="12"/>
      <c r="G5" s="30"/>
    </row>
    <row r="6" spans="1:9" x14ac:dyDescent="0.2">
      <c r="A6" s="3" t="s">
        <v>20</v>
      </c>
      <c r="B6" s="3">
        <v>498</v>
      </c>
      <c r="F6" s="12"/>
      <c r="G6" s="30"/>
    </row>
    <row r="7" spans="1:9" x14ac:dyDescent="0.2">
      <c r="A7" s="3" t="s">
        <v>23</v>
      </c>
      <c r="B7" s="3">
        <v>1804.07</v>
      </c>
      <c r="F7" s="12"/>
      <c r="G7" s="30"/>
    </row>
    <row r="8" spans="1:9" ht="15.75" x14ac:dyDescent="0.25">
      <c r="A8" s="20" t="s">
        <v>22</v>
      </c>
      <c r="B8" s="4">
        <f>SUM(B3:B7)</f>
        <v>3978.4700000000003</v>
      </c>
      <c r="E8" s="25"/>
      <c r="F8" s="11"/>
      <c r="G8" s="23"/>
      <c r="H8" s="29"/>
    </row>
    <row r="9" spans="1:9" x14ac:dyDescent="0.2">
      <c r="G9" s="23"/>
      <c r="H9" s="29"/>
    </row>
    <row r="10" spans="1:9" s="1" customFormat="1" ht="12" customHeight="1" x14ac:dyDescent="0.2">
      <c r="A10" s="21" t="s">
        <v>30</v>
      </c>
      <c r="B10" s="21"/>
      <c r="C10" s="15"/>
      <c r="G10" s="23"/>
      <c r="H10" s="29"/>
      <c r="I10"/>
    </row>
    <row r="11" spans="1:9" x14ac:dyDescent="0.2">
      <c r="A11" s="3" t="s">
        <v>8</v>
      </c>
      <c r="B11" s="9">
        <v>299</v>
      </c>
      <c r="F11" s="12"/>
      <c r="G11" s="23"/>
      <c r="H11" s="29"/>
    </row>
    <row r="12" spans="1:9" x14ac:dyDescent="0.2">
      <c r="A12" s="3" t="s">
        <v>19</v>
      </c>
      <c r="B12" s="9">
        <v>118.81</v>
      </c>
      <c r="F12" s="12"/>
      <c r="G12" s="23"/>
      <c r="H12" s="29"/>
    </row>
    <row r="13" spans="1:9" x14ac:dyDescent="0.2">
      <c r="A13" s="3" t="s">
        <v>18</v>
      </c>
      <c r="B13" s="9">
        <v>127.6</v>
      </c>
      <c r="F13" s="12"/>
      <c r="G13" s="23"/>
      <c r="H13" s="29"/>
    </row>
    <row r="14" spans="1:9" x14ac:dyDescent="0.2">
      <c r="A14" s="3" t="s">
        <v>20</v>
      </c>
      <c r="B14" s="9">
        <v>151</v>
      </c>
      <c r="F14" s="12"/>
      <c r="G14" s="23"/>
      <c r="H14" s="29"/>
    </row>
    <row r="15" spans="1:9" ht="15.75" x14ac:dyDescent="0.25">
      <c r="A15" s="3" t="s">
        <v>23</v>
      </c>
      <c r="B15" s="9">
        <v>539.94000000000005</v>
      </c>
      <c r="F15" s="12"/>
      <c r="G15" s="32"/>
      <c r="H15" s="15"/>
    </row>
    <row r="16" spans="1:9" x14ac:dyDescent="0.2">
      <c r="A16" s="20" t="s">
        <v>22</v>
      </c>
      <c r="B16" s="20">
        <v>1236.3499999999999</v>
      </c>
      <c r="F16" s="12"/>
    </row>
    <row r="18" spans="1:8" s="1" customFormat="1" ht="12" customHeight="1" x14ac:dyDescent="0.2">
      <c r="A18" s="21" t="s">
        <v>31</v>
      </c>
      <c r="B18" s="21"/>
      <c r="C18" s="15"/>
      <c r="G18" s="23"/>
      <c r="H18" s="29"/>
    </row>
    <row r="19" spans="1:8" x14ac:dyDescent="0.2">
      <c r="A19" s="3" t="s">
        <v>17</v>
      </c>
      <c r="B19" s="9">
        <v>59.7</v>
      </c>
      <c r="E19" s="2"/>
      <c r="F19" s="12"/>
      <c r="G19" s="23"/>
      <c r="H19" s="29"/>
    </row>
    <row r="20" spans="1:8" x14ac:dyDescent="0.2">
      <c r="A20" s="3" t="s">
        <v>19</v>
      </c>
      <c r="B20" s="9">
        <v>135.66</v>
      </c>
      <c r="E20" s="2"/>
      <c r="F20" s="12"/>
      <c r="G20" s="23"/>
      <c r="H20" s="29"/>
    </row>
    <row r="21" spans="1:8" x14ac:dyDescent="0.2">
      <c r="A21" s="3" t="s">
        <v>18</v>
      </c>
      <c r="B21" s="9">
        <v>368.08</v>
      </c>
      <c r="E21" s="2"/>
      <c r="F21" s="12"/>
      <c r="G21" s="23"/>
      <c r="H21" s="29"/>
    </row>
    <row r="22" spans="1:8" x14ac:dyDescent="0.2">
      <c r="A22" s="3" t="s">
        <v>20</v>
      </c>
      <c r="B22" s="9">
        <v>49.75</v>
      </c>
      <c r="E22" s="2"/>
      <c r="F22" s="12"/>
      <c r="G22" s="23"/>
      <c r="H22" s="29"/>
    </row>
    <row r="23" spans="1:8" ht="15.75" x14ac:dyDescent="0.25">
      <c r="A23" s="3" t="s">
        <v>23</v>
      </c>
      <c r="B23" s="9">
        <v>2232.61</v>
      </c>
      <c r="E23" s="2"/>
      <c r="F23" s="12"/>
      <c r="G23" s="32"/>
      <c r="H23" s="15"/>
    </row>
    <row r="24" spans="1:8" x14ac:dyDescent="0.2">
      <c r="A24" s="20" t="s">
        <v>22</v>
      </c>
      <c r="B24" s="20">
        <f>SUM(B19:B23)</f>
        <v>2845.8</v>
      </c>
      <c r="E24" s="2"/>
      <c r="F24" s="12"/>
      <c r="G24" s="12"/>
    </row>
    <row r="26" spans="1:8" x14ac:dyDescent="0.2">
      <c r="A26" s="21" t="s">
        <v>27</v>
      </c>
      <c r="G26" s="23"/>
      <c r="H26" s="29"/>
    </row>
    <row r="27" spans="1:8" x14ac:dyDescent="0.2">
      <c r="A27" s="3" t="s">
        <v>17</v>
      </c>
      <c r="B27" s="9">
        <v>678.78</v>
      </c>
      <c r="F27" s="12"/>
      <c r="G27" s="23"/>
      <c r="H27" s="29"/>
    </row>
    <row r="28" spans="1:8" x14ac:dyDescent="0.2">
      <c r="A28" s="3" t="s">
        <v>19</v>
      </c>
      <c r="B28" s="9">
        <v>208.55</v>
      </c>
      <c r="F28" s="12"/>
      <c r="G28" s="23"/>
      <c r="H28" s="29"/>
    </row>
    <row r="29" spans="1:8" x14ac:dyDescent="0.2">
      <c r="A29" s="3" t="s">
        <v>18</v>
      </c>
      <c r="B29" s="9">
        <v>387.59</v>
      </c>
      <c r="F29" s="12"/>
      <c r="G29" s="23"/>
      <c r="H29" s="29"/>
    </row>
    <row r="30" spans="1:8" x14ac:dyDescent="0.2">
      <c r="A30" s="3" t="s">
        <v>20</v>
      </c>
      <c r="B30" s="9">
        <v>110.48</v>
      </c>
      <c r="F30" s="12"/>
      <c r="G30" s="23"/>
      <c r="H30" s="29"/>
    </row>
    <row r="31" spans="1:8" ht="15.75" x14ac:dyDescent="0.25">
      <c r="A31" s="3" t="s">
        <v>23</v>
      </c>
      <c r="B31" s="9">
        <v>1001.34</v>
      </c>
      <c r="F31" s="12"/>
      <c r="G31" s="32"/>
      <c r="H31" s="15"/>
    </row>
    <row r="32" spans="1:8" x14ac:dyDescent="0.2">
      <c r="A32" s="3" t="s">
        <v>22</v>
      </c>
      <c r="B32" s="20">
        <f>SUM(B27:B31)</f>
        <v>2386.7399999999998</v>
      </c>
      <c r="G32" s="12"/>
      <c r="H32" s="12"/>
    </row>
    <row r="34" spans="1:9" x14ac:dyDescent="0.2">
      <c r="A34" s="21" t="s">
        <v>26</v>
      </c>
      <c r="G34" s="7"/>
      <c r="H34" s="23"/>
      <c r="I34" s="29"/>
    </row>
    <row r="35" spans="1:9" x14ac:dyDescent="0.2">
      <c r="A35" s="3" t="s">
        <v>17</v>
      </c>
      <c r="B35" s="9">
        <v>429.77</v>
      </c>
      <c r="G35" s="7"/>
      <c r="H35" s="23"/>
      <c r="I35" s="29"/>
    </row>
    <row r="36" spans="1:9" x14ac:dyDescent="0.2">
      <c r="A36" s="3" t="s">
        <v>18</v>
      </c>
      <c r="B36" s="9">
        <v>155.57</v>
      </c>
      <c r="F36" s="12"/>
      <c r="G36" s="7"/>
      <c r="H36" s="23"/>
      <c r="I36" s="29"/>
    </row>
    <row r="37" spans="1:9" x14ac:dyDescent="0.2">
      <c r="A37" s="3" t="s">
        <v>20</v>
      </c>
      <c r="B37" s="9">
        <v>614.95000000000005</v>
      </c>
      <c r="F37" s="12"/>
      <c r="G37" s="7"/>
      <c r="H37" s="23"/>
      <c r="I37" s="29"/>
    </row>
    <row r="38" spans="1:9" ht="15.75" x14ac:dyDescent="0.25">
      <c r="A38" s="3" t="s">
        <v>23</v>
      </c>
      <c r="B38" s="9">
        <v>1038.79</v>
      </c>
      <c r="F38" s="12"/>
      <c r="G38" s="7"/>
      <c r="H38" s="32"/>
      <c r="I38" s="15"/>
    </row>
    <row r="39" spans="1:9" x14ac:dyDescent="0.2">
      <c r="A39" s="4" t="s">
        <v>22</v>
      </c>
      <c r="B39" s="20">
        <f>SUM(B35:B38)</f>
        <v>2239.08</v>
      </c>
      <c r="F39" s="12"/>
      <c r="G39" s="6"/>
      <c r="H39" s="13"/>
    </row>
    <row r="41" spans="1:9" s="1" customFormat="1" x14ac:dyDescent="0.2">
      <c r="A41" s="28" t="s">
        <v>25</v>
      </c>
      <c r="B41" s="21"/>
      <c r="C41" s="15"/>
      <c r="G41" s="23"/>
      <c r="H41" s="29"/>
    </row>
    <row r="42" spans="1:9" x14ac:dyDescent="0.2">
      <c r="A42" s="3" t="s">
        <v>20</v>
      </c>
      <c r="B42" s="9">
        <v>27.19</v>
      </c>
      <c r="G42" s="23"/>
      <c r="H42" s="29"/>
    </row>
    <row r="43" spans="1:9" x14ac:dyDescent="0.2">
      <c r="A43" s="3" t="s">
        <v>17</v>
      </c>
      <c r="B43" s="9">
        <v>3361.25</v>
      </c>
      <c r="F43" s="12"/>
      <c r="G43" s="23"/>
      <c r="H43" s="29"/>
    </row>
    <row r="44" spans="1:9" x14ac:dyDescent="0.2">
      <c r="A44" s="3" t="s">
        <v>19</v>
      </c>
      <c r="B44" s="9">
        <f>153.05+8.52</f>
        <v>161.57000000000002</v>
      </c>
      <c r="F44" s="12"/>
      <c r="G44" s="23"/>
      <c r="H44" s="29"/>
    </row>
    <row r="45" spans="1:9" x14ac:dyDescent="0.2">
      <c r="A45" s="3" t="s">
        <v>18</v>
      </c>
      <c r="B45" s="9">
        <f>185.4+37.08</f>
        <v>222.48000000000002</v>
      </c>
      <c r="F45" s="12"/>
      <c r="G45" s="23"/>
      <c r="H45" s="29"/>
    </row>
    <row r="46" spans="1:9" ht="15.75" x14ac:dyDescent="0.25">
      <c r="A46" s="3" t="s">
        <v>23</v>
      </c>
      <c r="B46" s="9">
        <v>18.899999999999999</v>
      </c>
      <c r="F46" s="12"/>
      <c r="G46" s="32"/>
      <c r="H46" s="15"/>
    </row>
    <row r="47" spans="1:9" x14ac:dyDescent="0.2">
      <c r="A47" s="20" t="s">
        <v>22</v>
      </c>
      <c r="B47" s="20">
        <f>SUM(B42:B46)</f>
        <v>3791.3900000000003</v>
      </c>
      <c r="F47" s="12"/>
      <c r="G47" s="12"/>
      <c r="H47" s="12"/>
    </row>
    <row r="52" spans="1:7" s="1" customFormat="1" x14ac:dyDescent="0.2">
      <c r="A52" s="1" t="s">
        <v>28</v>
      </c>
    </row>
    <row r="53" spans="1:7" x14ac:dyDescent="0.2">
      <c r="A53" s="3" t="s">
        <v>17</v>
      </c>
      <c r="B53" s="9">
        <v>5952.59</v>
      </c>
      <c r="E53" s="12"/>
      <c r="F53" s="12"/>
      <c r="G53" s="12"/>
    </row>
    <row r="54" spans="1:7" x14ac:dyDescent="0.2">
      <c r="A54" s="3" t="s">
        <v>19</v>
      </c>
      <c r="B54" s="9">
        <v>951.71</v>
      </c>
      <c r="E54" s="12"/>
      <c r="F54" s="12"/>
    </row>
    <row r="55" spans="1:7" x14ac:dyDescent="0.2">
      <c r="A55" s="3" t="s">
        <v>18</v>
      </c>
      <c r="B55" s="9">
        <v>1486.51</v>
      </c>
      <c r="E55" s="12"/>
      <c r="F55" s="12"/>
    </row>
    <row r="56" spans="1:7" x14ac:dyDescent="0.2">
      <c r="A56" s="3" t="s">
        <v>20</v>
      </c>
      <c r="B56" s="9">
        <v>1451.37</v>
      </c>
      <c r="E56" s="12"/>
      <c r="F56" s="7"/>
      <c r="G56" s="8"/>
    </row>
    <row r="57" spans="1:7" x14ac:dyDescent="0.2">
      <c r="A57" s="3" t="s">
        <v>23</v>
      </c>
      <c r="B57" s="9">
        <v>6635.65</v>
      </c>
      <c r="D57" s="2"/>
      <c r="E57" s="12"/>
      <c r="F57" s="12"/>
    </row>
    <row r="58" spans="1:7" x14ac:dyDescent="0.2">
      <c r="A58" s="20" t="s">
        <v>22</v>
      </c>
      <c r="B58" s="20">
        <v>16477.830000000002</v>
      </c>
      <c r="F58" s="12"/>
      <c r="G58" s="12"/>
    </row>
    <row r="60" spans="1:7" ht="15.75" x14ac:dyDescent="0.25">
      <c r="A60" s="22"/>
    </row>
  </sheetData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01"/>
  <sheetViews>
    <sheetView workbookViewId="0">
      <selection activeCell="A98" sqref="A98:B101"/>
    </sheetView>
  </sheetViews>
  <sheetFormatPr defaultRowHeight="12.75" x14ac:dyDescent="0.2"/>
  <cols>
    <col min="1" max="1" width="26.7109375" bestFit="1" customWidth="1"/>
    <col min="2" max="2" width="8" bestFit="1" customWidth="1"/>
  </cols>
  <sheetData>
    <row r="3" spans="1:2" x14ac:dyDescent="0.2">
      <c r="A3" s="40" t="s">
        <v>36</v>
      </c>
    </row>
    <row r="5" spans="1:2" x14ac:dyDescent="0.2">
      <c r="A5" s="36" t="s">
        <v>24</v>
      </c>
      <c r="B5" s="36"/>
    </row>
    <row r="6" spans="1:2" x14ac:dyDescent="0.2">
      <c r="A6" s="36" t="s">
        <v>17</v>
      </c>
      <c r="B6" s="36">
        <v>1827.15</v>
      </c>
    </row>
    <row r="7" spans="1:2" x14ac:dyDescent="0.2">
      <c r="A7" s="36" t="s">
        <v>10</v>
      </c>
      <c r="B7" s="36">
        <v>87.45</v>
      </c>
    </row>
    <row r="8" spans="1:2" x14ac:dyDescent="0.2">
      <c r="A8" s="36" t="s">
        <v>13</v>
      </c>
      <c r="B8" s="36">
        <v>18.899999999999999</v>
      </c>
    </row>
    <row r="9" spans="1:2" x14ac:dyDescent="0.2">
      <c r="A9" s="20" t="s">
        <v>22</v>
      </c>
      <c r="B9" s="20">
        <v>1933.5</v>
      </c>
    </row>
    <row r="10" spans="1:2" x14ac:dyDescent="0.2">
      <c r="A10" s="37" t="s">
        <v>24</v>
      </c>
      <c r="B10" s="36"/>
    </row>
    <row r="11" spans="1:2" x14ac:dyDescent="0.2">
      <c r="A11" s="36" t="s">
        <v>17</v>
      </c>
      <c r="B11" s="36">
        <v>1534.1</v>
      </c>
    </row>
    <row r="12" spans="1:2" x14ac:dyDescent="0.2">
      <c r="A12" s="36" t="s">
        <v>19</v>
      </c>
      <c r="B12" s="36">
        <v>153.05000000000001</v>
      </c>
    </row>
    <row r="13" spans="1:2" x14ac:dyDescent="0.2">
      <c r="A13" s="36" t="s">
        <v>18</v>
      </c>
      <c r="B13" s="36">
        <v>97.95</v>
      </c>
    </row>
    <row r="14" spans="1:2" x14ac:dyDescent="0.2">
      <c r="A14" s="20" t="s">
        <v>22</v>
      </c>
      <c r="B14" s="20">
        <v>1785.1</v>
      </c>
    </row>
    <row r="15" spans="1:2" x14ac:dyDescent="0.2">
      <c r="A15" s="37" t="s">
        <v>24</v>
      </c>
      <c r="B15" s="36"/>
    </row>
    <row r="16" spans="1:2" x14ac:dyDescent="0.2">
      <c r="A16" s="36" t="s">
        <v>19</v>
      </c>
      <c r="B16" s="38">
        <v>228.5</v>
      </c>
    </row>
    <row r="17" spans="1:2" x14ac:dyDescent="0.2">
      <c r="A17" s="36" t="s">
        <v>18</v>
      </c>
      <c r="B17" s="39">
        <v>59.91</v>
      </c>
    </row>
    <row r="18" spans="1:2" x14ac:dyDescent="0.2">
      <c r="A18" s="36" t="s">
        <v>20</v>
      </c>
      <c r="B18" s="38">
        <v>498</v>
      </c>
    </row>
    <row r="19" spans="1:2" x14ac:dyDescent="0.2">
      <c r="A19" s="36" t="s">
        <v>23</v>
      </c>
      <c r="B19" s="38">
        <v>480.76</v>
      </c>
    </row>
    <row r="20" spans="1:2" x14ac:dyDescent="0.2">
      <c r="A20" s="20" t="s">
        <v>22</v>
      </c>
      <c r="B20" s="19">
        <f>SUM(B16:B19)</f>
        <v>1267.17</v>
      </c>
    </row>
    <row r="21" spans="1:2" x14ac:dyDescent="0.2">
      <c r="A21" s="37" t="s">
        <v>24</v>
      </c>
      <c r="B21" s="36"/>
    </row>
    <row r="22" spans="1:2" x14ac:dyDescent="0.2">
      <c r="A22" s="10" t="s">
        <v>23</v>
      </c>
      <c r="B22" s="10">
        <v>1323.31</v>
      </c>
    </row>
    <row r="23" spans="1:2" x14ac:dyDescent="0.2">
      <c r="A23" s="10" t="s">
        <v>18</v>
      </c>
      <c r="B23" s="10">
        <v>165.28</v>
      </c>
    </row>
    <row r="24" spans="1:2" x14ac:dyDescent="0.2">
      <c r="A24" s="10" t="s">
        <v>19</v>
      </c>
      <c r="B24" s="10">
        <v>98.62</v>
      </c>
    </row>
    <row r="25" spans="1:2" x14ac:dyDescent="0.2">
      <c r="A25" s="10" t="s">
        <v>17</v>
      </c>
      <c r="B25" s="10">
        <v>1124.0899999999999</v>
      </c>
    </row>
    <row r="26" spans="1:2" x14ac:dyDescent="0.2">
      <c r="A26" s="20" t="s">
        <v>22</v>
      </c>
      <c r="B26" s="4">
        <f>SUM(B22:B25)</f>
        <v>2711.3</v>
      </c>
    </row>
    <row r="27" spans="1:2" x14ac:dyDescent="0.2">
      <c r="A27" s="16" t="s">
        <v>24</v>
      </c>
      <c r="B27" s="9"/>
    </row>
    <row r="28" spans="1:2" x14ac:dyDescent="0.2">
      <c r="A28" s="3" t="s">
        <v>23</v>
      </c>
      <c r="B28" s="3">
        <v>193.26</v>
      </c>
    </row>
    <row r="29" spans="1:2" x14ac:dyDescent="0.2">
      <c r="A29" s="3" t="s">
        <v>18</v>
      </c>
      <c r="B29" s="3">
        <v>14.08</v>
      </c>
    </row>
    <row r="30" spans="1:2" x14ac:dyDescent="0.2">
      <c r="A30" s="20" t="s">
        <v>22</v>
      </c>
      <c r="B30" s="4">
        <f>SUM(B28:B29)</f>
        <v>207.34</v>
      </c>
    </row>
    <row r="31" spans="1:2" x14ac:dyDescent="0.2">
      <c r="A31" s="16" t="s">
        <v>24</v>
      </c>
      <c r="B31" s="9"/>
    </row>
    <row r="32" spans="1:2" x14ac:dyDescent="0.2">
      <c r="A32" s="9" t="s">
        <v>19</v>
      </c>
      <c r="B32" s="9">
        <v>23.69</v>
      </c>
    </row>
    <row r="33" spans="1:2" x14ac:dyDescent="0.2">
      <c r="A33" s="9" t="s">
        <v>18</v>
      </c>
      <c r="B33" s="9">
        <v>6.33</v>
      </c>
    </row>
    <row r="34" spans="1:2" x14ac:dyDescent="0.2">
      <c r="A34" s="9" t="s">
        <v>23</v>
      </c>
      <c r="B34" s="9">
        <v>74.33</v>
      </c>
    </row>
    <row r="35" spans="1:2" x14ac:dyDescent="0.2">
      <c r="A35" s="20" t="s">
        <v>22</v>
      </c>
      <c r="B35" s="26">
        <f>SUM(B32:B34)</f>
        <v>104.35</v>
      </c>
    </row>
    <row r="36" spans="1:2" x14ac:dyDescent="0.2">
      <c r="A36" s="16" t="s">
        <v>24</v>
      </c>
      <c r="B36" s="9"/>
    </row>
    <row r="37" spans="1:2" x14ac:dyDescent="0.2">
      <c r="A37" s="3" t="s">
        <v>23</v>
      </c>
      <c r="B37" s="3">
        <f>38+474.71</f>
        <v>512.71</v>
      </c>
    </row>
    <row r="38" spans="1:2" x14ac:dyDescent="0.2">
      <c r="A38" s="3" t="s">
        <v>18</v>
      </c>
      <c r="B38" s="3">
        <f>54.19+52.31</f>
        <v>106.5</v>
      </c>
    </row>
    <row r="39" spans="1:2" x14ac:dyDescent="0.2">
      <c r="A39" s="20" t="s">
        <v>22</v>
      </c>
      <c r="B39" s="4">
        <f>SUM(B37:B38)</f>
        <v>619.21</v>
      </c>
    </row>
    <row r="40" spans="1:2" x14ac:dyDescent="0.2">
      <c r="A40" s="16" t="s">
        <v>24</v>
      </c>
      <c r="B40" s="9"/>
    </row>
    <row r="41" spans="1:2" x14ac:dyDescent="0.2">
      <c r="A41" s="9" t="s">
        <v>17</v>
      </c>
      <c r="B41" s="27">
        <v>59.7</v>
      </c>
    </row>
    <row r="42" spans="1:2" x14ac:dyDescent="0.2">
      <c r="A42" s="9" t="s">
        <v>23</v>
      </c>
      <c r="B42" s="18">
        <v>320.31</v>
      </c>
    </row>
    <row r="43" spans="1:2" x14ac:dyDescent="0.2">
      <c r="A43" s="9" t="s">
        <v>18</v>
      </c>
      <c r="B43" s="17">
        <v>15.33</v>
      </c>
    </row>
    <row r="44" spans="1:2" x14ac:dyDescent="0.2">
      <c r="A44" s="20" t="s">
        <v>22</v>
      </c>
      <c r="B44" s="26">
        <f>SUM(B41:B43)</f>
        <v>395.34</v>
      </c>
    </row>
    <row r="47" spans="1:2" x14ac:dyDescent="0.2">
      <c r="A47" s="40" t="s">
        <v>35</v>
      </c>
    </row>
    <row r="48" spans="1:2" x14ac:dyDescent="0.2">
      <c r="A48" s="3" t="s">
        <v>17</v>
      </c>
      <c r="B48" s="9">
        <v>678.78</v>
      </c>
    </row>
    <row r="49" spans="1:2" x14ac:dyDescent="0.2">
      <c r="A49" s="3" t="s">
        <v>19</v>
      </c>
      <c r="B49" s="9">
        <v>208.55</v>
      </c>
    </row>
    <row r="50" spans="1:2" x14ac:dyDescent="0.2">
      <c r="A50" s="3" t="s">
        <v>18</v>
      </c>
      <c r="B50" s="9">
        <v>387.59</v>
      </c>
    </row>
    <row r="51" spans="1:2" x14ac:dyDescent="0.2">
      <c r="A51" s="3" t="s">
        <v>20</v>
      </c>
      <c r="B51" s="9">
        <v>110.48</v>
      </c>
    </row>
    <row r="52" spans="1:2" x14ac:dyDescent="0.2">
      <c r="A52" s="3" t="s">
        <v>23</v>
      </c>
      <c r="B52" s="9">
        <v>1001.34</v>
      </c>
    </row>
    <row r="53" spans="1:2" x14ac:dyDescent="0.2">
      <c r="A53" s="4" t="s">
        <v>22</v>
      </c>
      <c r="B53" s="20">
        <f>SUM(B48:B52)</f>
        <v>2386.7399999999998</v>
      </c>
    </row>
    <row r="54" spans="1:2" x14ac:dyDescent="0.2">
      <c r="A54" s="16" t="s">
        <v>24</v>
      </c>
      <c r="B54" s="9"/>
    </row>
    <row r="55" spans="1:2" x14ac:dyDescent="0.2">
      <c r="A55" s="9" t="s">
        <v>18</v>
      </c>
      <c r="B55" s="9">
        <v>102.67</v>
      </c>
    </row>
    <row r="56" spans="1:2" x14ac:dyDescent="0.2">
      <c r="A56" s="9" t="s">
        <v>20</v>
      </c>
      <c r="B56" s="9">
        <v>41.58</v>
      </c>
    </row>
    <row r="57" spans="1:2" x14ac:dyDescent="0.2">
      <c r="A57" s="9" t="s">
        <v>23</v>
      </c>
      <c r="B57" s="9">
        <v>142.85</v>
      </c>
    </row>
    <row r="58" spans="1:2" x14ac:dyDescent="0.2">
      <c r="A58" s="20" t="s">
        <v>22</v>
      </c>
      <c r="B58" s="26">
        <f>SUM(B55:B57)</f>
        <v>287.10000000000002</v>
      </c>
    </row>
    <row r="59" spans="1:2" x14ac:dyDescent="0.2">
      <c r="A59" s="16" t="s">
        <v>24</v>
      </c>
      <c r="B59" s="9"/>
    </row>
    <row r="60" spans="1:2" x14ac:dyDescent="0.2">
      <c r="A60" s="3" t="s">
        <v>23</v>
      </c>
      <c r="B60" s="3">
        <f>130.25+7.58</f>
        <v>137.83000000000001</v>
      </c>
    </row>
    <row r="61" spans="1:2" x14ac:dyDescent="0.2">
      <c r="A61" s="3" t="s">
        <v>18</v>
      </c>
      <c r="B61" s="3">
        <v>10.47</v>
      </c>
    </row>
    <row r="62" spans="1:2" x14ac:dyDescent="0.2">
      <c r="A62" s="20" t="s">
        <v>22</v>
      </c>
      <c r="B62" s="4">
        <f>SUM(B60:B61)</f>
        <v>148.30000000000001</v>
      </c>
    </row>
    <row r="64" spans="1:2" x14ac:dyDescent="0.2">
      <c r="A64" s="40" t="s">
        <v>34</v>
      </c>
    </row>
    <row r="65" spans="1:2" x14ac:dyDescent="0.2">
      <c r="A65" s="3" t="s">
        <v>8</v>
      </c>
      <c r="B65" s="9">
        <v>299</v>
      </c>
    </row>
    <row r="66" spans="1:2" x14ac:dyDescent="0.2">
      <c r="A66" s="3" t="s">
        <v>19</v>
      </c>
      <c r="B66" s="9">
        <v>118.81</v>
      </c>
    </row>
    <row r="67" spans="1:2" x14ac:dyDescent="0.2">
      <c r="A67" s="3" t="s">
        <v>18</v>
      </c>
      <c r="B67" s="9">
        <v>127.6</v>
      </c>
    </row>
    <row r="68" spans="1:2" x14ac:dyDescent="0.2">
      <c r="A68" s="3" t="s">
        <v>20</v>
      </c>
      <c r="B68" s="9">
        <v>151</v>
      </c>
    </row>
    <row r="69" spans="1:2" x14ac:dyDescent="0.2">
      <c r="A69" s="3" t="s">
        <v>23</v>
      </c>
      <c r="B69" s="9">
        <v>539.94000000000005</v>
      </c>
    </row>
    <row r="70" spans="1:2" x14ac:dyDescent="0.2">
      <c r="A70" s="20" t="s">
        <v>22</v>
      </c>
      <c r="B70" s="20">
        <v>1236.3499999999999</v>
      </c>
    </row>
    <row r="72" spans="1:2" x14ac:dyDescent="0.2">
      <c r="A72" s="41" t="s">
        <v>37</v>
      </c>
    </row>
    <row r="73" spans="1:2" x14ac:dyDescent="0.2">
      <c r="A73" s="3" t="s">
        <v>17</v>
      </c>
      <c r="B73" s="9">
        <v>429.77</v>
      </c>
    </row>
    <row r="74" spans="1:2" x14ac:dyDescent="0.2">
      <c r="A74" s="3" t="s">
        <v>18</v>
      </c>
      <c r="B74" s="9">
        <v>155.57</v>
      </c>
    </row>
    <row r="75" spans="1:2" x14ac:dyDescent="0.2">
      <c r="A75" s="3" t="s">
        <v>20</v>
      </c>
      <c r="B75" s="9">
        <v>614.95000000000005</v>
      </c>
    </row>
    <row r="76" spans="1:2" x14ac:dyDescent="0.2">
      <c r="A76" s="3" t="s">
        <v>23</v>
      </c>
      <c r="B76" s="9">
        <v>1038.79</v>
      </c>
    </row>
    <row r="77" spans="1:2" x14ac:dyDescent="0.2">
      <c r="A77" s="4" t="s">
        <v>22</v>
      </c>
      <c r="B77" s="20">
        <f>SUM(B73:B76)</f>
        <v>2239.08</v>
      </c>
    </row>
    <row r="78" spans="1:2" x14ac:dyDescent="0.2">
      <c r="A78" s="16" t="s">
        <v>24</v>
      </c>
      <c r="B78" s="9"/>
    </row>
    <row r="79" spans="1:2" x14ac:dyDescent="0.2">
      <c r="A79" s="3" t="s">
        <v>23</v>
      </c>
      <c r="B79" s="3">
        <f>130.25+7.58</f>
        <v>137.83000000000001</v>
      </c>
    </row>
    <row r="80" spans="1:2" x14ac:dyDescent="0.2">
      <c r="A80" s="3" t="s">
        <v>18</v>
      </c>
      <c r="B80" s="3">
        <v>10.47</v>
      </c>
    </row>
    <row r="81" spans="1:2" x14ac:dyDescent="0.2">
      <c r="A81" s="20" t="s">
        <v>22</v>
      </c>
      <c r="B81" s="4">
        <f>SUM(B79:B80)</f>
        <v>148.30000000000001</v>
      </c>
    </row>
    <row r="83" spans="1:2" x14ac:dyDescent="0.2">
      <c r="A83" s="40" t="s">
        <v>38</v>
      </c>
    </row>
    <row r="84" spans="1:2" x14ac:dyDescent="0.2">
      <c r="A84" s="16" t="s">
        <v>24</v>
      </c>
      <c r="B84" s="9"/>
    </row>
    <row r="85" spans="1:2" x14ac:dyDescent="0.2">
      <c r="A85" s="9" t="s">
        <v>19</v>
      </c>
      <c r="B85" s="9">
        <v>111.97</v>
      </c>
    </row>
    <row r="86" spans="1:2" x14ac:dyDescent="0.2">
      <c r="A86" s="9" t="s">
        <v>18</v>
      </c>
      <c r="B86" s="9">
        <v>50.18</v>
      </c>
    </row>
    <row r="87" spans="1:2" x14ac:dyDescent="0.2">
      <c r="A87" s="9" t="s">
        <v>23</v>
      </c>
      <c r="B87" s="9">
        <v>239.7</v>
      </c>
    </row>
    <row r="88" spans="1:2" x14ac:dyDescent="0.2">
      <c r="A88" s="20" t="s">
        <v>22</v>
      </c>
      <c r="B88" s="26">
        <f>SUM(B85:B87)</f>
        <v>401.85</v>
      </c>
    </row>
    <row r="89" spans="1:2" x14ac:dyDescent="0.2">
      <c r="A89" s="16" t="s">
        <v>24</v>
      </c>
      <c r="B89" s="9"/>
    </row>
    <row r="90" spans="1:2" x14ac:dyDescent="0.2">
      <c r="A90" s="9" t="s">
        <v>18</v>
      </c>
      <c r="B90" s="9">
        <v>24.28</v>
      </c>
    </row>
    <row r="91" spans="1:2" x14ac:dyDescent="0.2">
      <c r="A91" s="9" t="s">
        <v>20</v>
      </c>
      <c r="B91" s="9">
        <v>8.17</v>
      </c>
    </row>
    <row r="92" spans="1:2" x14ac:dyDescent="0.2">
      <c r="A92" s="9" t="s">
        <v>23</v>
      </c>
      <c r="B92" s="9">
        <v>217.5</v>
      </c>
    </row>
    <row r="93" spans="1:2" x14ac:dyDescent="0.2">
      <c r="A93" s="20" t="s">
        <v>22</v>
      </c>
      <c r="B93" s="26">
        <f>SUM(B90:B92)</f>
        <v>249.95</v>
      </c>
    </row>
    <row r="94" spans="1:2" x14ac:dyDescent="0.2">
      <c r="A94" s="16" t="s">
        <v>24</v>
      </c>
      <c r="B94" s="9"/>
    </row>
    <row r="95" spans="1:2" x14ac:dyDescent="0.2">
      <c r="A95" s="3" t="s">
        <v>23</v>
      </c>
      <c r="B95" s="3">
        <f>62.8+52</f>
        <v>114.8</v>
      </c>
    </row>
    <row r="96" spans="1:2" x14ac:dyDescent="0.2">
      <c r="A96" s="3" t="s">
        <v>18</v>
      </c>
      <c r="B96" s="3">
        <f>11.7+6</f>
        <v>17.7</v>
      </c>
    </row>
    <row r="97" spans="1:2" x14ac:dyDescent="0.2">
      <c r="A97" s="20" t="s">
        <v>22</v>
      </c>
      <c r="B97" s="4">
        <f>SUM(B95:B96)</f>
        <v>132.5</v>
      </c>
    </row>
    <row r="98" spans="1:2" x14ac:dyDescent="0.2">
      <c r="A98" s="16" t="s">
        <v>24</v>
      </c>
      <c r="B98" s="9"/>
    </row>
    <row r="99" spans="1:2" x14ac:dyDescent="0.2">
      <c r="A99" s="3" t="s">
        <v>23</v>
      </c>
      <c r="B99" s="3">
        <f>133.91+7.58</f>
        <v>141.49</v>
      </c>
    </row>
    <row r="100" spans="1:2" x14ac:dyDescent="0.2">
      <c r="A100" s="3" t="s">
        <v>18</v>
      </c>
      <c r="B100" s="3">
        <v>10.07</v>
      </c>
    </row>
    <row r="101" spans="1:2" x14ac:dyDescent="0.2">
      <c r="A101" s="20" t="s">
        <v>22</v>
      </c>
      <c r="B101" s="4">
        <f>SUM(B99:B100)</f>
        <v>151.56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25"/>
  <sheetViews>
    <sheetView tabSelected="1" view="pageBreakPreview" topLeftCell="A61" zoomScale="110" zoomScaleNormal="100" zoomScaleSheetLayoutView="110" workbookViewId="0">
      <selection activeCell="K6" sqref="K6"/>
    </sheetView>
  </sheetViews>
  <sheetFormatPr defaultColWidth="9.140625" defaultRowHeight="15" x14ac:dyDescent="0.3"/>
  <cols>
    <col min="1" max="1" width="9.7109375" style="43" customWidth="1"/>
    <col min="2" max="2" width="29.42578125" style="44" customWidth="1"/>
    <col min="3" max="3" width="19.85546875" style="44" customWidth="1"/>
    <col min="4" max="4" width="9.7109375" style="44" customWidth="1"/>
    <col min="5" max="5" width="15.28515625" style="44" customWidth="1"/>
    <col min="6" max="6" width="9.140625" style="33"/>
    <col min="7" max="8" width="9.140625" style="34" hidden="1" customWidth="1"/>
    <col min="9" max="9" width="0" style="33" hidden="1" customWidth="1"/>
    <col min="10" max="16384" width="9.140625" style="33"/>
  </cols>
  <sheetData>
    <row r="1" spans="1:5" x14ac:dyDescent="0.3">
      <c r="E1" s="44" t="s">
        <v>40</v>
      </c>
    </row>
    <row r="2" spans="1:5" ht="22.5" x14ac:dyDescent="0.4">
      <c r="A2" s="46"/>
      <c r="B2" s="46"/>
      <c r="C2" s="47" t="s">
        <v>39</v>
      </c>
      <c r="D2" s="48"/>
      <c r="E2" s="48"/>
    </row>
    <row r="3" spans="1:5" ht="9" customHeight="1" x14ac:dyDescent="0.3">
      <c r="D3" s="45"/>
      <c r="E3" s="45"/>
    </row>
    <row r="4" spans="1:5" x14ac:dyDescent="0.3">
      <c r="D4" s="45"/>
      <c r="E4" s="45"/>
    </row>
    <row r="5" spans="1:5" x14ac:dyDescent="0.3">
      <c r="A5" s="43" t="s">
        <v>0</v>
      </c>
      <c r="B5" s="49" t="s">
        <v>1</v>
      </c>
      <c r="D5" s="45"/>
      <c r="E5" s="45"/>
    </row>
    <row r="6" spans="1:5" x14ac:dyDescent="0.3">
      <c r="A6" s="43" t="s">
        <v>2</v>
      </c>
      <c r="B6" s="44" t="s">
        <v>3</v>
      </c>
      <c r="D6" s="45"/>
      <c r="E6" s="45"/>
    </row>
    <row r="7" spans="1:5" ht="11.25" customHeight="1" x14ac:dyDescent="0.3">
      <c r="D7" s="45"/>
      <c r="E7" s="45"/>
    </row>
    <row r="8" spans="1:5" x14ac:dyDescent="0.3">
      <c r="B8" s="57" t="s">
        <v>12</v>
      </c>
      <c r="D8" s="45"/>
      <c r="E8" s="45"/>
    </row>
    <row r="9" spans="1:5" ht="9" customHeight="1" x14ac:dyDescent="0.3">
      <c r="D9" s="45"/>
      <c r="E9" s="45"/>
    </row>
    <row r="10" spans="1:5" x14ac:dyDescent="0.3">
      <c r="B10" s="50" t="s">
        <v>4</v>
      </c>
      <c r="C10" s="50" t="s">
        <v>5</v>
      </c>
      <c r="D10" s="51" t="s">
        <v>6</v>
      </c>
      <c r="E10" s="51" t="s">
        <v>32</v>
      </c>
    </row>
    <row r="11" spans="1:5" x14ac:dyDescent="0.3">
      <c r="B11" s="52" t="s">
        <v>14</v>
      </c>
      <c r="C11" s="52" t="s">
        <v>17</v>
      </c>
      <c r="D11" s="53">
        <v>8.1999999999999993</v>
      </c>
      <c r="E11" s="53" t="s">
        <v>33</v>
      </c>
    </row>
    <row r="12" spans="1:5" x14ac:dyDescent="0.3">
      <c r="B12" s="52" t="s">
        <v>7</v>
      </c>
      <c r="C12" s="52" t="s">
        <v>17</v>
      </c>
      <c r="D12" s="53">
        <v>13.3</v>
      </c>
      <c r="E12" s="53" t="s">
        <v>33</v>
      </c>
    </row>
    <row r="13" spans="1:5" x14ac:dyDescent="0.3">
      <c r="B13" s="52" t="s">
        <v>7</v>
      </c>
      <c r="C13" s="52" t="s">
        <v>17</v>
      </c>
      <c r="D13" s="53">
        <v>20.100000000000001</v>
      </c>
      <c r="E13" s="53" t="s">
        <v>33</v>
      </c>
    </row>
    <row r="14" spans="1:5" x14ac:dyDescent="0.3">
      <c r="B14" s="52" t="s">
        <v>7</v>
      </c>
      <c r="C14" s="52" t="s">
        <v>17</v>
      </c>
      <c r="D14" s="53">
        <v>20.2</v>
      </c>
      <c r="E14" s="53" t="s">
        <v>33</v>
      </c>
    </row>
    <row r="15" spans="1:5" x14ac:dyDescent="0.3">
      <c r="B15" s="52" t="s">
        <v>7</v>
      </c>
      <c r="C15" s="52" t="s">
        <v>17</v>
      </c>
      <c r="D15" s="53">
        <v>20.25</v>
      </c>
      <c r="E15" s="53" t="s">
        <v>33</v>
      </c>
    </row>
    <row r="16" spans="1:5" x14ac:dyDescent="0.3">
      <c r="B16" s="52" t="s">
        <v>7</v>
      </c>
      <c r="C16" s="52" t="s">
        <v>17</v>
      </c>
      <c r="D16" s="53">
        <v>20.3</v>
      </c>
      <c r="E16" s="53" t="s">
        <v>33</v>
      </c>
    </row>
    <row r="17" spans="1:5" x14ac:dyDescent="0.3">
      <c r="B17" s="52" t="s">
        <v>7</v>
      </c>
      <c r="C17" s="52" t="s">
        <v>17</v>
      </c>
      <c r="D17" s="53">
        <v>20.3</v>
      </c>
      <c r="E17" s="53" t="s">
        <v>33</v>
      </c>
    </row>
    <row r="18" spans="1:5" x14ac:dyDescent="0.3">
      <c r="B18" s="52" t="s">
        <v>7</v>
      </c>
      <c r="C18" s="52" t="s">
        <v>17</v>
      </c>
      <c r="D18" s="53">
        <v>20.399999999999999</v>
      </c>
      <c r="E18" s="53" t="s">
        <v>33</v>
      </c>
    </row>
    <row r="19" spans="1:5" x14ac:dyDescent="0.3">
      <c r="B19" s="52" t="s">
        <v>7</v>
      </c>
      <c r="C19" s="52" t="s">
        <v>17</v>
      </c>
      <c r="D19" s="53">
        <v>20.399999999999999</v>
      </c>
      <c r="E19" s="53" t="s">
        <v>33</v>
      </c>
    </row>
    <row r="20" spans="1:5" x14ac:dyDescent="0.3">
      <c r="B20" s="52" t="s">
        <v>7</v>
      </c>
      <c r="C20" s="52" t="s">
        <v>17</v>
      </c>
      <c r="D20" s="53">
        <v>21.35</v>
      </c>
      <c r="E20" s="53" t="s">
        <v>33</v>
      </c>
    </row>
    <row r="21" spans="1:5" x14ac:dyDescent="0.3">
      <c r="B21" s="52" t="s">
        <v>7</v>
      </c>
      <c r="C21" s="52" t="s">
        <v>17</v>
      </c>
      <c r="D21" s="53">
        <v>21.7</v>
      </c>
      <c r="E21" s="53" t="s">
        <v>33</v>
      </c>
    </row>
    <row r="22" spans="1:5" x14ac:dyDescent="0.3">
      <c r="B22" s="52" t="s">
        <v>7</v>
      </c>
      <c r="C22" s="52" t="s">
        <v>17</v>
      </c>
      <c r="D22" s="53">
        <v>22.4</v>
      </c>
      <c r="E22" s="53" t="s">
        <v>33</v>
      </c>
    </row>
    <row r="23" spans="1:5" x14ac:dyDescent="0.3">
      <c r="B23" s="52" t="s">
        <v>7</v>
      </c>
      <c r="C23" s="52" t="s">
        <v>17</v>
      </c>
      <c r="D23" s="53">
        <v>22.5</v>
      </c>
      <c r="E23" s="53" t="s">
        <v>33</v>
      </c>
    </row>
    <row r="24" spans="1:5" x14ac:dyDescent="0.3">
      <c r="B24" s="52" t="s">
        <v>7</v>
      </c>
      <c r="C24" s="52" t="s">
        <v>17</v>
      </c>
      <c r="D24" s="58">
        <v>22.5</v>
      </c>
      <c r="E24" s="53" t="s">
        <v>33</v>
      </c>
    </row>
    <row r="25" spans="1:5" x14ac:dyDescent="0.3">
      <c r="B25" s="52" t="s">
        <v>7</v>
      </c>
      <c r="C25" s="52" t="s">
        <v>17</v>
      </c>
      <c r="D25" s="53">
        <v>22.6</v>
      </c>
      <c r="E25" s="53" t="s">
        <v>33</v>
      </c>
    </row>
    <row r="26" spans="1:5" x14ac:dyDescent="0.3">
      <c r="B26" s="52" t="s">
        <v>7</v>
      </c>
      <c r="C26" s="52" t="s">
        <v>17</v>
      </c>
      <c r="D26" s="53">
        <v>22.6</v>
      </c>
      <c r="E26" s="53" t="s">
        <v>33</v>
      </c>
    </row>
    <row r="27" spans="1:5" x14ac:dyDescent="0.3">
      <c r="B27" s="52" t="s">
        <v>7</v>
      </c>
      <c r="C27" s="52" t="s">
        <v>17</v>
      </c>
      <c r="D27" s="53">
        <v>23.3</v>
      </c>
      <c r="E27" s="53" t="s">
        <v>33</v>
      </c>
    </row>
    <row r="28" spans="1:5" x14ac:dyDescent="0.3">
      <c r="B28" s="52" t="s">
        <v>9</v>
      </c>
      <c r="C28" s="52" t="s">
        <v>23</v>
      </c>
      <c r="D28" s="53">
        <v>92.65</v>
      </c>
      <c r="E28" s="53" t="s">
        <v>33</v>
      </c>
    </row>
    <row r="29" spans="1:5" x14ac:dyDescent="0.3">
      <c r="B29" s="52" t="s">
        <v>15</v>
      </c>
      <c r="C29" s="52" t="s">
        <v>18</v>
      </c>
      <c r="D29" s="53">
        <v>20.7</v>
      </c>
      <c r="E29" s="53" t="s">
        <v>33</v>
      </c>
    </row>
    <row r="30" spans="1:5" x14ac:dyDescent="0.3">
      <c r="B30" s="55" t="s">
        <v>11</v>
      </c>
      <c r="C30" s="52"/>
      <c r="D30" s="59">
        <f>SUM(D11:D29)</f>
        <v>455.75000000000006</v>
      </c>
      <c r="E30" s="60"/>
    </row>
    <row r="31" spans="1:5" x14ac:dyDescent="0.3">
      <c r="A31" s="43" t="s">
        <v>0</v>
      </c>
      <c r="B31" s="49" t="s">
        <v>1</v>
      </c>
      <c r="D31" s="45"/>
      <c r="E31" s="45"/>
    </row>
    <row r="32" spans="1:5" x14ac:dyDescent="0.3">
      <c r="A32" s="43" t="s">
        <v>2</v>
      </c>
      <c r="B32" s="44" t="s">
        <v>3</v>
      </c>
      <c r="D32" s="45"/>
      <c r="E32" s="45"/>
    </row>
    <row r="33" spans="2:5" x14ac:dyDescent="0.3">
      <c r="D33" s="45"/>
      <c r="E33" s="45"/>
    </row>
    <row r="34" spans="2:5" x14ac:dyDescent="0.3">
      <c r="B34" s="57" t="s">
        <v>21</v>
      </c>
      <c r="D34" s="45"/>
      <c r="E34" s="45"/>
    </row>
    <row r="35" spans="2:5" ht="10.5" customHeight="1" x14ac:dyDescent="0.3">
      <c r="D35" s="45"/>
      <c r="E35" s="45"/>
    </row>
    <row r="36" spans="2:5" x14ac:dyDescent="0.3">
      <c r="B36" s="50" t="s">
        <v>4</v>
      </c>
      <c r="C36" s="50" t="s">
        <v>5</v>
      </c>
      <c r="D36" s="51" t="s">
        <v>6</v>
      </c>
      <c r="E36" s="51" t="s">
        <v>32</v>
      </c>
    </row>
    <row r="37" spans="2:5" x14ac:dyDescent="0.3">
      <c r="B37" s="61" t="s">
        <v>7</v>
      </c>
      <c r="C37" s="61" t="s">
        <v>20</v>
      </c>
      <c r="D37" s="62">
        <v>12.6</v>
      </c>
      <c r="E37" s="53" t="s">
        <v>33</v>
      </c>
    </row>
    <row r="38" spans="2:5" x14ac:dyDescent="0.3">
      <c r="B38" s="52" t="s">
        <v>7</v>
      </c>
      <c r="C38" s="52" t="s">
        <v>20</v>
      </c>
      <c r="D38" s="53">
        <v>21.8</v>
      </c>
      <c r="E38" s="53" t="s">
        <v>33</v>
      </c>
    </row>
    <row r="39" spans="2:5" x14ac:dyDescent="0.3">
      <c r="B39" s="52" t="s">
        <v>7</v>
      </c>
      <c r="C39" s="52" t="s">
        <v>20</v>
      </c>
      <c r="D39" s="53">
        <v>20.7</v>
      </c>
      <c r="E39" s="53" t="s">
        <v>33</v>
      </c>
    </row>
    <row r="40" spans="2:5" x14ac:dyDescent="0.3">
      <c r="B40" s="52" t="s">
        <v>7</v>
      </c>
      <c r="C40" s="52" t="s">
        <v>20</v>
      </c>
      <c r="D40" s="53">
        <v>19.7</v>
      </c>
      <c r="E40" s="53" t="s">
        <v>33</v>
      </c>
    </row>
    <row r="41" spans="2:5" x14ac:dyDescent="0.3">
      <c r="B41" s="52" t="s">
        <v>7</v>
      </c>
      <c r="C41" s="52" t="s">
        <v>20</v>
      </c>
      <c r="D41" s="53">
        <v>20.05</v>
      </c>
      <c r="E41" s="53" t="s">
        <v>33</v>
      </c>
    </row>
    <row r="42" spans="2:5" x14ac:dyDescent="0.3">
      <c r="B42" s="52" t="s">
        <v>7</v>
      </c>
      <c r="C42" s="52" t="s">
        <v>20</v>
      </c>
      <c r="D42" s="53">
        <v>48.5</v>
      </c>
      <c r="E42" s="53" t="s">
        <v>33</v>
      </c>
    </row>
    <row r="43" spans="2:5" x14ac:dyDescent="0.3">
      <c r="B43" s="52" t="s">
        <v>7</v>
      </c>
      <c r="C43" s="52" t="s">
        <v>20</v>
      </c>
      <c r="D43" s="53">
        <v>24.6</v>
      </c>
      <c r="E43" s="53" t="s">
        <v>33</v>
      </c>
    </row>
    <row r="44" spans="2:5" x14ac:dyDescent="0.3">
      <c r="B44" s="52" t="s">
        <v>7</v>
      </c>
      <c r="C44" s="52" t="s">
        <v>20</v>
      </c>
      <c r="D44" s="53">
        <v>16.100000000000001</v>
      </c>
      <c r="E44" s="53" t="s">
        <v>33</v>
      </c>
    </row>
    <row r="45" spans="2:5" x14ac:dyDescent="0.3">
      <c r="B45" s="52" t="s">
        <v>7</v>
      </c>
      <c r="C45" s="52" t="s">
        <v>20</v>
      </c>
      <c r="D45" s="53">
        <v>20.45</v>
      </c>
      <c r="E45" s="53" t="s">
        <v>33</v>
      </c>
    </row>
    <row r="46" spans="2:5" x14ac:dyDescent="0.3">
      <c r="B46" s="52" t="s">
        <v>7</v>
      </c>
      <c r="C46" s="52" t="s">
        <v>20</v>
      </c>
      <c r="D46" s="53">
        <v>20.8</v>
      </c>
      <c r="E46" s="53" t="s">
        <v>33</v>
      </c>
    </row>
    <row r="47" spans="2:5" x14ac:dyDescent="0.3">
      <c r="B47" s="52" t="s">
        <v>7</v>
      </c>
      <c r="C47" s="52" t="s">
        <v>20</v>
      </c>
      <c r="D47" s="53">
        <v>20.8</v>
      </c>
      <c r="E47" s="53" t="s">
        <v>33</v>
      </c>
    </row>
    <row r="48" spans="2:5" x14ac:dyDescent="0.3">
      <c r="B48" s="52" t="s">
        <v>7</v>
      </c>
      <c r="C48" s="52" t="s">
        <v>20</v>
      </c>
      <c r="D48" s="58">
        <v>20.3</v>
      </c>
      <c r="E48" s="53" t="s">
        <v>33</v>
      </c>
    </row>
    <row r="49" spans="2:10" x14ac:dyDescent="0.3">
      <c r="B49" s="52" t="s">
        <v>7</v>
      </c>
      <c r="C49" s="52" t="s">
        <v>20</v>
      </c>
      <c r="D49" s="53">
        <v>32.9</v>
      </c>
      <c r="E49" s="53" t="s">
        <v>33</v>
      </c>
    </row>
    <row r="50" spans="2:10" x14ac:dyDescent="0.3">
      <c r="B50" s="52" t="s">
        <v>16</v>
      </c>
      <c r="C50" s="52" t="s">
        <v>20</v>
      </c>
      <c r="D50" s="53">
        <v>30.7</v>
      </c>
      <c r="E50" s="53" t="s">
        <v>33</v>
      </c>
    </row>
    <row r="51" spans="2:10" x14ac:dyDescent="0.3">
      <c r="B51" s="52" t="s">
        <v>7</v>
      </c>
      <c r="C51" s="52" t="s">
        <v>20</v>
      </c>
      <c r="D51" s="53">
        <v>24.6</v>
      </c>
      <c r="E51" s="53" t="s">
        <v>33</v>
      </c>
    </row>
    <row r="52" spans="2:10" x14ac:dyDescent="0.3">
      <c r="B52" s="52" t="s">
        <v>7</v>
      </c>
      <c r="C52" s="52" t="s">
        <v>20</v>
      </c>
      <c r="D52" s="53">
        <v>24.6</v>
      </c>
      <c r="E52" s="53" t="s">
        <v>33</v>
      </c>
    </row>
    <row r="53" spans="2:10" x14ac:dyDescent="0.3">
      <c r="B53" s="52" t="s">
        <v>9</v>
      </c>
      <c r="C53" s="52" t="s">
        <v>18</v>
      </c>
      <c r="D53" s="53">
        <v>53.6</v>
      </c>
      <c r="E53" s="53" t="s">
        <v>33</v>
      </c>
      <c r="G53" s="24" t="s">
        <v>17</v>
      </c>
      <c r="H53" s="35" t="e">
        <f>SUM(#REF!)</f>
        <v>#REF!</v>
      </c>
      <c r="J53" s="42"/>
    </row>
    <row r="54" spans="2:10" x14ac:dyDescent="0.3">
      <c r="B54" s="52" t="s">
        <v>15</v>
      </c>
      <c r="C54" s="54" t="s">
        <v>18</v>
      </c>
      <c r="D54" s="53">
        <v>20.5</v>
      </c>
      <c r="E54" s="53" t="s">
        <v>33</v>
      </c>
      <c r="G54" s="24" t="s">
        <v>10</v>
      </c>
      <c r="H54" s="35">
        <v>20.5</v>
      </c>
      <c r="I54" s="5">
        <v>451.3</v>
      </c>
    </row>
    <row r="55" spans="2:10" x14ac:dyDescent="0.3">
      <c r="B55" s="55" t="s">
        <v>11</v>
      </c>
      <c r="C55" s="52"/>
      <c r="D55" s="56">
        <f>SUM(D37:D54)</f>
        <v>453.3</v>
      </c>
      <c r="E55" s="56"/>
      <c r="H55" s="14" t="e">
        <f>SUM(H37:H54)</f>
        <v>#REF!</v>
      </c>
    </row>
    <row r="56" spans="2:10" x14ac:dyDescent="0.3">
      <c r="D56" s="63"/>
    </row>
    <row r="57" spans="2:10" x14ac:dyDescent="0.3">
      <c r="E57" s="64"/>
      <c r="F57" s="34"/>
      <c r="G57" s="33"/>
      <c r="H57" s="33"/>
    </row>
    <row r="58" spans="2:10" x14ac:dyDescent="0.3">
      <c r="E58" s="64"/>
      <c r="F58" s="34"/>
      <c r="G58" s="33"/>
      <c r="H58" s="33"/>
    </row>
    <row r="59" spans="2:10" x14ac:dyDescent="0.3">
      <c r="E59" s="64"/>
      <c r="F59" s="34"/>
      <c r="G59" s="33"/>
      <c r="H59" s="33"/>
    </row>
    <row r="60" spans="2:10" x14ac:dyDescent="0.3">
      <c r="E60" s="64"/>
      <c r="F60" s="34"/>
      <c r="G60" s="33"/>
      <c r="H60" s="33"/>
    </row>
    <row r="61" spans="2:10" x14ac:dyDescent="0.3">
      <c r="E61" s="64"/>
      <c r="F61" s="34"/>
      <c r="G61" s="33"/>
      <c r="H61" s="33"/>
    </row>
    <row r="62" spans="2:10" x14ac:dyDescent="0.3">
      <c r="E62" s="64"/>
      <c r="F62" s="34"/>
      <c r="G62" s="33"/>
      <c r="H62" s="33"/>
    </row>
    <row r="63" spans="2:10" x14ac:dyDescent="0.3">
      <c r="E63" s="64"/>
      <c r="F63" s="34"/>
      <c r="G63" s="33"/>
      <c r="H63" s="33"/>
    </row>
    <row r="64" spans="2:10" x14ac:dyDescent="0.3">
      <c r="E64" s="64"/>
      <c r="F64" s="34"/>
      <c r="G64" s="33"/>
      <c r="H64" s="33"/>
    </row>
    <row r="65" spans="5:8" x14ac:dyDescent="0.3">
      <c r="E65" s="64"/>
      <c r="F65" s="34"/>
      <c r="G65" s="33"/>
      <c r="H65" s="33"/>
    </row>
    <row r="66" spans="5:8" x14ac:dyDescent="0.3">
      <c r="E66" s="64"/>
      <c r="F66" s="34"/>
      <c r="G66" s="33"/>
      <c r="H66" s="33"/>
    </row>
    <row r="67" spans="5:8" x14ac:dyDescent="0.3">
      <c r="E67" s="64"/>
      <c r="F67" s="34"/>
      <c r="G67" s="33"/>
      <c r="H67" s="33"/>
    </row>
    <row r="68" spans="5:8" x14ac:dyDescent="0.3">
      <c r="E68" s="64"/>
      <c r="F68" s="34"/>
      <c r="G68" s="33"/>
      <c r="H68" s="33"/>
    </row>
    <row r="69" spans="5:8" x14ac:dyDescent="0.3">
      <c r="E69" s="64"/>
      <c r="F69" s="34"/>
      <c r="G69" s="33"/>
      <c r="H69" s="33"/>
    </row>
    <row r="70" spans="5:8" x14ac:dyDescent="0.3">
      <c r="E70" s="64"/>
      <c r="F70" s="34"/>
      <c r="G70" s="33"/>
      <c r="H70" s="33"/>
    </row>
    <row r="71" spans="5:8" x14ac:dyDescent="0.3">
      <c r="E71" s="64"/>
      <c r="F71" s="34"/>
      <c r="G71" s="33"/>
      <c r="H71" s="33"/>
    </row>
    <row r="72" spans="5:8" x14ac:dyDescent="0.3">
      <c r="E72" s="64"/>
      <c r="F72" s="34"/>
      <c r="G72" s="33"/>
      <c r="H72" s="33"/>
    </row>
    <row r="73" spans="5:8" x14ac:dyDescent="0.3">
      <c r="E73" s="64"/>
      <c r="F73" s="34"/>
      <c r="G73" s="33"/>
      <c r="H73" s="33"/>
    </row>
    <row r="74" spans="5:8" x14ac:dyDescent="0.3">
      <c r="E74" s="64"/>
      <c r="F74" s="34"/>
      <c r="G74" s="33"/>
      <c r="H74" s="33"/>
    </row>
    <row r="75" spans="5:8" x14ac:dyDescent="0.3">
      <c r="E75" s="64"/>
      <c r="F75" s="34"/>
      <c r="G75" s="33"/>
      <c r="H75" s="33"/>
    </row>
    <row r="76" spans="5:8" x14ac:dyDescent="0.3">
      <c r="E76" s="64"/>
      <c r="F76" s="34"/>
      <c r="G76" s="33"/>
      <c r="H76" s="33"/>
    </row>
    <row r="77" spans="5:8" x14ac:dyDescent="0.3">
      <c r="E77" s="64"/>
      <c r="F77" s="34"/>
      <c r="G77" s="33"/>
      <c r="H77" s="33"/>
    </row>
    <row r="78" spans="5:8" x14ac:dyDescent="0.3">
      <c r="E78" s="64"/>
      <c r="F78" s="34"/>
      <c r="G78" s="33"/>
      <c r="H78" s="33"/>
    </row>
    <row r="79" spans="5:8" x14ac:dyDescent="0.3">
      <c r="E79" s="64"/>
      <c r="F79" s="34"/>
      <c r="G79" s="33"/>
      <c r="H79" s="33"/>
    </row>
    <row r="80" spans="5:8" x14ac:dyDescent="0.3">
      <c r="E80" s="64"/>
      <c r="F80" s="34"/>
      <c r="G80" s="33"/>
      <c r="H80" s="33"/>
    </row>
    <row r="81" spans="5:8" x14ac:dyDescent="0.3">
      <c r="E81" s="64"/>
      <c r="F81" s="34"/>
      <c r="G81" s="33"/>
      <c r="H81" s="33"/>
    </row>
    <row r="82" spans="5:8" x14ac:dyDescent="0.3">
      <c r="E82" s="64"/>
      <c r="F82" s="34"/>
      <c r="G82" s="33"/>
      <c r="H82" s="33"/>
    </row>
    <row r="83" spans="5:8" x14ac:dyDescent="0.3">
      <c r="E83" s="64"/>
      <c r="F83" s="34"/>
      <c r="G83" s="33"/>
      <c r="H83" s="33"/>
    </row>
    <row r="84" spans="5:8" x14ac:dyDescent="0.3">
      <c r="E84" s="64"/>
      <c r="F84" s="34"/>
      <c r="G84" s="33"/>
      <c r="H84" s="33"/>
    </row>
    <row r="85" spans="5:8" x14ac:dyDescent="0.3">
      <c r="E85" s="64"/>
      <c r="F85" s="34"/>
      <c r="G85" s="33"/>
      <c r="H85" s="33"/>
    </row>
    <row r="86" spans="5:8" x14ac:dyDescent="0.3">
      <c r="E86" s="64"/>
      <c r="F86" s="34"/>
      <c r="G86" s="33"/>
      <c r="H86" s="33"/>
    </row>
    <row r="87" spans="5:8" x14ac:dyDescent="0.3">
      <c r="E87" s="64"/>
      <c r="F87" s="34"/>
      <c r="G87" s="33"/>
      <c r="H87" s="33"/>
    </row>
    <row r="88" spans="5:8" x14ac:dyDescent="0.3">
      <c r="E88" s="64"/>
      <c r="F88" s="34"/>
      <c r="G88" s="33"/>
      <c r="H88" s="33"/>
    </row>
    <row r="89" spans="5:8" x14ac:dyDescent="0.3">
      <c r="E89" s="64"/>
      <c r="F89" s="34"/>
      <c r="G89" s="33"/>
      <c r="H89" s="33"/>
    </row>
    <row r="90" spans="5:8" x14ac:dyDescent="0.3">
      <c r="E90" s="64"/>
      <c r="F90" s="34"/>
      <c r="G90" s="33"/>
      <c r="H90" s="33"/>
    </row>
    <row r="91" spans="5:8" x14ac:dyDescent="0.3">
      <c r="E91" s="64"/>
      <c r="F91" s="34"/>
      <c r="G91" s="33"/>
      <c r="H91" s="33"/>
    </row>
    <row r="92" spans="5:8" x14ac:dyDescent="0.3">
      <c r="E92" s="64"/>
      <c r="F92" s="34"/>
      <c r="G92" s="33"/>
      <c r="H92" s="33"/>
    </row>
    <row r="93" spans="5:8" x14ac:dyDescent="0.3">
      <c r="E93" s="64"/>
      <c r="F93" s="34"/>
      <c r="G93" s="33"/>
      <c r="H93" s="33"/>
    </row>
    <row r="94" spans="5:8" x14ac:dyDescent="0.3">
      <c r="E94" s="64"/>
      <c r="F94" s="34"/>
      <c r="G94" s="33"/>
      <c r="H94" s="33"/>
    </row>
    <row r="95" spans="5:8" x14ac:dyDescent="0.3">
      <c r="E95" s="64"/>
      <c r="F95" s="34"/>
      <c r="G95" s="33"/>
      <c r="H95" s="33"/>
    </row>
    <row r="96" spans="5:8" x14ac:dyDescent="0.3">
      <c r="E96" s="64"/>
      <c r="F96" s="34"/>
      <c r="G96" s="33"/>
      <c r="H96" s="33"/>
    </row>
    <row r="97" spans="5:8" x14ac:dyDescent="0.3">
      <c r="E97" s="64"/>
      <c r="F97" s="34"/>
      <c r="G97" s="33"/>
      <c r="H97" s="33"/>
    </row>
    <row r="98" spans="5:8" x14ac:dyDescent="0.3">
      <c r="E98" s="64"/>
      <c r="F98" s="34"/>
      <c r="G98" s="33"/>
      <c r="H98" s="33"/>
    </row>
    <row r="99" spans="5:8" x14ac:dyDescent="0.3">
      <c r="E99" s="64"/>
      <c r="F99" s="34"/>
      <c r="G99" s="33"/>
      <c r="H99" s="33"/>
    </row>
    <row r="100" spans="5:8" x14ac:dyDescent="0.3">
      <c r="E100" s="64"/>
      <c r="F100" s="34"/>
      <c r="G100" s="33"/>
      <c r="H100" s="33"/>
    </row>
    <row r="101" spans="5:8" x14ac:dyDescent="0.3">
      <c r="E101" s="64"/>
      <c r="F101" s="34"/>
      <c r="G101" s="33"/>
      <c r="H101" s="33"/>
    </row>
    <row r="102" spans="5:8" x14ac:dyDescent="0.3">
      <c r="E102" s="64"/>
      <c r="F102" s="34"/>
      <c r="G102" s="33"/>
      <c r="H102" s="33"/>
    </row>
    <row r="103" spans="5:8" x14ac:dyDescent="0.3">
      <c r="E103" s="64"/>
      <c r="F103" s="34"/>
      <c r="G103" s="33"/>
      <c r="H103" s="33"/>
    </row>
    <row r="104" spans="5:8" x14ac:dyDescent="0.3">
      <c r="E104" s="64"/>
      <c r="F104" s="34"/>
      <c r="G104" s="33"/>
      <c r="H104" s="33"/>
    </row>
    <row r="105" spans="5:8" x14ac:dyDescent="0.3">
      <c r="E105" s="64"/>
      <c r="F105" s="34"/>
      <c r="G105" s="33"/>
      <c r="H105" s="33"/>
    </row>
    <row r="106" spans="5:8" x14ac:dyDescent="0.3">
      <c r="E106" s="64"/>
      <c r="F106" s="34"/>
      <c r="G106" s="33"/>
      <c r="H106" s="33"/>
    </row>
    <row r="107" spans="5:8" x14ac:dyDescent="0.3">
      <c r="E107" s="64"/>
      <c r="F107" s="34"/>
      <c r="G107" s="33"/>
      <c r="H107" s="33"/>
    </row>
    <row r="108" spans="5:8" x14ac:dyDescent="0.3">
      <c r="E108" s="64"/>
      <c r="F108" s="34"/>
      <c r="G108" s="33"/>
      <c r="H108" s="33"/>
    </row>
    <row r="109" spans="5:8" x14ac:dyDescent="0.3">
      <c r="E109" s="64"/>
      <c r="F109" s="34"/>
      <c r="G109" s="33"/>
      <c r="H109" s="33"/>
    </row>
    <row r="110" spans="5:8" x14ac:dyDescent="0.3">
      <c r="E110" s="64"/>
      <c r="F110" s="34"/>
      <c r="G110" s="33"/>
      <c r="H110" s="33"/>
    </row>
    <row r="111" spans="5:8" x14ac:dyDescent="0.3">
      <c r="E111" s="64"/>
      <c r="F111" s="34"/>
      <c r="G111" s="33"/>
      <c r="H111" s="33"/>
    </row>
    <row r="112" spans="5:8" x14ac:dyDescent="0.3">
      <c r="E112" s="64"/>
      <c r="F112" s="34"/>
      <c r="G112" s="33"/>
      <c r="H112" s="33"/>
    </row>
    <row r="113" spans="5:8" x14ac:dyDescent="0.3">
      <c r="E113" s="64"/>
      <c r="F113" s="34"/>
      <c r="G113" s="33"/>
      <c r="H113" s="33"/>
    </row>
    <row r="114" spans="5:8" x14ac:dyDescent="0.3">
      <c r="E114" s="64"/>
      <c r="F114" s="34"/>
      <c r="G114" s="33"/>
      <c r="H114" s="33"/>
    </row>
    <row r="115" spans="5:8" x14ac:dyDescent="0.3">
      <c r="E115" s="64"/>
      <c r="F115" s="34"/>
      <c r="G115" s="33"/>
      <c r="H115" s="33"/>
    </row>
    <row r="116" spans="5:8" x14ac:dyDescent="0.3">
      <c r="E116" s="64"/>
      <c r="F116" s="34"/>
      <c r="G116" s="33"/>
      <c r="H116" s="33"/>
    </row>
    <row r="117" spans="5:8" x14ac:dyDescent="0.3">
      <c r="E117" s="64"/>
      <c r="F117" s="34"/>
      <c r="G117" s="33"/>
      <c r="H117" s="33"/>
    </row>
    <row r="118" spans="5:8" x14ac:dyDescent="0.3">
      <c r="E118" s="64"/>
      <c r="F118" s="34"/>
      <c r="G118" s="33"/>
      <c r="H118" s="33"/>
    </row>
    <row r="119" spans="5:8" x14ac:dyDescent="0.3">
      <c r="E119" s="64"/>
      <c r="F119" s="34"/>
      <c r="G119" s="33"/>
      <c r="H119" s="33"/>
    </row>
    <row r="120" spans="5:8" x14ac:dyDescent="0.3">
      <c r="E120" s="64"/>
      <c r="F120" s="34"/>
      <c r="G120" s="33"/>
      <c r="H120" s="33"/>
    </row>
    <row r="121" spans="5:8" x14ac:dyDescent="0.3">
      <c r="E121" s="64"/>
      <c r="F121" s="34"/>
      <c r="G121" s="33"/>
      <c r="H121" s="33"/>
    </row>
    <row r="122" spans="5:8" x14ac:dyDescent="0.3">
      <c r="E122" s="64"/>
      <c r="F122" s="34"/>
      <c r="G122" s="33"/>
      <c r="H122" s="33"/>
    </row>
    <row r="123" spans="5:8" x14ac:dyDescent="0.3">
      <c r="E123" s="64"/>
      <c r="F123" s="34"/>
      <c r="G123" s="33"/>
      <c r="H123" s="33"/>
    </row>
    <row r="124" spans="5:8" x14ac:dyDescent="0.3">
      <c r="E124" s="64"/>
      <c r="F124" s="34"/>
      <c r="G124" s="33"/>
      <c r="H124" s="33"/>
    </row>
    <row r="125" spans="5:8" x14ac:dyDescent="0.3">
      <c r="E125" s="64"/>
      <c r="F125" s="34"/>
      <c r="G125" s="33"/>
      <c r="H125" s="33"/>
    </row>
    <row r="126" spans="5:8" x14ac:dyDescent="0.3">
      <c r="E126" s="64"/>
      <c r="F126" s="34"/>
      <c r="G126" s="33"/>
      <c r="H126" s="33"/>
    </row>
    <row r="127" spans="5:8" x14ac:dyDescent="0.3">
      <c r="E127" s="64"/>
      <c r="F127" s="34"/>
      <c r="G127" s="33"/>
      <c r="H127" s="33"/>
    </row>
    <row r="128" spans="5:8" x14ac:dyDescent="0.3">
      <c r="E128" s="64"/>
      <c r="F128" s="34"/>
      <c r="G128" s="33"/>
      <c r="H128" s="33"/>
    </row>
    <row r="129" spans="5:8" x14ac:dyDescent="0.3">
      <c r="E129" s="64"/>
      <c r="F129" s="34"/>
      <c r="G129" s="33"/>
      <c r="H129" s="33"/>
    </row>
    <row r="130" spans="5:8" x14ac:dyDescent="0.3">
      <c r="E130" s="64"/>
      <c r="F130" s="34"/>
      <c r="G130" s="33"/>
      <c r="H130" s="33"/>
    </row>
    <row r="131" spans="5:8" x14ac:dyDescent="0.3">
      <c r="E131" s="64"/>
      <c r="F131" s="34"/>
      <c r="G131" s="33"/>
      <c r="H131" s="33"/>
    </row>
    <row r="132" spans="5:8" x14ac:dyDescent="0.3">
      <c r="E132" s="64"/>
      <c r="F132" s="34"/>
      <c r="G132" s="33"/>
      <c r="H132" s="33"/>
    </row>
    <row r="133" spans="5:8" x14ac:dyDescent="0.3">
      <c r="E133" s="64"/>
      <c r="F133" s="34"/>
      <c r="G133" s="33"/>
      <c r="H133" s="33"/>
    </row>
    <row r="134" spans="5:8" x14ac:dyDescent="0.3">
      <c r="E134" s="64"/>
      <c r="F134" s="34"/>
      <c r="G134" s="33"/>
      <c r="H134" s="33"/>
    </row>
    <row r="135" spans="5:8" x14ac:dyDescent="0.3">
      <c r="E135" s="64"/>
      <c r="F135" s="34"/>
      <c r="G135" s="33"/>
      <c r="H135" s="33"/>
    </row>
    <row r="136" spans="5:8" x14ac:dyDescent="0.3">
      <c r="E136" s="64"/>
      <c r="F136" s="34"/>
      <c r="G136" s="33"/>
      <c r="H136" s="33"/>
    </row>
    <row r="137" spans="5:8" x14ac:dyDescent="0.3">
      <c r="E137" s="64"/>
      <c r="F137" s="34"/>
      <c r="G137" s="33"/>
      <c r="H137" s="33"/>
    </row>
    <row r="138" spans="5:8" x14ac:dyDescent="0.3">
      <c r="E138" s="64"/>
      <c r="F138" s="34"/>
      <c r="G138" s="33"/>
      <c r="H138" s="33"/>
    </row>
    <row r="139" spans="5:8" x14ac:dyDescent="0.3">
      <c r="E139" s="64"/>
      <c r="F139" s="34"/>
      <c r="G139" s="33"/>
      <c r="H139" s="33"/>
    </row>
    <row r="140" spans="5:8" x14ac:dyDescent="0.3">
      <c r="E140" s="64"/>
      <c r="F140" s="34"/>
      <c r="G140" s="33"/>
      <c r="H140" s="33"/>
    </row>
    <row r="141" spans="5:8" x14ac:dyDescent="0.3">
      <c r="E141" s="64"/>
      <c r="F141" s="34"/>
      <c r="G141" s="33"/>
      <c r="H141" s="33"/>
    </row>
    <row r="142" spans="5:8" x14ac:dyDescent="0.3">
      <c r="E142" s="64"/>
      <c r="F142" s="34"/>
      <c r="G142" s="33"/>
      <c r="H142" s="33"/>
    </row>
    <row r="143" spans="5:8" x14ac:dyDescent="0.3">
      <c r="E143" s="64"/>
      <c r="F143" s="34"/>
      <c r="G143" s="33"/>
      <c r="H143" s="33"/>
    </row>
    <row r="144" spans="5:8" x14ac:dyDescent="0.3">
      <c r="E144" s="64"/>
      <c r="F144" s="34"/>
      <c r="G144" s="33"/>
      <c r="H144" s="33"/>
    </row>
    <row r="145" spans="5:8" x14ac:dyDescent="0.3">
      <c r="E145" s="64"/>
      <c r="F145" s="34"/>
      <c r="G145" s="33"/>
      <c r="H145" s="33"/>
    </row>
    <row r="146" spans="5:8" x14ac:dyDescent="0.3">
      <c r="E146" s="64"/>
      <c r="F146" s="34"/>
      <c r="G146" s="33"/>
      <c r="H146" s="33"/>
    </row>
    <row r="147" spans="5:8" x14ac:dyDescent="0.3">
      <c r="E147" s="64"/>
      <c r="F147" s="34"/>
      <c r="G147" s="33"/>
      <c r="H147" s="33"/>
    </row>
    <row r="148" spans="5:8" x14ac:dyDescent="0.3">
      <c r="E148" s="64"/>
      <c r="F148" s="34"/>
      <c r="G148" s="33"/>
      <c r="H148" s="33"/>
    </row>
    <row r="149" spans="5:8" x14ac:dyDescent="0.3">
      <c r="E149" s="64"/>
      <c r="F149" s="34"/>
      <c r="G149" s="33"/>
      <c r="H149" s="33"/>
    </row>
    <row r="150" spans="5:8" x14ac:dyDescent="0.3">
      <c r="E150" s="64"/>
      <c r="F150" s="34"/>
      <c r="G150" s="33"/>
      <c r="H150" s="33"/>
    </row>
    <row r="151" spans="5:8" x14ac:dyDescent="0.3">
      <c r="E151" s="64"/>
      <c r="F151" s="34"/>
      <c r="G151" s="33"/>
      <c r="H151" s="33"/>
    </row>
    <row r="152" spans="5:8" x14ac:dyDescent="0.3">
      <c r="E152" s="64"/>
      <c r="F152" s="34"/>
      <c r="G152" s="33"/>
      <c r="H152" s="33"/>
    </row>
    <row r="153" spans="5:8" x14ac:dyDescent="0.3">
      <c r="E153" s="64"/>
      <c r="F153" s="34"/>
      <c r="G153" s="33"/>
      <c r="H153" s="33"/>
    </row>
    <row r="154" spans="5:8" x14ac:dyDescent="0.3">
      <c r="E154" s="64"/>
      <c r="F154" s="34"/>
      <c r="G154" s="33"/>
      <c r="H154" s="33"/>
    </row>
    <row r="155" spans="5:8" x14ac:dyDescent="0.3">
      <c r="E155" s="64"/>
      <c r="F155" s="34"/>
      <c r="G155" s="33"/>
      <c r="H155" s="33"/>
    </row>
    <row r="156" spans="5:8" x14ac:dyDescent="0.3">
      <c r="E156" s="64"/>
      <c r="F156" s="34"/>
      <c r="G156" s="33"/>
      <c r="H156" s="33"/>
    </row>
    <row r="157" spans="5:8" x14ac:dyDescent="0.3">
      <c r="E157" s="64"/>
      <c r="F157" s="34"/>
      <c r="G157" s="33"/>
      <c r="H157" s="33"/>
    </row>
    <row r="158" spans="5:8" x14ac:dyDescent="0.3">
      <c r="E158" s="64"/>
      <c r="F158" s="34"/>
      <c r="G158" s="33"/>
      <c r="H158" s="33"/>
    </row>
    <row r="159" spans="5:8" x14ac:dyDescent="0.3">
      <c r="E159" s="64"/>
      <c r="F159" s="34"/>
      <c r="G159" s="33"/>
      <c r="H159" s="33"/>
    </row>
    <row r="160" spans="5:8" x14ac:dyDescent="0.3">
      <c r="E160" s="64"/>
      <c r="F160" s="34"/>
      <c r="G160" s="33"/>
      <c r="H160" s="33"/>
    </row>
    <row r="161" spans="5:8" x14ac:dyDescent="0.3">
      <c r="E161" s="64"/>
      <c r="F161" s="34"/>
      <c r="G161" s="33"/>
      <c r="H161" s="33"/>
    </row>
    <row r="162" spans="5:8" x14ac:dyDescent="0.3">
      <c r="E162" s="64"/>
      <c r="F162" s="34"/>
      <c r="G162" s="33"/>
      <c r="H162" s="33"/>
    </row>
    <row r="163" spans="5:8" x14ac:dyDescent="0.3">
      <c r="E163" s="64"/>
      <c r="F163" s="34"/>
      <c r="G163" s="33"/>
      <c r="H163" s="33"/>
    </row>
    <row r="164" spans="5:8" x14ac:dyDescent="0.3">
      <c r="E164" s="64"/>
      <c r="F164" s="34"/>
      <c r="G164" s="33"/>
      <c r="H164" s="33"/>
    </row>
    <row r="165" spans="5:8" x14ac:dyDescent="0.3">
      <c r="E165" s="64"/>
      <c r="F165" s="34"/>
      <c r="G165" s="33"/>
      <c r="H165" s="33"/>
    </row>
    <row r="166" spans="5:8" x14ac:dyDescent="0.3">
      <c r="E166" s="64"/>
      <c r="F166" s="34"/>
      <c r="G166" s="33"/>
      <c r="H166" s="33"/>
    </row>
    <row r="167" spans="5:8" x14ac:dyDescent="0.3">
      <c r="E167" s="64"/>
      <c r="F167" s="34"/>
      <c r="G167" s="33"/>
      <c r="H167" s="33"/>
    </row>
    <row r="168" spans="5:8" x14ac:dyDescent="0.3">
      <c r="E168" s="64"/>
      <c r="F168" s="34"/>
      <c r="G168" s="33"/>
      <c r="H168" s="33"/>
    </row>
    <row r="169" spans="5:8" x14ac:dyDescent="0.3">
      <c r="E169" s="64"/>
      <c r="F169" s="34"/>
      <c r="G169" s="33"/>
      <c r="H169" s="33"/>
    </row>
    <row r="170" spans="5:8" x14ac:dyDescent="0.3">
      <c r="E170" s="64"/>
      <c r="F170" s="34"/>
      <c r="G170" s="33"/>
      <c r="H170" s="33"/>
    </row>
    <row r="171" spans="5:8" x14ac:dyDescent="0.3">
      <c r="E171" s="64"/>
      <c r="F171" s="34"/>
      <c r="G171" s="33"/>
      <c r="H171" s="33"/>
    </row>
    <row r="172" spans="5:8" x14ac:dyDescent="0.3">
      <c r="E172" s="64"/>
      <c r="F172" s="34"/>
      <c r="G172" s="33"/>
      <c r="H172" s="33"/>
    </row>
    <row r="173" spans="5:8" x14ac:dyDescent="0.3">
      <c r="E173" s="64"/>
      <c r="F173" s="34"/>
      <c r="G173" s="33"/>
      <c r="H173" s="33"/>
    </row>
    <row r="174" spans="5:8" x14ac:dyDescent="0.3">
      <c r="E174" s="64"/>
      <c r="F174" s="34"/>
      <c r="G174" s="33"/>
      <c r="H174" s="33"/>
    </row>
    <row r="175" spans="5:8" x14ac:dyDescent="0.3">
      <c r="E175" s="64"/>
      <c r="F175" s="34"/>
      <c r="G175" s="33"/>
      <c r="H175" s="33"/>
    </row>
    <row r="176" spans="5:8" x14ac:dyDescent="0.3">
      <c r="E176" s="64"/>
      <c r="F176" s="34"/>
      <c r="G176" s="33"/>
      <c r="H176" s="33"/>
    </row>
    <row r="177" spans="5:8" x14ac:dyDescent="0.3">
      <c r="E177" s="64"/>
      <c r="F177" s="34"/>
      <c r="G177" s="33"/>
      <c r="H177" s="33"/>
    </row>
    <row r="178" spans="5:8" x14ac:dyDescent="0.3">
      <c r="E178" s="64"/>
      <c r="F178" s="34"/>
      <c r="G178" s="33"/>
      <c r="H178" s="33"/>
    </row>
    <row r="179" spans="5:8" x14ac:dyDescent="0.3">
      <c r="E179" s="64"/>
      <c r="F179" s="34"/>
      <c r="G179" s="33"/>
      <c r="H179" s="33"/>
    </row>
    <row r="180" spans="5:8" x14ac:dyDescent="0.3">
      <c r="E180" s="64"/>
      <c r="F180" s="34"/>
      <c r="G180" s="33"/>
      <c r="H180" s="33"/>
    </row>
    <row r="181" spans="5:8" x14ac:dyDescent="0.3">
      <c r="E181" s="64"/>
      <c r="F181" s="34"/>
      <c r="G181" s="33"/>
      <c r="H181" s="33"/>
    </row>
    <row r="182" spans="5:8" x14ac:dyDescent="0.3">
      <c r="E182" s="64"/>
      <c r="F182" s="34"/>
      <c r="G182" s="33"/>
      <c r="H182" s="33"/>
    </row>
    <row r="183" spans="5:8" x14ac:dyDescent="0.3">
      <c r="E183" s="64"/>
      <c r="F183" s="34"/>
      <c r="G183" s="33"/>
      <c r="H183" s="33"/>
    </row>
    <row r="184" spans="5:8" x14ac:dyDescent="0.3">
      <c r="E184" s="64"/>
      <c r="F184" s="34"/>
      <c r="G184" s="33"/>
      <c r="H184" s="33"/>
    </row>
    <row r="185" spans="5:8" x14ac:dyDescent="0.3">
      <c r="E185" s="64"/>
      <c r="F185" s="34"/>
      <c r="G185" s="33"/>
      <c r="H185" s="33"/>
    </row>
    <row r="186" spans="5:8" x14ac:dyDescent="0.3">
      <c r="E186" s="64"/>
      <c r="F186" s="34"/>
      <c r="G186" s="33"/>
      <c r="H186" s="33"/>
    </row>
    <row r="187" spans="5:8" x14ac:dyDescent="0.3">
      <c r="E187" s="64"/>
      <c r="F187" s="34"/>
      <c r="G187" s="33"/>
      <c r="H187" s="33"/>
    </row>
    <row r="188" spans="5:8" x14ac:dyDescent="0.3">
      <c r="E188" s="64"/>
      <c r="F188" s="34"/>
      <c r="G188" s="33"/>
      <c r="H188" s="33"/>
    </row>
    <row r="189" spans="5:8" x14ac:dyDescent="0.3">
      <c r="E189" s="64"/>
      <c r="F189" s="34"/>
      <c r="G189" s="33"/>
      <c r="H189" s="33"/>
    </row>
    <row r="190" spans="5:8" x14ac:dyDescent="0.3">
      <c r="E190" s="64"/>
      <c r="F190" s="34"/>
      <c r="G190" s="33"/>
      <c r="H190" s="33"/>
    </row>
    <row r="191" spans="5:8" x14ac:dyDescent="0.3">
      <c r="E191" s="64"/>
      <c r="F191" s="34"/>
      <c r="G191" s="33"/>
      <c r="H191" s="33"/>
    </row>
    <row r="192" spans="5:8" x14ac:dyDescent="0.3">
      <c r="E192" s="64"/>
      <c r="F192" s="34"/>
      <c r="G192" s="33"/>
      <c r="H192" s="33"/>
    </row>
    <row r="193" spans="5:8" x14ac:dyDescent="0.3">
      <c r="E193" s="64"/>
      <c r="F193" s="34"/>
      <c r="G193" s="33"/>
      <c r="H193" s="33"/>
    </row>
    <row r="194" spans="5:8" x14ac:dyDescent="0.3">
      <c r="E194" s="64"/>
      <c r="F194" s="34"/>
      <c r="G194" s="33"/>
      <c r="H194" s="33"/>
    </row>
    <row r="195" spans="5:8" x14ac:dyDescent="0.3">
      <c r="E195" s="64"/>
      <c r="F195" s="34"/>
      <c r="G195" s="33"/>
      <c r="H195" s="33"/>
    </row>
    <row r="196" spans="5:8" x14ac:dyDescent="0.3">
      <c r="E196" s="64"/>
      <c r="F196" s="34"/>
      <c r="G196" s="33"/>
      <c r="H196" s="33"/>
    </row>
    <row r="197" spans="5:8" x14ac:dyDescent="0.3">
      <c r="E197" s="64"/>
      <c r="F197" s="34"/>
      <c r="G197" s="33"/>
      <c r="H197" s="33"/>
    </row>
    <row r="198" spans="5:8" x14ac:dyDescent="0.3">
      <c r="E198" s="64"/>
      <c r="F198" s="34"/>
      <c r="G198" s="33"/>
      <c r="H198" s="33"/>
    </row>
    <row r="199" spans="5:8" x14ac:dyDescent="0.3">
      <c r="E199" s="64"/>
      <c r="F199" s="34"/>
      <c r="G199" s="33"/>
      <c r="H199" s="33"/>
    </row>
    <row r="200" spans="5:8" x14ac:dyDescent="0.3">
      <c r="E200" s="64"/>
      <c r="F200" s="34"/>
      <c r="G200" s="33"/>
      <c r="H200" s="33"/>
    </row>
    <row r="201" spans="5:8" x14ac:dyDescent="0.3">
      <c r="E201" s="64"/>
      <c r="F201" s="34"/>
      <c r="G201" s="33"/>
      <c r="H201" s="33"/>
    </row>
    <row r="202" spans="5:8" x14ac:dyDescent="0.3">
      <c r="E202" s="64"/>
      <c r="F202" s="34"/>
      <c r="G202" s="33"/>
      <c r="H202" s="33"/>
    </row>
    <row r="203" spans="5:8" x14ac:dyDescent="0.3">
      <c r="E203" s="64"/>
      <c r="F203" s="34"/>
      <c r="G203" s="33"/>
      <c r="H203" s="33"/>
    </row>
    <row r="204" spans="5:8" x14ac:dyDescent="0.3">
      <c r="E204" s="64"/>
      <c r="F204" s="34"/>
      <c r="G204" s="33"/>
      <c r="H204" s="33"/>
    </row>
    <row r="205" spans="5:8" x14ac:dyDescent="0.3">
      <c r="E205" s="64"/>
      <c r="F205" s="34"/>
      <c r="G205" s="33"/>
      <c r="H205" s="33"/>
    </row>
    <row r="206" spans="5:8" x14ac:dyDescent="0.3">
      <c r="E206" s="64"/>
      <c r="F206" s="34"/>
      <c r="G206" s="33"/>
      <c r="H206" s="33"/>
    </row>
    <row r="207" spans="5:8" x14ac:dyDescent="0.3">
      <c r="E207" s="64"/>
      <c r="F207" s="34"/>
      <c r="G207" s="33"/>
      <c r="H207" s="33"/>
    </row>
    <row r="208" spans="5:8" x14ac:dyDescent="0.3">
      <c r="E208" s="64"/>
      <c r="F208" s="34"/>
      <c r="G208" s="33"/>
      <c r="H208" s="33"/>
    </row>
    <row r="209" spans="5:8" x14ac:dyDescent="0.3">
      <c r="E209" s="64"/>
      <c r="F209" s="34"/>
      <c r="G209" s="33"/>
      <c r="H209" s="33"/>
    </row>
    <row r="210" spans="5:8" x14ac:dyDescent="0.3">
      <c r="E210" s="64"/>
      <c r="F210" s="34"/>
      <c r="G210" s="33"/>
      <c r="H210" s="33"/>
    </row>
    <row r="211" spans="5:8" x14ac:dyDescent="0.3">
      <c r="E211" s="64"/>
      <c r="F211" s="34"/>
      <c r="G211" s="33"/>
      <c r="H211" s="33"/>
    </row>
    <row r="212" spans="5:8" x14ac:dyDescent="0.3">
      <c r="E212" s="64"/>
      <c r="F212" s="34"/>
      <c r="G212" s="33"/>
      <c r="H212" s="33"/>
    </row>
    <row r="213" spans="5:8" x14ac:dyDescent="0.3">
      <c r="E213" s="64"/>
      <c r="F213" s="34"/>
      <c r="G213" s="33"/>
      <c r="H213" s="33"/>
    </row>
    <row r="214" spans="5:8" x14ac:dyDescent="0.3">
      <c r="E214" s="64"/>
      <c r="F214" s="34"/>
      <c r="G214" s="33"/>
      <c r="H214" s="33"/>
    </row>
    <row r="215" spans="5:8" x14ac:dyDescent="0.3">
      <c r="E215" s="64"/>
      <c r="F215" s="34"/>
      <c r="G215" s="33"/>
      <c r="H215" s="33"/>
    </row>
    <row r="216" spans="5:8" x14ac:dyDescent="0.3">
      <c r="E216" s="64"/>
      <c r="F216" s="34"/>
      <c r="G216" s="33"/>
      <c r="H216" s="33"/>
    </row>
    <row r="217" spans="5:8" x14ac:dyDescent="0.3">
      <c r="E217" s="64"/>
      <c r="F217" s="34"/>
      <c r="G217" s="33"/>
      <c r="H217" s="33"/>
    </row>
    <row r="218" spans="5:8" x14ac:dyDescent="0.3">
      <c r="E218" s="64"/>
      <c r="F218" s="34"/>
      <c r="G218" s="33"/>
      <c r="H218" s="33"/>
    </row>
    <row r="219" spans="5:8" x14ac:dyDescent="0.3">
      <c r="E219" s="64"/>
      <c r="F219" s="34"/>
      <c r="G219" s="33"/>
      <c r="H219" s="33"/>
    </row>
    <row r="220" spans="5:8" x14ac:dyDescent="0.3">
      <c r="E220" s="64"/>
      <c r="F220" s="34"/>
      <c r="G220" s="33"/>
      <c r="H220" s="33"/>
    </row>
    <row r="221" spans="5:8" x14ac:dyDescent="0.3">
      <c r="E221" s="64"/>
      <c r="F221" s="34"/>
      <c r="G221" s="33"/>
      <c r="H221" s="33"/>
    </row>
    <row r="222" spans="5:8" x14ac:dyDescent="0.3">
      <c r="E222" s="64"/>
      <c r="F222" s="34"/>
      <c r="G222" s="33"/>
      <c r="H222" s="33"/>
    </row>
    <row r="223" spans="5:8" x14ac:dyDescent="0.3">
      <c r="E223" s="64"/>
      <c r="F223" s="34"/>
      <c r="G223" s="33"/>
      <c r="H223" s="33"/>
    </row>
    <row r="224" spans="5:8" x14ac:dyDescent="0.3">
      <c r="E224" s="64"/>
      <c r="F224" s="34"/>
      <c r="G224" s="33"/>
      <c r="H224" s="33"/>
    </row>
    <row r="225" spans="5:8" x14ac:dyDescent="0.3">
      <c r="E225" s="64"/>
      <c r="F225" s="34"/>
      <c r="G225" s="33"/>
      <c r="H225" s="33"/>
    </row>
    <row r="226" spans="5:8" x14ac:dyDescent="0.3">
      <c r="E226" s="64"/>
      <c r="F226" s="34"/>
      <c r="G226" s="33"/>
      <c r="H226" s="33"/>
    </row>
    <row r="227" spans="5:8" x14ac:dyDescent="0.3">
      <c r="E227" s="64"/>
      <c r="F227" s="34"/>
      <c r="G227" s="33"/>
      <c r="H227" s="33"/>
    </row>
    <row r="228" spans="5:8" x14ac:dyDescent="0.3">
      <c r="E228" s="64"/>
      <c r="F228" s="34"/>
      <c r="G228" s="33"/>
      <c r="H228" s="33"/>
    </row>
    <row r="229" spans="5:8" x14ac:dyDescent="0.3">
      <c r="E229" s="64"/>
      <c r="F229" s="34"/>
      <c r="G229" s="33"/>
      <c r="H229" s="33"/>
    </row>
    <row r="230" spans="5:8" x14ac:dyDescent="0.3">
      <c r="E230" s="64"/>
      <c r="F230" s="34"/>
      <c r="G230" s="33"/>
      <c r="H230" s="33"/>
    </row>
    <row r="231" spans="5:8" x14ac:dyDescent="0.3">
      <c r="E231" s="64"/>
      <c r="F231" s="34"/>
      <c r="G231" s="33"/>
      <c r="H231" s="33"/>
    </row>
    <row r="232" spans="5:8" x14ac:dyDescent="0.3">
      <c r="E232" s="64"/>
      <c r="F232" s="34"/>
      <c r="G232" s="33"/>
      <c r="H232" s="33"/>
    </row>
    <row r="233" spans="5:8" x14ac:dyDescent="0.3">
      <c r="E233" s="64"/>
      <c r="F233" s="34"/>
      <c r="G233" s="33"/>
      <c r="H233" s="33"/>
    </row>
    <row r="234" spans="5:8" x14ac:dyDescent="0.3">
      <c r="E234" s="64"/>
      <c r="F234" s="34"/>
      <c r="G234" s="33"/>
      <c r="H234" s="33"/>
    </row>
    <row r="235" spans="5:8" x14ac:dyDescent="0.3">
      <c r="E235" s="64"/>
      <c r="F235" s="34"/>
      <c r="G235" s="33"/>
      <c r="H235" s="33"/>
    </row>
    <row r="236" spans="5:8" x14ac:dyDescent="0.3">
      <c r="E236" s="64"/>
      <c r="F236" s="34"/>
      <c r="G236" s="33"/>
      <c r="H236" s="33"/>
    </row>
    <row r="237" spans="5:8" x14ac:dyDescent="0.3">
      <c r="E237" s="64"/>
      <c r="F237" s="34"/>
      <c r="G237" s="33"/>
      <c r="H237" s="33"/>
    </row>
    <row r="238" spans="5:8" x14ac:dyDescent="0.3">
      <c r="E238" s="64"/>
      <c r="F238" s="34"/>
      <c r="G238" s="33"/>
      <c r="H238" s="33"/>
    </row>
    <row r="239" spans="5:8" x14ac:dyDescent="0.3">
      <c r="E239" s="64"/>
      <c r="F239" s="34"/>
      <c r="G239" s="33"/>
      <c r="H239" s="33"/>
    </row>
    <row r="240" spans="5:8" x14ac:dyDescent="0.3">
      <c r="E240" s="64"/>
      <c r="F240" s="34"/>
      <c r="G240" s="33"/>
      <c r="H240" s="33"/>
    </row>
    <row r="241" spans="5:8" x14ac:dyDescent="0.3">
      <c r="E241" s="64"/>
      <c r="F241" s="34"/>
      <c r="G241" s="33"/>
      <c r="H241" s="33"/>
    </row>
    <row r="242" spans="5:8" x14ac:dyDescent="0.3">
      <c r="E242" s="64"/>
      <c r="F242" s="34"/>
      <c r="G242" s="33"/>
      <c r="H242" s="33"/>
    </row>
    <row r="243" spans="5:8" x14ac:dyDescent="0.3">
      <c r="E243" s="64"/>
      <c r="F243" s="34"/>
      <c r="G243" s="33"/>
      <c r="H243" s="33"/>
    </row>
    <row r="244" spans="5:8" x14ac:dyDescent="0.3">
      <c r="E244" s="64"/>
      <c r="F244" s="34"/>
      <c r="G244" s="33"/>
      <c r="H244" s="33"/>
    </row>
    <row r="245" spans="5:8" x14ac:dyDescent="0.3">
      <c r="E245" s="64"/>
      <c r="F245" s="34"/>
      <c r="G245" s="33"/>
      <c r="H245" s="33"/>
    </row>
    <row r="246" spans="5:8" x14ac:dyDescent="0.3">
      <c r="E246" s="64"/>
      <c r="F246" s="34"/>
      <c r="G246" s="33"/>
      <c r="H246" s="33"/>
    </row>
    <row r="247" spans="5:8" x14ac:dyDescent="0.3">
      <c r="E247" s="64"/>
      <c r="F247" s="34"/>
      <c r="G247" s="33"/>
      <c r="H247" s="33"/>
    </row>
    <row r="248" spans="5:8" x14ac:dyDescent="0.3">
      <c r="E248" s="64"/>
      <c r="F248" s="34"/>
      <c r="G248" s="33"/>
      <c r="H248" s="33"/>
    </row>
    <row r="249" spans="5:8" x14ac:dyDescent="0.3">
      <c r="E249" s="64"/>
      <c r="F249" s="34"/>
      <c r="G249" s="33"/>
      <c r="H249" s="33"/>
    </row>
    <row r="250" spans="5:8" x14ac:dyDescent="0.3">
      <c r="E250" s="64"/>
      <c r="F250" s="34"/>
      <c r="G250" s="33"/>
      <c r="H250" s="33"/>
    </row>
    <row r="251" spans="5:8" x14ac:dyDescent="0.3">
      <c r="E251" s="64"/>
      <c r="F251" s="34"/>
      <c r="G251" s="33"/>
      <c r="H251" s="33"/>
    </row>
    <row r="252" spans="5:8" x14ac:dyDescent="0.3">
      <c r="E252" s="64"/>
      <c r="F252" s="34"/>
      <c r="G252" s="33"/>
      <c r="H252" s="33"/>
    </row>
    <row r="253" spans="5:8" x14ac:dyDescent="0.3">
      <c r="E253" s="64"/>
      <c r="F253" s="34"/>
      <c r="G253" s="33"/>
      <c r="H253" s="33"/>
    </row>
    <row r="254" spans="5:8" x14ac:dyDescent="0.3">
      <c r="E254" s="64"/>
      <c r="F254" s="34"/>
      <c r="G254" s="33"/>
      <c r="H254" s="33"/>
    </row>
    <row r="255" spans="5:8" x14ac:dyDescent="0.3">
      <c r="E255" s="64"/>
      <c r="F255" s="34"/>
      <c r="G255" s="33"/>
      <c r="H255" s="33"/>
    </row>
    <row r="256" spans="5:8" x14ac:dyDescent="0.3">
      <c r="E256" s="64"/>
      <c r="F256" s="34"/>
      <c r="G256" s="33"/>
      <c r="H256" s="33"/>
    </row>
    <row r="257" spans="5:8" x14ac:dyDescent="0.3">
      <c r="E257" s="64"/>
      <c r="F257" s="34"/>
      <c r="G257" s="33"/>
      <c r="H257" s="33"/>
    </row>
    <row r="258" spans="5:8" x14ac:dyDescent="0.3">
      <c r="E258" s="64"/>
      <c r="F258" s="34"/>
      <c r="G258" s="33"/>
      <c r="H258" s="33"/>
    </row>
    <row r="259" spans="5:8" x14ac:dyDescent="0.3">
      <c r="E259" s="64"/>
      <c r="F259" s="34"/>
      <c r="G259" s="33"/>
      <c r="H259" s="33"/>
    </row>
    <row r="260" spans="5:8" x14ac:dyDescent="0.3">
      <c r="E260" s="64"/>
      <c r="F260" s="34"/>
      <c r="G260" s="33"/>
      <c r="H260" s="33"/>
    </row>
    <row r="261" spans="5:8" x14ac:dyDescent="0.3">
      <c r="E261" s="64"/>
      <c r="F261" s="34"/>
      <c r="G261" s="33"/>
      <c r="H261" s="33"/>
    </row>
    <row r="262" spans="5:8" x14ac:dyDescent="0.3">
      <c r="E262" s="64"/>
      <c r="F262" s="34"/>
      <c r="G262" s="33"/>
      <c r="H262" s="33"/>
    </row>
    <row r="263" spans="5:8" x14ac:dyDescent="0.3">
      <c r="E263" s="64"/>
      <c r="F263" s="34"/>
      <c r="G263" s="33"/>
      <c r="H263" s="33"/>
    </row>
    <row r="264" spans="5:8" x14ac:dyDescent="0.3">
      <c r="E264" s="64"/>
      <c r="F264" s="34"/>
      <c r="G264" s="33"/>
      <c r="H264" s="33"/>
    </row>
    <row r="265" spans="5:8" x14ac:dyDescent="0.3">
      <c r="E265" s="64"/>
      <c r="F265" s="34"/>
      <c r="G265" s="33"/>
      <c r="H265" s="33"/>
    </row>
    <row r="266" spans="5:8" x14ac:dyDescent="0.3">
      <c r="E266" s="64"/>
      <c r="F266" s="34"/>
      <c r="G266" s="33"/>
      <c r="H266" s="33"/>
    </row>
    <row r="267" spans="5:8" x14ac:dyDescent="0.3">
      <c r="E267" s="64"/>
      <c r="F267" s="34"/>
      <c r="G267" s="33"/>
      <c r="H267" s="33"/>
    </row>
    <row r="268" spans="5:8" x14ac:dyDescent="0.3">
      <c r="E268" s="64"/>
      <c r="F268" s="34"/>
      <c r="G268" s="33"/>
      <c r="H268" s="33"/>
    </row>
    <row r="269" spans="5:8" x14ac:dyDescent="0.3">
      <c r="E269" s="64"/>
      <c r="F269" s="34"/>
      <c r="G269" s="33"/>
      <c r="H269" s="33"/>
    </row>
    <row r="270" spans="5:8" x14ac:dyDescent="0.3">
      <c r="E270" s="64"/>
      <c r="F270" s="34"/>
      <c r="G270" s="33"/>
      <c r="H270" s="33"/>
    </row>
    <row r="271" spans="5:8" x14ac:dyDescent="0.3">
      <c r="E271" s="64"/>
      <c r="F271" s="34"/>
      <c r="G271" s="33"/>
      <c r="H271" s="33"/>
    </row>
    <row r="272" spans="5:8" x14ac:dyDescent="0.3">
      <c r="E272" s="64"/>
      <c r="F272" s="34"/>
      <c r="G272" s="33"/>
      <c r="H272" s="33"/>
    </row>
    <row r="273" spans="5:8" x14ac:dyDescent="0.3">
      <c r="E273" s="64"/>
      <c r="F273" s="34"/>
      <c r="G273" s="33"/>
      <c r="H273" s="33"/>
    </row>
    <row r="274" spans="5:8" x14ac:dyDescent="0.3">
      <c r="E274" s="64"/>
      <c r="F274" s="34"/>
      <c r="G274" s="33"/>
      <c r="H274" s="33"/>
    </row>
    <row r="275" spans="5:8" x14ac:dyDescent="0.3">
      <c r="E275" s="64"/>
      <c r="F275" s="34"/>
      <c r="G275" s="33"/>
      <c r="H275" s="33"/>
    </row>
    <row r="276" spans="5:8" x14ac:dyDescent="0.3">
      <c r="E276" s="64"/>
      <c r="F276" s="34"/>
      <c r="G276" s="33"/>
      <c r="H276" s="33"/>
    </row>
    <row r="277" spans="5:8" x14ac:dyDescent="0.3">
      <c r="E277" s="64"/>
      <c r="F277" s="34"/>
      <c r="G277" s="33"/>
      <c r="H277" s="33"/>
    </row>
    <row r="278" spans="5:8" x14ac:dyDescent="0.3">
      <c r="E278" s="64"/>
      <c r="F278" s="34"/>
      <c r="G278" s="33"/>
      <c r="H278" s="33"/>
    </row>
    <row r="279" spans="5:8" x14ac:dyDescent="0.3">
      <c r="E279" s="64"/>
      <c r="F279" s="34"/>
      <c r="G279" s="33"/>
      <c r="H279" s="33"/>
    </row>
    <row r="280" spans="5:8" x14ac:dyDescent="0.3">
      <c r="E280" s="64"/>
      <c r="F280" s="34"/>
      <c r="G280" s="33"/>
      <c r="H280" s="33"/>
    </row>
    <row r="281" spans="5:8" x14ac:dyDescent="0.3">
      <c r="E281" s="64"/>
      <c r="F281" s="34"/>
      <c r="G281" s="33"/>
      <c r="H281" s="33"/>
    </row>
    <row r="282" spans="5:8" x14ac:dyDescent="0.3">
      <c r="E282" s="64"/>
      <c r="F282" s="34"/>
      <c r="G282" s="33"/>
      <c r="H282" s="33"/>
    </row>
    <row r="283" spans="5:8" x14ac:dyDescent="0.3">
      <c r="E283" s="64"/>
      <c r="F283" s="34"/>
      <c r="G283" s="33"/>
      <c r="H283" s="33"/>
    </row>
    <row r="284" spans="5:8" x14ac:dyDescent="0.3">
      <c r="E284" s="64"/>
      <c r="F284" s="34"/>
      <c r="G284" s="33"/>
      <c r="H284" s="33"/>
    </row>
    <row r="285" spans="5:8" x14ac:dyDescent="0.3">
      <c r="E285" s="64"/>
      <c r="F285" s="34"/>
      <c r="G285" s="33"/>
      <c r="H285" s="33"/>
    </row>
    <row r="286" spans="5:8" x14ac:dyDescent="0.3">
      <c r="E286" s="64"/>
      <c r="F286" s="34"/>
      <c r="G286" s="33"/>
      <c r="H286" s="33"/>
    </row>
    <row r="287" spans="5:8" x14ac:dyDescent="0.3">
      <c r="E287" s="64"/>
      <c r="F287" s="34"/>
      <c r="G287" s="33"/>
      <c r="H287" s="33"/>
    </row>
    <row r="288" spans="5:8" x14ac:dyDescent="0.3">
      <c r="E288" s="64"/>
      <c r="F288" s="34"/>
      <c r="G288" s="33"/>
      <c r="H288" s="33"/>
    </row>
    <row r="289" spans="5:8" x14ac:dyDescent="0.3">
      <c r="E289" s="64"/>
      <c r="F289" s="34"/>
      <c r="G289" s="33"/>
      <c r="H289" s="33"/>
    </row>
    <row r="290" spans="5:8" x14ac:dyDescent="0.3">
      <c r="E290" s="64"/>
      <c r="F290" s="34"/>
      <c r="G290" s="33"/>
      <c r="H290" s="33"/>
    </row>
    <row r="291" spans="5:8" x14ac:dyDescent="0.3">
      <c r="E291" s="64"/>
      <c r="F291" s="34"/>
      <c r="G291" s="33"/>
      <c r="H291" s="33"/>
    </row>
    <row r="292" spans="5:8" x14ac:dyDescent="0.3">
      <c r="E292" s="64"/>
      <c r="F292" s="34"/>
      <c r="G292" s="33"/>
      <c r="H292" s="33"/>
    </row>
    <row r="293" spans="5:8" x14ac:dyDescent="0.3">
      <c r="E293" s="64"/>
      <c r="F293" s="34"/>
      <c r="G293" s="33"/>
      <c r="H293" s="33"/>
    </row>
    <row r="294" spans="5:8" x14ac:dyDescent="0.3">
      <c r="E294" s="64"/>
      <c r="F294" s="34"/>
      <c r="G294" s="33"/>
      <c r="H294" s="33"/>
    </row>
    <row r="295" spans="5:8" x14ac:dyDescent="0.3">
      <c r="E295" s="64"/>
      <c r="F295" s="34"/>
      <c r="G295" s="33"/>
      <c r="H295" s="33"/>
    </row>
    <row r="296" spans="5:8" x14ac:dyDescent="0.3">
      <c r="E296" s="64"/>
      <c r="F296" s="34"/>
      <c r="G296" s="33"/>
      <c r="H296" s="33"/>
    </row>
    <row r="297" spans="5:8" x14ac:dyDescent="0.3">
      <c r="E297" s="64"/>
      <c r="F297" s="34"/>
      <c r="G297" s="33"/>
      <c r="H297" s="33"/>
    </row>
    <row r="298" spans="5:8" x14ac:dyDescent="0.3">
      <c r="E298" s="64"/>
      <c r="F298" s="34"/>
      <c r="G298" s="33"/>
      <c r="H298" s="33"/>
    </row>
    <row r="299" spans="5:8" x14ac:dyDescent="0.3">
      <c r="E299" s="64"/>
      <c r="F299" s="34"/>
      <c r="G299" s="33"/>
      <c r="H299" s="33"/>
    </row>
    <row r="300" spans="5:8" x14ac:dyDescent="0.3">
      <c r="E300" s="64"/>
      <c r="F300" s="34"/>
      <c r="G300" s="33"/>
      <c r="H300" s="33"/>
    </row>
    <row r="301" spans="5:8" x14ac:dyDescent="0.3">
      <c r="E301" s="64"/>
      <c r="F301" s="34"/>
      <c r="G301" s="33"/>
      <c r="H301" s="33"/>
    </row>
    <row r="302" spans="5:8" x14ac:dyDescent="0.3">
      <c r="G302" s="33"/>
      <c r="H302" s="33"/>
    </row>
    <row r="303" spans="5:8" x14ac:dyDescent="0.3">
      <c r="G303" s="33"/>
      <c r="H303" s="33"/>
    </row>
    <row r="304" spans="5:8" x14ac:dyDescent="0.3">
      <c r="G304" s="33"/>
      <c r="H304" s="33"/>
    </row>
    <row r="305" spans="7:8" x14ac:dyDescent="0.3">
      <c r="G305" s="33"/>
      <c r="H305" s="33"/>
    </row>
    <row r="306" spans="7:8" x14ac:dyDescent="0.3">
      <c r="G306" s="33"/>
      <c r="H306" s="33"/>
    </row>
    <row r="307" spans="7:8" x14ac:dyDescent="0.3">
      <c r="G307" s="33"/>
      <c r="H307" s="33"/>
    </row>
    <row r="308" spans="7:8" x14ac:dyDescent="0.3">
      <c r="G308" s="33"/>
      <c r="H308" s="33"/>
    </row>
    <row r="309" spans="7:8" x14ac:dyDescent="0.3">
      <c r="G309" s="33"/>
      <c r="H309" s="33"/>
    </row>
    <row r="310" spans="7:8" x14ac:dyDescent="0.3">
      <c r="G310" s="33"/>
      <c r="H310" s="33"/>
    </row>
    <row r="311" spans="7:8" x14ac:dyDescent="0.3">
      <c r="G311" s="33"/>
      <c r="H311" s="33"/>
    </row>
    <row r="312" spans="7:8" x14ac:dyDescent="0.3">
      <c r="G312" s="33"/>
      <c r="H312" s="33"/>
    </row>
    <row r="313" spans="7:8" x14ac:dyDescent="0.3">
      <c r="G313" s="33"/>
      <c r="H313" s="33"/>
    </row>
    <row r="314" spans="7:8" x14ac:dyDescent="0.3">
      <c r="G314" s="33"/>
      <c r="H314" s="33"/>
    </row>
    <row r="315" spans="7:8" x14ac:dyDescent="0.3">
      <c r="G315" s="33"/>
      <c r="H315" s="33"/>
    </row>
    <row r="316" spans="7:8" x14ac:dyDescent="0.3">
      <c r="G316" s="33"/>
      <c r="H316" s="33"/>
    </row>
    <row r="317" spans="7:8" x14ac:dyDescent="0.3">
      <c r="G317" s="33"/>
      <c r="H317" s="33"/>
    </row>
    <row r="318" spans="7:8" x14ac:dyDescent="0.3">
      <c r="G318" s="33"/>
      <c r="H318" s="33"/>
    </row>
    <row r="319" spans="7:8" x14ac:dyDescent="0.3">
      <c r="G319" s="33"/>
      <c r="H319" s="33"/>
    </row>
    <row r="320" spans="7:8" x14ac:dyDescent="0.3">
      <c r="G320" s="33"/>
      <c r="H320" s="33"/>
    </row>
    <row r="321" spans="7:8" x14ac:dyDescent="0.3">
      <c r="G321" s="33"/>
      <c r="H321" s="33"/>
    </row>
    <row r="322" spans="7:8" x14ac:dyDescent="0.3">
      <c r="G322" s="33"/>
      <c r="H322" s="33"/>
    </row>
    <row r="323" spans="7:8" x14ac:dyDescent="0.3">
      <c r="G323" s="33"/>
      <c r="H323" s="33"/>
    </row>
    <row r="324" spans="7:8" x14ac:dyDescent="0.3">
      <c r="G324" s="33"/>
      <c r="H324" s="33"/>
    </row>
    <row r="325" spans="7:8" x14ac:dyDescent="0.3">
      <c r="G325" s="33"/>
      <c r="H325" s="33"/>
    </row>
  </sheetData>
  <phoneticPr fontId="0" type="noConversion"/>
  <pageMargins left="0.6692913385826772" right="0.74803149606299213" top="0.59055118110236227" bottom="0.5905511811023622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SKUPAJ</vt:lpstr>
      <vt:lpstr>List1</vt:lpstr>
      <vt:lpstr>UPRAVA, DE LJ.MESTO-SKLOP 1</vt:lpstr>
      <vt:lpstr>'UPRAVA, DE LJ.MESTO-SKLOP 1'!Področje_tiskanja</vt:lpstr>
    </vt:vector>
  </TitlesOfParts>
  <Company>Elektro Ljubljana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EL6257</dc:creator>
  <cp:lastModifiedBy>Irena Homovc Gačnik</cp:lastModifiedBy>
  <cp:lastPrinted>2020-09-24T08:18:21Z</cp:lastPrinted>
  <dcterms:created xsi:type="dcterms:W3CDTF">2003-01-28T12:03:53Z</dcterms:created>
  <dcterms:modified xsi:type="dcterms:W3CDTF">2024-07-17T10:33:15Z</dcterms:modified>
</cp:coreProperties>
</file>