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miklavcicm76\Desktop\Splošno\Pogodbe za vzdrževanje\Pogodba za odpravo pomanjkljivosti NNO in strelovod 2024 - 2027\Predračuni\"/>
    </mc:Choice>
  </mc:AlternateContent>
  <xr:revisionPtr revIDLastSave="0" documentId="13_ncr:1_{B0854080-A863-4D1C-A938-BF7F689860F4}" xr6:coauthVersionLast="47" xr6:coauthVersionMax="47" xr10:uidLastSave="{00000000-0000-0000-0000-000000000000}"/>
  <workbookProtection workbookAlgorithmName="SHA-512" workbookHashValue="UUA7Np/nML+lZRfdlFIBpddclsGyWjc6kA2fQSL4y/HEBplQTt+EiPkGEVlq6FlmJm6ZbzkWdghXXm7v8LkquQ==" workbookSaltValue="rvishCpfgsP1Kq7dxvAD3A==" workbookSpinCount="100000" lockStructure="1"/>
  <bookViews>
    <workbookView xWindow="28680" yWindow="-120" windowWidth="38640" windowHeight="21240" xr2:uid="{00000000-000D-0000-FFFF-FFFF00000000}"/>
  </bookViews>
  <sheets>
    <sheet name="Prva stran" sheetId="5" r:id="rId1"/>
    <sheet name="OPOMBE" sheetId="4" r:id="rId2"/>
    <sheet name="Rekapitulacija" sheetId="6" r:id="rId3"/>
    <sheet name="Gradbena dela, odri" sheetId="3" r:id="rId4"/>
    <sheet name="Strelovodi" sheetId="1" r:id="rId5"/>
    <sheet name="Elektroinštalacije" sheetId="2" r:id="rId6"/>
  </sheets>
  <definedNames>
    <definedName name="_xlnm.Print_Area" localSheetId="3">'Gradbena dela, odri'!$A$1:$G$99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6" i="2" l="1"/>
  <c r="G287" i="2"/>
  <c r="G288" i="2"/>
  <c r="G289" i="2"/>
  <c r="G290" i="2"/>
  <c r="G291" i="2"/>
  <c r="G292" i="2"/>
  <c r="G285" i="2"/>
  <c r="G36" i="3"/>
  <c r="G35" i="3"/>
  <c r="G21" i="3"/>
  <c r="G22" i="3"/>
  <c r="G23" i="3"/>
  <c r="G303" i="2"/>
  <c r="G301" i="2"/>
  <c r="G299" i="2"/>
  <c r="G297" i="2"/>
  <c r="G305" i="2" l="1"/>
  <c r="I31" i="6" s="1"/>
  <c r="G38" i="2"/>
  <c r="G37" i="2"/>
  <c r="G36" i="2"/>
  <c r="G35" i="2"/>
  <c r="G279" i="2" l="1"/>
  <c r="G278" i="2"/>
  <c r="G277" i="2"/>
  <c r="G274" i="2"/>
  <c r="G273" i="2"/>
  <c r="G272" i="2"/>
  <c r="G271" i="2"/>
  <c r="G270" i="2"/>
  <c r="G269" i="2"/>
  <c r="G266" i="2"/>
  <c r="G294" i="2"/>
  <c r="I30" i="6" s="1"/>
  <c r="G265" i="2"/>
  <c r="G264" i="2"/>
  <c r="G263" i="2"/>
  <c r="G262" i="2"/>
  <c r="G259" i="2" l="1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 l="1"/>
  <c r="G240" i="2"/>
  <c r="G239" i="2"/>
  <c r="G238" i="2"/>
  <c r="G232" i="2"/>
  <c r="G231" i="2"/>
  <c r="G228" i="2"/>
  <c r="G227" i="2"/>
  <c r="G226" i="2"/>
  <c r="G225" i="2"/>
  <c r="G222" i="2"/>
  <c r="G221" i="2"/>
  <c r="G220" i="2"/>
  <c r="G217" i="2"/>
  <c r="G216" i="2"/>
  <c r="G215" i="2"/>
  <c r="G214" i="2"/>
  <c r="G62" i="2"/>
  <c r="G94" i="2"/>
  <c r="G93" i="2"/>
  <c r="G92" i="2"/>
  <c r="G91" i="2"/>
  <c r="G90" i="2"/>
  <c r="G89" i="2"/>
  <c r="G88" i="2"/>
  <c r="G87" i="2"/>
  <c r="G86" i="2"/>
  <c r="G85" i="2"/>
  <c r="G207" i="2"/>
  <c r="G208" i="2"/>
  <c r="G206" i="2"/>
  <c r="G205" i="2"/>
  <c r="G204" i="2"/>
  <c r="G281" i="2" l="1"/>
  <c r="I29" i="6" s="1"/>
  <c r="G234" i="2"/>
  <c r="I28" i="6" s="1"/>
  <c r="G201" i="2"/>
  <c r="G200" i="2"/>
  <c r="G199" i="2"/>
  <c r="G198" i="2"/>
  <c r="G197" i="2"/>
  <c r="G196" i="2"/>
  <c r="G94" i="3"/>
  <c r="G96" i="3"/>
  <c r="G83" i="3"/>
  <c r="G82" i="3"/>
  <c r="G12" i="3"/>
  <c r="G74" i="3"/>
  <c r="G73" i="3"/>
  <c r="G72" i="3"/>
  <c r="G210" i="2" l="1"/>
  <c r="I27" i="6" s="1"/>
  <c r="G69" i="3"/>
  <c r="G51" i="3"/>
  <c r="G49" i="3"/>
  <c r="G34" i="3" l="1"/>
  <c r="G33" i="3"/>
  <c r="G20" i="3"/>
  <c r="G19" i="3"/>
  <c r="G16" i="3"/>
  <c r="G14" i="3"/>
  <c r="G11" i="3"/>
  <c r="G10" i="3"/>
  <c r="G9" i="3"/>
  <c r="G8" i="3"/>
  <c r="G7" i="3"/>
  <c r="G38" i="3" l="1"/>
  <c r="I13" i="6" s="1"/>
  <c r="G28" i="3"/>
  <c r="I12" i="6" s="1"/>
  <c r="G90" i="3"/>
  <c r="G93" i="3"/>
  <c r="G42" i="3"/>
  <c r="G44" i="3"/>
  <c r="G46" i="3"/>
  <c r="G48" i="3"/>
  <c r="G50" i="3"/>
  <c r="G53" i="3"/>
  <c r="G55" i="3"/>
  <c r="G57" i="3"/>
  <c r="G59" i="3"/>
  <c r="G61" i="3"/>
  <c r="G63" i="3"/>
  <c r="G65" i="3"/>
  <c r="G68" i="3"/>
  <c r="G76" i="3"/>
  <c r="G78" i="3"/>
  <c r="G81" i="3"/>
  <c r="G85" i="3"/>
  <c r="G98" i="3" l="1"/>
  <c r="I15" i="6" s="1"/>
  <c r="G87" i="3"/>
  <c r="I14" i="6" s="1"/>
  <c r="G190" i="2"/>
  <c r="G188" i="2"/>
  <c r="G189" i="2"/>
  <c r="G187" i="2"/>
  <c r="G186" i="2"/>
  <c r="G183" i="2"/>
  <c r="G182" i="2"/>
  <c r="G181" i="2"/>
  <c r="G180" i="2"/>
  <c r="G179" i="2"/>
  <c r="G178" i="2"/>
  <c r="G177" i="2"/>
  <c r="G176" i="2"/>
  <c r="G175" i="2"/>
  <c r="G172" i="2"/>
  <c r="G171" i="2"/>
  <c r="G169" i="2"/>
  <c r="G168" i="2"/>
  <c r="G170" i="2"/>
  <c r="G167" i="2"/>
  <c r="G166" i="2"/>
  <c r="G165" i="2"/>
  <c r="G164" i="2"/>
  <c r="G163" i="2"/>
  <c r="G162" i="2"/>
  <c r="G159" i="2"/>
  <c r="G158" i="2"/>
  <c r="G157" i="2"/>
  <c r="G156" i="2"/>
  <c r="G155" i="2"/>
  <c r="G152" i="2"/>
  <c r="G151" i="2"/>
  <c r="G150" i="2"/>
  <c r="G149" i="2"/>
  <c r="G148" i="2"/>
  <c r="G147" i="2"/>
  <c r="G146" i="2"/>
  <c r="G145" i="2"/>
  <c r="G142" i="2"/>
  <c r="G141" i="2"/>
  <c r="G140" i="2"/>
  <c r="G139" i="2"/>
  <c r="G138" i="2"/>
  <c r="G137" i="2"/>
  <c r="G136" i="2"/>
  <c r="G135" i="2"/>
  <c r="G132" i="2"/>
  <c r="G131" i="2"/>
  <c r="G130" i="2"/>
  <c r="G127" i="2"/>
  <c r="G126" i="2"/>
  <c r="G125" i="2"/>
  <c r="G124" i="2"/>
  <c r="G123" i="2"/>
  <c r="G122" i="2"/>
  <c r="G119" i="2"/>
  <c r="G118" i="2"/>
  <c r="G117" i="2"/>
  <c r="G116" i="2"/>
  <c r="G115" i="2"/>
  <c r="G114" i="2"/>
  <c r="G113" i="2"/>
  <c r="G112" i="2"/>
  <c r="G111" i="2"/>
  <c r="G110" i="2"/>
  <c r="G107" i="2"/>
  <c r="G106" i="2"/>
  <c r="G105" i="2"/>
  <c r="G102" i="2"/>
  <c r="G101" i="2"/>
  <c r="G100" i="2"/>
  <c r="G76" i="2"/>
  <c r="G82" i="2"/>
  <c r="G81" i="2"/>
  <c r="G80" i="2"/>
  <c r="G79" i="2"/>
  <c r="G69" i="2"/>
  <c r="G75" i="2"/>
  <c r="G74" i="2"/>
  <c r="G73" i="2"/>
  <c r="G72" i="2"/>
  <c r="G71" i="2"/>
  <c r="G70" i="2"/>
  <c r="G68" i="2"/>
  <c r="G67" i="2"/>
  <c r="G66" i="2"/>
  <c r="G65" i="2"/>
  <c r="G61" i="2"/>
  <c r="G58" i="2"/>
  <c r="G57" i="2"/>
  <c r="G56" i="2"/>
  <c r="G53" i="2"/>
  <c r="G52" i="2"/>
  <c r="G44" i="2"/>
  <c r="G43" i="2"/>
  <c r="G42" i="2"/>
  <c r="G41" i="2"/>
  <c r="G49" i="2"/>
  <c r="G48" i="2"/>
  <c r="G47" i="2"/>
  <c r="G192" i="2" l="1"/>
  <c r="I26" i="6" s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8" i="2"/>
  <c r="G7" i="2"/>
  <c r="G6" i="2"/>
  <c r="G5" i="2"/>
  <c r="G4" i="2"/>
  <c r="F3" i="1"/>
  <c r="F5" i="1"/>
  <c r="F7" i="1"/>
  <c r="F9" i="1"/>
  <c r="F11" i="1"/>
  <c r="F13" i="1"/>
  <c r="F15" i="1"/>
  <c r="F17" i="1"/>
  <c r="F19" i="1"/>
  <c r="F21" i="1"/>
  <c r="F23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75" i="1"/>
  <c r="F77" i="1" s="1"/>
  <c r="I21" i="6" s="1"/>
  <c r="F63" i="1"/>
  <c r="F68" i="1"/>
  <c r="F70" i="1"/>
  <c r="F65" i="1" l="1"/>
  <c r="I19" i="6" s="1"/>
  <c r="F72" i="1"/>
  <c r="I20" i="6" s="1"/>
  <c r="G96" i="2"/>
  <c r="I25" i="6" s="1"/>
  <c r="I33" i="6" l="1"/>
</calcChain>
</file>

<file path=xl/sharedStrings.xml><?xml version="1.0" encoding="utf-8"?>
<sst xmlns="http://schemas.openxmlformats.org/spreadsheetml/2006/main" count="1090" uniqueCount="496">
  <si>
    <t>Naziv postavke</t>
  </si>
  <si>
    <t>Zap. Št.</t>
  </si>
  <si>
    <t>Enota</t>
  </si>
  <si>
    <t>m</t>
  </si>
  <si>
    <t>m3</t>
  </si>
  <si>
    <t>m2</t>
  </si>
  <si>
    <t>m1</t>
  </si>
  <si>
    <t>ODRI, LESTVE, DVIGALA</t>
  </si>
  <si>
    <t>ura</t>
  </si>
  <si>
    <t>Dobava in polaganje valjanca FeZn 25x4mm</t>
  </si>
  <si>
    <t>Dobava in polaganje valjanca INOX Rf 30x3,5mm</t>
  </si>
  <si>
    <t>Dobava in montaža Alu vodnika Al 8mm</t>
  </si>
  <si>
    <t>Dobava in montaža Alu vodnika Al 10mm</t>
  </si>
  <si>
    <t>Dobava in montaža Cu vodnika Cu 8mm</t>
  </si>
  <si>
    <t>Dobava in montaža INOX vodnika Rf 8mm</t>
  </si>
  <si>
    <t>Dobava in montaža FeZn vodnika FeZn 10mm</t>
  </si>
  <si>
    <t>kos</t>
  </si>
  <si>
    <t>Dobava in montaža (zabijanje) palične sonde FeZn dolžine do 3m, s priključno sponko</t>
  </si>
  <si>
    <t>Dobava in montaža (zabijanje) palične sonde INOX dolžine do 3m, s priključno sponko</t>
  </si>
  <si>
    <t>Dobava in montaža lovilne palice Alu, dolžine do vključno 2m, komplet s pritrdilnim kompletom in priključno sponko</t>
  </si>
  <si>
    <t>Dobava in montaža lovilne palice Alu, dolžine od 2 do 5m, komplet s pritrdilnim kompletom in priključno sponko</t>
  </si>
  <si>
    <t>Dobava in montaža slemenskega nosilca, različni tipi</t>
  </si>
  <si>
    <t>Dobava in montaža strešnega nosilca, različni tipi</t>
  </si>
  <si>
    <t>Dobava in montaža podložnega traku in betonske kocke s strešnim nosilcem, različni tipi</t>
  </si>
  <si>
    <t>Dobava in montaža zidnega nosilca, različni tipi, za trde stene</t>
  </si>
  <si>
    <t>Dobava in montaža zidnega nosilca, različni tipi, za votle stene</t>
  </si>
  <si>
    <t>Dobava in montaža kovinske vertikalne zaščite dolžine 1,5m, komplet s pritrdilnim materialom</t>
  </si>
  <si>
    <t>Dobava in montaža cevne objemke za žlebove, različni tipi</t>
  </si>
  <si>
    <t>Dobava in montaža rumenozelenga vodnika Cu 16mm, komplet s pritrdilnim materialom (vijak, sponka…), vrtanjem in izdelavo priklopa za ozemljevanje večjih kovinskih mas</t>
  </si>
  <si>
    <t>Dobava in montaža žlebne sponke za ozemljevanje žlebnih korit, različni tipi</t>
  </si>
  <si>
    <t>Dobava in montaža odkapnika, različni tipi</t>
  </si>
  <si>
    <t>Dobava in montaža merilne sponke z označevanjem merilnega mesta</t>
  </si>
  <si>
    <t>Dobava in montaža izoliranega lovilnega sistema v sestavi: nosilni drog višine 2+0,5m z vstavljenim izoliranim strelovodnim vodnikom</t>
  </si>
  <si>
    <t>Dobava in montaža izoliranega lovilnega sistema v sestavi: nosilni drog višine 3+0,5m z vstavljenim izoliranim strelovodnim vodnikom</t>
  </si>
  <si>
    <t>Dobava in montaža rumenozelenga vodnika Cu 10mm, komplet s pritrdilnim materialom (vijak, sponka…), vrtanjem in izdelavo priklopa za ozemljevanje večjih kovinskih mas</t>
  </si>
  <si>
    <t>Dobava in polaganje negorljive inštalacijske cevi do fi28mm v utor v steni ali tla za uvleko vodnika</t>
  </si>
  <si>
    <t>Manjša popravila spojev</t>
  </si>
  <si>
    <t>Zaščita odvoda proti koroziji z bitumenskim premazom</t>
  </si>
  <si>
    <t>kpl</t>
  </si>
  <si>
    <t>DEMONTAŽE</t>
  </si>
  <si>
    <t>Demontaža strelovodnega vodnika in nosilcev, s predajo na deponijo</t>
  </si>
  <si>
    <t>Demontaža in ponovna montaža strelovodnega vodnika in nosilcev</t>
  </si>
  <si>
    <t>Drobni material - vijaki, kabelski čevlji</t>
  </si>
  <si>
    <t>I</t>
  </si>
  <si>
    <t>II</t>
  </si>
  <si>
    <t>Dobava in montaža merilne omarice, različne velikosti, komplet z razbijanjem stene in sanacijo ter barvanjem stene/fasade</t>
  </si>
  <si>
    <t>Dobava in montaža križne/podaljševalne sponke za povezave vodnikov lovilnega in odvodnega sistema. Različni tipi (okrogli, ploščati vodnik, kombinacija, različni preseki)</t>
  </si>
  <si>
    <t>Dobava in montaža betonskih robnikov, različne dimenzije</t>
  </si>
  <si>
    <t>Faktor</t>
  </si>
  <si>
    <t>Postavka</t>
  </si>
  <si>
    <t>a</t>
  </si>
  <si>
    <t>b</t>
  </si>
  <si>
    <t>c</t>
  </si>
  <si>
    <t>d</t>
  </si>
  <si>
    <t>e</t>
  </si>
  <si>
    <t>pp</t>
  </si>
  <si>
    <t>f</t>
  </si>
  <si>
    <t>g</t>
  </si>
  <si>
    <t>h</t>
  </si>
  <si>
    <t>i</t>
  </si>
  <si>
    <t>j</t>
  </si>
  <si>
    <t>H05V-K 0,75 mm2</t>
  </si>
  <si>
    <t>H07V-K 1,5 mm2</t>
  </si>
  <si>
    <t>H07V-K 2,5 mm2</t>
  </si>
  <si>
    <t>NYM-J 3x1,5 mm2</t>
  </si>
  <si>
    <t>NYM-J 3x2,5 mm2</t>
  </si>
  <si>
    <t>NYM-J 2x1,5 mm2</t>
  </si>
  <si>
    <t>NYM-J 4x1,5 mm2</t>
  </si>
  <si>
    <t>NYM-J 5x2,5 mm2</t>
  </si>
  <si>
    <t>k</t>
  </si>
  <si>
    <t>l</t>
  </si>
  <si>
    <t>n</t>
  </si>
  <si>
    <t>o</t>
  </si>
  <si>
    <t>p</t>
  </si>
  <si>
    <t>NYY-J 3x4 mm2</t>
  </si>
  <si>
    <t>NYY-J 5x4 mm2</t>
  </si>
  <si>
    <t>NYY-J 3x6 mm2</t>
  </si>
  <si>
    <t>NYY-J 5x6 mm2</t>
  </si>
  <si>
    <t>NYY-J 5x10 mm2</t>
  </si>
  <si>
    <t>NYY-J 5x16 mm2</t>
  </si>
  <si>
    <t>NYY-J 5x35 mm2</t>
  </si>
  <si>
    <t>NYY-J 4x35 mm2</t>
  </si>
  <si>
    <t>r</t>
  </si>
  <si>
    <t>s</t>
  </si>
  <si>
    <t>NYY-J 4x70 mm2</t>
  </si>
  <si>
    <t>NYY-J 5x70 mm2</t>
  </si>
  <si>
    <t>t</t>
  </si>
  <si>
    <t>u</t>
  </si>
  <si>
    <t>v</t>
  </si>
  <si>
    <t>NYY-J 4x150 mm2</t>
  </si>
  <si>
    <t>NYY-J 4x95 mm2</t>
  </si>
  <si>
    <t>z</t>
  </si>
  <si>
    <t>č</t>
  </si>
  <si>
    <t>š</t>
  </si>
  <si>
    <t>NAYY-J 4x35 mm2</t>
  </si>
  <si>
    <t>NAYY-J 4x70 mm2</t>
  </si>
  <si>
    <t>NAYY-J 4x95 mm2</t>
  </si>
  <si>
    <t>NAYY-J 4x150 mm2</t>
  </si>
  <si>
    <t>ž</t>
  </si>
  <si>
    <t>aa</t>
  </si>
  <si>
    <t>ab</t>
  </si>
  <si>
    <t>ac</t>
  </si>
  <si>
    <t>ač</t>
  </si>
  <si>
    <t>NYY 1x70mm2</t>
  </si>
  <si>
    <t>NYY 1x95mm2</t>
  </si>
  <si>
    <t>NYY 1x150mm2</t>
  </si>
  <si>
    <t>ad</t>
  </si>
  <si>
    <t>NAYY 1x70mm2</t>
  </si>
  <si>
    <t>NAYY 1x95mm2</t>
  </si>
  <si>
    <t>NAYY 1x150mm2</t>
  </si>
  <si>
    <t>af</t>
  </si>
  <si>
    <t>NYY 1x35mm2</t>
  </si>
  <si>
    <t>Kabelska polica iz perforirane pocinkane pločevine, brez pokrova, širine 50mm do 200mm</t>
  </si>
  <si>
    <t>Kabelska polica iz perforirane pocinkane pločevine, brez pokrova, širine 201mm ali več</t>
  </si>
  <si>
    <t>Kabelska polica iz perforirane pocinkane pločevine, s pokrovom, širine 50mm do 200mm</t>
  </si>
  <si>
    <t>Kabelska polica iz perforirane pocinkane pločevine, s pokrovom, širine 201mm ali več</t>
  </si>
  <si>
    <t>Zunanje zaščitne cevi, položene v kabelsko kanalizacijo, komplet s spojnimi elementi, tesnenjem</t>
  </si>
  <si>
    <t>Gibljiva dvoplastna cev (Stigmaflex) f110mm</t>
  </si>
  <si>
    <t>Gibljiva dvoplastna cev (Stigmaflex) f90mm</t>
  </si>
  <si>
    <t>Gibljiva dvoplastna cev (Stigmaflex) f160mm</t>
  </si>
  <si>
    <t>Rebrasta cev (RFS), gibljiva, samougasna, položena nad spuščenim stropom, deloma p/o, kpl z dozami in pritrdilnim materialom</t>
  </si>
  <si>
    <t>Cev RFS 11 do 16mm</t>
  </si>
  <si>
    <t>Cev RFS 23 do 36mm</t>
  </si>
  <si>
    <t>Kabelski kanal PVC za nadometni razvod, komplet s pritrdilnim materialom</t>
  </si>
  <si>
    <t>Kanal 15x10 do 30x17mm</t>
  </si>
  <si>
    <t>Kanal 30x30 do 80x60mm</t>
  </si>
  <si>
    <t>Kanal pohodni</t>
  </si>
  <si>
    <t>Kovinski triprekatni parapetni kanal, nadometni, z vso pripadajočo opremo (spojke, pokrovi, pregrade, kolena) - demontaža in montaža novega, komplet s pritrdilnim materialom</t>
  </si>
  <si>
    <t>Stikalo navadno 16A</t>
  </si>
  <si>
    <t>Stikalo križno 16A</t>
  </si>
  <si>
    <t>Stikalo menjalno 16A</t>
  </si>
  <si>
    <t>Vtičnica schuko IP44</t>
  </si>
  <si>
    <t>Vtičnica trifazna IP44</t>
  </si>
  <si>
    <t>Doza, okvirček, vgradni element, podomet</t>
  </si>
  <si>
    <t>Doza, okvirček, vgradni element, nadomet</t>
  </si>
  <si>
    <t>Stikalo za zvonec</t>
  </si>
  <si>
    <t>Vtičnica schuko različnih barv</t>
  </si>
  <si>
    <t>Vtičnica schuko različnih barv za parapetni kanal</t>
  </si>
  <si>
    <t>IR senzor prisotnosti</t>
  </si>
  <si>
    <t>Notranji stenski, 90 do 180°, kvalitetni razred Steinel ali boljši</t>
  </si>
  <si>
    <t>Notranji za vgradnjo v spuščen strop, 180 do 360°, kvalitetni razred Steinel ali boljši</t>
  </si>
  <si>
    <t>Notranji za vgradnjo v stikalno dozo, 90 do 180°, kvalitetni razred Steinel ali boljši</t>
  </si>
  <si>
    <t>Zunanji stenski, 90 do 180°, IP44, kvalitetni razred Steinel ali boljši</t>
  </si>
  <si>
    <t>Stikalo z LED sijalko</t>
  </si>
  <si>
    <t>Fiksni priključek, 5p</t>
  </si>
  <si>
    <t>Stikala in vtičnice različnih kombinacij - demontaža in montaža novega elementa; kvalitetni razred TEM, Schrack…</t>
  </si>
  <si>
    <t>CEVI, KABLI, KONČNI ELEMENTI</t>
  </si>
  <si>
    <t>RAZDELILNIKI</t>
  </si>
  <si>
    <t>Razdelilnik 8 do 12 M</t>
  </si>
  <si>
    <t>Razdelilnik 18 do 24 M</t>
  </si>
  <si>
    <t>Razdelilnik 36 do 48M</t>
  </si>
  <si>
    <t>Razdelilnik do velikosti 30x30cm</t>
  </si>
  <si>
    <t>Razdelilnik do velikosti 50x50cm</t>
  </si>
  <si>
    <t>Razdelilnik do velikosti 120x120cm</t>
  </si>
  <si>
    <t>Enopolni, 6 do 20A</t>
  </si>
  <si>
    <t>Enopolni 25A</t>
  </si>
  <si>
    <t>Enopolni 32A</t>
  </si>
  <si>
    <t>Enopolni 40A</t>
  </si>
  <si>
    <t>Tripolni, 6 do 20A</t>
  </si>
  <si>
    <t>Tripolni 25A</t>
  </si>
  <si>
    <t>Tripolni 32A</t>
  </si>
  <si>
    <t>Tripolni 40A</t>
  </si>
  <si>
    <t>Tripolni 50A</t>
  </si>
  <si>
    <t>Tripolni 63A</t>
  </si>
  <si>
    <t>Inštalacijski odklopnik, 6kA in 10kA, karakteristike B, C in D, za montažo na DIN letev</t>
  </si>
  <si>
    <t>Diferenčno zaščitno stikalo (RCD), 30mA do 300mA, tip A</t>
  </si>
  <si>
    <t>2p, 16 do 40A</t>
  </si>
  <si>
    <t>2p, 63 A</t>
  </si>
  <si>
    <t>4p, 16 do 40A</t>
  </si>
  <si>
    <t>4p, 63A</t>
  </si>
  <si>
    <t>4p, 80A</t>
  </si>
  <si>
    <t>4p, 100A</t>
  </si>
  <si>
    <t>Kombinirano zaščitno stikalo (KZS), 10mA do 300mA, tip A, karakteristike B in C</t>
  </si>
  <si>
    <t>4p, 10 do 40A</t>
  </si>
  <si>
    <t>2p, 10 do 32A</t>
  </si>
  <si>
    <t>4p, 50 do 63A</t>
  </si>
  <si>
    <t>1p, 1-0, do 40A</t>
  </si>
  <si>
    <t>3p, 1-0, do 40A</t>
  </si>
  <si>
    <t>1p, 1-0-2, do 40A</t>
  </si>
  <si>
    <t>3p, 1-0-2, do 40A</t>
  </si>
  <si>
    <t>1p, 1-0, 41 do 125A</t>
  </si>
  <si>
    <t>3p, 1-0, 41 do 125A</t>
  </si>
  <si>
    <t>1p, 1-0-2, 41 do 125A</t>
  </si>
  <si>
    <t>3p, 1-0-2, 41 do 125A</t>
  </si>
  <si>
    <t>Krmilni element za vgradnjo na DIN letev</t>
  </si>
  <si>
    <t>Kontaktor različni (NO, NC…) 4p, do 50A, 24 ali 230V</t>
  </si>
  <si>
    <t>Kontaktor različni (NO, NC…) 2p, do 50A, 24 ali 230V</t>
  </si>
  <si>
    <t>Časovni rele do 25A, 1f</t>
  </si>
  <si>
    <t>Časovni rele do 25A, 3f</t>
  </si>
  <si>
    <t>Nastavljivo svetlobno stikalo za montažo na DIN letev, komplet z zunanjim senzorjem</t>
  </si>
  <si>
    <t>Varovalčno stikalo, komplet z varovalko, 1p, do 63A</t>
  </si>
  <si>
    <t>Varovalčno stikalo, komplet z varovalko, 3p, do 63A</t>
  </si>
  <si>
    <t>Vrtljivo stikalo za montažo na vrata razdelilnika, komplet s podaljšano ročico (za stikala večjih moči) ter po potrebi indikatorjem delovanja (vgradna LED sijalka)</t>
  </si>
  <si>
    <t>Vgradno (vrtljivo) modularno stikalo za DIN letev</t>
  </si>
  <si>
    <t>Podstavek za taljivo varovalko, komplet s kapo in varovalko, 1p, do 63A</t>
  </si>
  <si>
    <t>Podstavek za taljivo varovalko, komplet s kapo in varovalko, 3p, do 63A</t>
  </si>
  <si>
    <t>Varovalčno ločilno stikalo (horizontalno) (HVL), velikost 2 do 3, 1p</t>
  </si>
  <si>
    <t>Varovalčno ločilno stikalo (horizontalno) (HVL), velikost 001 do 1, 1p</t>
  </si>
  <si>
    <t>Varovalčno ločilno stikalo (horizontalno) (HVL), velikost 001 do 1, 3p</t>
  </si>
  <si>
    <t>Varovalčno ločilno stikalo (horizontalno) (HVL), velikost 2 do 3, 3p</t>
  </si>
  <si>
    <t>NN Talilni vložek, različni tipi, 10 do 63A</t>
  </si>
  <si>
    <t>NN Talilni vložek, različni tipi, 280 do 630A</t>
  </si>
  <si>
    <t>NN Talilni vložek, različni tipi, 80 do 250A</t>
  </si>
  <si>
    <t>Talilni vložki in podstavki varovalk</t>
  </si>
  <si>
    <t>Prenapetostni odvodniki</t>
  </si>
  <si>
    <t>Prenapetostni odvodnik, stopnja B, 1+0, odstranljiv modul, 12,5kA</t>
  </si>
  <si>
    <t>Prenapetostni odvodnik, stopnja C, 1+0, odstranljiv modul, 12.5kA</t>
  </si>
  <si>
    <t>Prenapetostni odvodnik, stopnja B, 2+0, odstranljiv modul, 12,5kA</t>
  </si>
  <si>
    <t>Prenapetostni odvodnik, stopnja C, 2+0, odstranljiv modul, 12,5kA</t>
  </si>
  <si>
    <t>Prenapetostni odvodnik, stopnja B, 3+0, odstranljiv modul, 12,5kA</t>
  </si>
  <si>
    <t>Prenapetostni odvodnik, stopnja C, 3+0, odstranljiv modul, 12,5kA</t>
  </si>
  <si>
    <t>Prenapetostni odvodnik, stopnja B, 4+0, odstranljiv modul, 12,5kA</t>
  </si>
  <si>
    <t>Prenapetostni odvodnik, stopnja C, 4+0, odstranljiv modul, 12,5kA</t>
  </si>
  <si>
    <t>Modul za vgradnjo v podnožje, različni tipi</t>
  </si>
  <si>
    <t>Razdelilnik stenski do velikosti 30x30cm</t>
  </si>
  <si>
    <t>Razdelilnik stenski do velikosti 50x50cm</t>
  </si>
  <si>
    <t>Razdelilnik stenski do velikosti 120x120cm</t>
  </si>
  <si>
    <t>Razdelilnik prostostoječi do velikosti 50x50cm, komplet s podstavkom ali betonskim temeljem z uvodi</t>
  </si>
  <si>
    <t>Razdelilnik prostostoječi do velikosti 120x120cm, komplet s podstavkom ali betonskim temeljem z uvodi</t>
  </si>
  <si>
    <t>STRELOVODI, OZEMLJILA, IZENAČEVANJE POTENCIALOV</t>
  </si>
  <si>
    <t>OPOMBA:</t>
  </si>
  <si>
    <t>Pri cenah za vsa gradbena dela upoštevati iznos materiala na gradbiščno deponijo ob gradbišču in kasneje odvoz na komunalno deponijo s plačilom vseh komunalnih pristojbin</t>
  </si>
  <si>
    <t>Demontaža in odmik opreme ter ponovna montaža v prvotno stanje po zaključku del v pisarnah ali ostalih prostorih, v sestavi:</t>
  </si>
  <si>
    <t>železna omara širine do 1,2 m, H = do 2,0 m; teža do 300 kg</t>
  </si>
  <si>
    <t>iznos in vnos pisarniškega materiala - gradivo: fascikli, papir, vse z zlaganjem v prvotno stanje, cena na pisarno; predvidoma 4 m1 / omaro; podati ceno na 1 omaro</t>
  </si>
  <si>
    <t>Ostala dela, ki jih naročnik ni navedel, jih je pa potrebno izvesti pri rušitvah, izvedbi GO del ali ponovni montaži</t>
  </si>
  <si>
    <t>OPOMBA</t>
  </si>
  <si>
    <t>vse ostale elemente naročnik in izvajalec uskladita v okviru popisnih vrednosti iz te točke ter količin</t>
  </si>
  <si>
    <t>delo se izvede in oceni samo v dogovoru naročnik - izvajalec, skrbnika pogodbe</t>
  </si>
  <si>
    <t>ur</t>
  </si>
  <si>
    <t>Odbijanje - rušenje  zidnih in tlakovnih površin, komplet z veznim materialom, iznos na začasno odlagališče ob gradbišču in kasneje odvoz na komunalno deponijo s plačilo takse:</t>
  </si>
  <si>
    <t>talne keramike različnih dimenzij skupaj s podlago (estrihom) in veznim materialom, deb. do 10 cm</t>
  </si>
  <si>
    <t>betonskega nenosilnega tlaka ali terazo tlaka, kamnite podloge, komplet s finalnim tlakom, estrihom, toplotno in hidro izolacijo debeline do 15 cm</t>
  </si>
  <si>
    <t>stenskega in stropnega ometa (ne velja za omet pod ploščicami - stene in tlak, že zajeto v prejšnjima točkama)</t>
  </si>
  <si>
    <t>odstranitev OSB ali druge plošče, lesene deske, lesene podkonstrukcije nasutja - estrih, vključno s termoizolacijo  skupaj s podkonstrukcijo debeline do 15 cm</t>
  </si>
  <si>
    <t>stenske keramike različnih dimenzij, upoštevati tudi odstranitev ometa in morebitnih stenskih oblog</t>
  </si>
  <si>
    <r>
      <t xml:space="preserve">Izdelava </t>
    </r>
    <r>
      <rPr>
        <u/>
        <sz val="10"/>
        <rFont val="Arial"/>
        <family val="2"/>
        <charset val="238"/>
      </rPr>
      <t>prebojev</t>
    </r>
    <r>
      <rPr>
        <sz val="10"/>
        <rFont val="Arial"/>
        <family val="2"/>
        <charset val="238"/>
      </rPr>
      <t xml:space="preserve"> do 10 x 20 cm za potrebe elektro napeljav v zidu, tlaku ali stropu iz različnih materialov (omet, opeka, kamen, beton, siporex, gips - knauf, itd.)</t>
    </r>
  </si>
  <si>
    <t>kom</t>
  </si>
  <si>
    <r>
      <t xml:space="preserve">Izdelava </t>
    </r>
    <r>
      <rPr>
        <u/>
        <sz val="10"/>
        <rFont val="Arial"/>
        <family val="2"/>
        <charset val="238"/>
      </rPr>
      <t>utorov</t>
    </r>
    <r>
      <rPr>
        <sz val="10"/>
        <rFont val="Arial"/>
        <family val="2"/>
        <charset val="238"/>
      </rPr>
      <t xml:space="preserve">  dim. max. 8 x 8 cm za potrebe elektro napeljave v zidu, tlaku, stropu iz različnih materialov  (omet, opeka, kamen, beton, siporex, gips - knauf, itd.)</t>
    </r>
  </si>
  <si>
    <t>Dobava in montaža nove razdelilne omarice, PVC, nadometna, komplet z vrati, enopolno shemo in označevanjem elementov, pritrdilnim materialom ter ničelno, ozemljitveno zbiralko, sponkami in drugim drobnim materialom</t>
  </si>
  <si>
    <t>Dobava in montaža nove razdelilne omarice, kovinska, prašno barvana, nadometna, komplet z vrati z univerzalno ključavnico, enopolno shemo in označevanjem elementov, pritrdilnim materialom ter ničelno, ozemljitveno zbiralko, sponkami in drugim drobnim materialom</t>
  </si>
  <si>
    <t>Dobava in montaža nove zunanje razdelilne omarice, kovinska, prašno barvana, komplet z vrati z univerzalno ključavnico, enopolno shemo in označevanjem elementov, pritrdilnim materialom ter ničelno, ozemljitveno zbiralko, sponkami in drugim drobnim materialom, IP65</t>
  </si>
  <si>
    <t>RUŠITVE, ODSTRANITVE</t>
  </si>
  <si>
    <t>pisarniška omara (visoka, nizka, posameznih ali v celoti) različnih širin, višine do H = 2,2 m; upoštevati tudi razstavitev / sestavitev elementov, ki so postavljeni v "linijo"</t>
  </si>
  <si>
    <t>pisalnih miz različnih dolžin in širin (posameznih ali v celoti), pri sestavljenih se upošteva sestavljena dolžina; max L = 2,5 m; upoštevati tudi razstavitev / sestavitev elementov, ki so postavljeni v "linijo"</t>
  </si>
  <si>
    <t>*</t>
  </si>
  <si>
    <t>ZIDARSKA DELA</t>
  </si>
  <si>
    <t>Zidarska obdelava rušenega dela stene (preboji, utori), vključno z vso zaščito:</t>
  </si>
  <si>
    <t>Dobava in montaža novih kabelskih polic, komplet z nosilci, pritrdilnim materialom in ureditvijo požarne zatesnitve ob prehodih požarnih sektorjev</t>
  </si>
  <si>
    <t>zaključna obdelava in zametavanje prebojev za potrebe elektro instalacij skupaj z materialom; preboji v opečnem ali betonskem zidu; dim. izdelanih prebojev do 10  x 20 cm; upoštevati grobi omet</t>
  </si>
  <si>
    <t>zametavanje utorov - kanalov za potrebe elektro instalacije skupaj z materialom; utori do max. 8 x 8 cm v opečnem zidu ali zidu iz betona; upoštevati grobi omet</t>
  </si>
  <si>
    <t>zaključna obdelava in zametavanje rušenih delov stene pri odstranitvi električnih razdelilnikov, skupaj z materialom; razdelilniki v opečnem ali betonskem zidu; upoštevati grobi omet; upošteva se, da se pri razbijanju ne poškoduje več kot 10cm pas okoli obstoječega razdelilnika!</t>
  </si>
  <si>
    <t>zaključna obdelava in zametavanje rušenih delov stene pri odstranitvi vtičnice, stikala..., skupaj z materialom; elementi v opečnem ali betonskem zidu; upoštevati grobi in fin omet</t>
  </si>
  <si>
    <t>ZUNANJA GRADBENA DELA</t>
  </si>
  <si>
    <t>Strojno ali ročno rušenje asfaltne ali betonske površine z odvozom na deponijo</t>
  </si>
  <si>
    <t>Strojno rezanje asfalta ali betona skupne debeline do 10cm - upoštevati samo rezanje</t>
  </si>
  <si>
    <t>Strojno rezanje asfalta ali betona skupne debeline več kot 10cm - upoštevati samo rezanje</t>
  </si>
  <si>
    <t>Strojni in deloma ročni izkop, globina do 50cm</t>
  </si>
  <si>
    <t>Strojni in deloma ročni izkop, globina 50 do 100 cm</t>
  </si>
  <si>
    <t>Samo ročni izkop, globina do 50cm</t>
  </si>
  <si>
    <t>Izkop jarka za valjanec oz. elektro kabelsko kanalizacijo - upoštevati kategorijo terena od II. do IV., zavarovanje bočnih strani, odvoz odvečnega materiala na deponijo, širina jarka do 50cm:</t>
  </si>
  <si>
    <t>Zasipanje jarka in utrjevanje podlage - nepovozne površine v sestavi:
- izdelava podlage iz peska granulacije 0-3mm v debelini 10cm, samo polaganje plastičnih STG cevi (za kabelsko kanalizacijo)
- zasutje s peskom granulacije 3-7mm, samo polaganje pocinkanega valjanca FeZn 25x4mm
- zasip z izkopanim materialom ter nabijanje po slojih 20cm, samo polaganje PVC opozorilnega traku (za kabelsko kanalizacijo)</t>
  </si>
  <si>
    <t>Zasipanje jarka in utrjevanje podlage - povozne površine v sestavi:
- izdelava podlage iz suhega betona C16/20 v debelini 10cm, samo polaganje plastičnih STG cevi (za kabelsko kanalizacijo)
- obbetoniranje cevi z betonom C16/20
- samo polaganje pocinkanega valjanca FeZn 25x4mm
- zasip s tamponskim gramozom ter nabijanje po slojih 20cm, samo polaganje PVC opozorilnega traku (za kabelsko kanalizacijo)</t>
  </si>
  <si>
    <t>Asfaltiranje utrjene površine; frakcije 4-12mm, debeline do 5cm, vključiti čiščenje predhodno utrjene površine, bitumenski prednamaz. Po položitvi asfalta se prevleka strojno "vibro" komprimira - valja ¸širine do 1m. Stiki (robovi) se premažejo z bitumnom. Vključno z materialom.</t>
  </si>
  <si>
    <t>Odstranitev in ponovna montaža robnikov, komplet s pripravo podlage, upasovanjem, odrezom na mero, obbetoniranjem in zasip z izkopanim materialom</t>
  </si>
  <si>
    <t>Izdelava armirano betonskih AB plošč ter platojev različnih dimenzij, debeline največ do 25 cm, komplet s pripravo podlage in izdelavo opaža, vgradnjo armature do fi16, dobavo in vgradnjo betona C20/25</t>
  </si>
  <si>
    <t>Odstranitev in ponovna montaža pranih plošč ali tlakovcev s kompletno predpripravo podlage, polaganje plošč, fugiranje s cementno maso</t>
  </si>
  <si>
    <t>Dobava in montaža pranih plošč ali tlakovcev s kompletno predpripravo podlage, polaganje plošč, fugiranje s cementno maso</t>
  </si>
  <si>
    <t>cestni robnik debeline 5 - 7 cm; višina cca 25 cm</t>
  </si>
  <si>
    <t>cestni robnik debeline 10 - 15 cm; višina cca 20 cm</t>
  </si>
  <si>
    <t>Manjša popravila fasadne površine zaradi montaže ali demontaže strelovoda - upoštevati material, izravnavo naležne površine in termoizolacije, nanos izravnalnega lepila z mrežico, končni nanos fasadnega sloja do 3mm v barvi po izboru naročnika - upoštevati luknje dimenzij do 10x10cm</t>
  </si>
  <si>
    <t xml:space="preserve">Popravilo - izdelava in vgrajevanje litega terazza, komplet s pripravo podlage </t>
  </si>
  <si>
    <t>pranega terazza</t>
  </si>
  <si>
    <t>brušenega terazza</t>
  </si>
  <si>
    <t>emulzijski premaz</t>
  </si>
  <si>
    <t>rušenje betonskega nosilnega tlaka, temeljne plošče, pasovnega temelja, debeline do 20cm</t>
  </si>
  <si>
    <t>Odstranjevanje podrasti - raznega grmičevja, vej debeline do 10 cm,  z odvozom na gradbiščno deponijo in plačilom komunalnih pristojbin</t>
  </si>
  <si>
    <t>Odstranitev ograje in ponovna montaža.</t>
  </si>
  <si>
    <t>panelna ograja do višine 250cm</t>
  </si>
  <si>
    <t>mrežna napenjalna ograja do višine 250cm</t>
  </si>
  <si>
    <t>odklop, ponovni priklop in test tehničnega varovanja, vgrajenega v ograjo</t>
  </si>
  <si>
    <t>Grobo strojno in ročno planiranje površine, humuziranje s humusom do debeline 10cm s strojnim in ročnim raztiranjem, sejanje travne mešanice, lahko uvaljanje</t>
  </si>
  <si>
    <t>Delovni oder fiksni višine do 10m, s postavitvijo</t>
  </si>
  <si>
    <t>višina do 15m</t>
  </si>
  <si>
    <t>Košara za delo na višini (avtodvigalo ali premična košara)</t>
  </si>
  <si>
    <t>višina 15 do 45m</t>
  </si>
  <si>
    <t>Delovni oder premični do višine 10m, s postavitvijo, dnevna uporaba</t>
  </si>
  <si>
    <t>III</t>
  </si>
  <si>
    <t>GRELNI KABLI IN OPREMA</t>
  </si>
  <si>
    <t>Kabel 8-12W/m za zunanjo montažo - ogrevanje cevi, žlebov</t>
  </si>
  <si>
    <t>Kabel 18-22W/m za zunanjo montažo - ogrevanje cevi, žlebov</t>
  </si>
  <si>
    <t>Kabel 28-32W/m za zunanjo montažo - ogrevanje cevi, žlebov</t>
  </si>
  <si>
    <t>Preproga 200-250W/m za zunanjo montažo - ogrevanje površin</t>
  </si>
  <si>
    <t>Kabel samoregulirni 8-12W/m za zunanjo montažo - ogrevanje cevi, žlebov</t>
  </si>
  <si>
    <t>Kabel samoregulirni 20-30W/m za zunanjo montažo - ogrevanje cevi, žlebov</t>
  </si>
  <si>
    <t>Dobava in montaža grelnega kabla / preproge, komplet s pritrdilnim materialom (pritrdilni trak, pritrdilec za odtok, žleb), odvisno od aplikacije 230/400V</t>
  </si>
  <si>
    <t>Termostat za krmiljenje grelnih kablov, 230/400V, različne izvedbe, komplet z drobnim in pritrdilnim materialom in montažo</t>
  </si>
  <si>
    <t>Tipalo temperature (PT100), IP65, dolžine do 5m</t>
  </si>
  <si>
    <t>Termostat (analogni) za montažo na DIN letev, 230V, izhod do 16A, nastavljivo območje temperature</t>
  </si>
  <si>
    <t>Termostat (analogni) za montažo na DIN letev, 230V, izhod do 16A, nastavljivo območje temperature, s časovno nastavljivim delovanjem</t>
  </si>
  <si>
    <t>Termostat (analogni) za montažo na zunanje površine oz. na steno objekta, 230V, do 16A, nastavljivo območje temperature</t>
  </si>
  <si>
    <t>Termostat digitalni za montažo na DIN letev, 230V, 2x izhod do 16A, nastavljivo območje temperature, s časovno nastavljivim delovanjem</t>
  </si>
  <si>
    <t>IV</t>
  </si>
  <si>
    <t>Dobava in montaža novih kablov/vodnikov (upoštevati kompleten strošek za polaganje v kabelske jarke, uvlačenje v p/o ali n/o cevi ali parapetne kanale, polaganje na horizontalne ali vertikalne kabelske police/letve). V ceno pri kablih do 16mm2 upoštevati kabelske čevlje/tulce.</t>
  </si>
  <si>
    <t>gar</t>
  </si>
  <si>
    <t>Kabelski čevlji ali tulci, kabelske glave, samoskrčne spojke, komplet z dobavo in montažo</t>
  </si>
  <si>
    <t>Čevlji ali tulci Cu/Al 25-35mm2</t>
  </si>
  <si>
    <t>Čevlji ali tulci Cu/Al 120-150mm2</t>
  </si>
  <si>
    <t>Čevlji ali tulci Cu/Al 50-95mm2</t>
  </si>
  <si>
    <t>Kabelski končnik (glava) 1kV, 4-35mm2</t>
  </si>
  <si>
    <t>Kabelski končnik (glava) 1kV, 50-70mm2</t>
  </si>
  <si>
    <t>Kabelski končnik (glava) 1kV, 95-150mm2</t>
  </si>
  <si>
    <t>Kabelska spojka samoskrčna 1kV, 4x 1,5-6mm2</t>
  </si>
  <si>
    <t>Kabelska spojka samoskrčna 1kV, 4x 10-25mm2</t>
  </si>
  <si>
    <t>Kabelska spojka samoskrčna 1kV, 4x 35-70mm2</t>
  </si>
  <si>
    <t>Kabelska spojka samoskrčna 1kV, 4x 95-150mm2</t>
  </si>
  <si>
    <t>Parapetni kanal cca 110-130/50-90mm; ustreza ELBA</t>
  </si>
  <si>
    <t>Parapetni kanal cca 150-170/50-90mm; ustreza ELBA</t>
  </si>
  <si>
    <t>V</t>
  </si>
  <si>
    <t>EX IZVEDBA ELEKTROINŠTALACIJ</t>
  </si>
  <si>
    <t>LED svetilka, cona I ali II, cca 3000lm</t>
  </si>
  <si>
    <t>LED svetilka, cona I ali II, cca 6000lm</t>
  </si>
  <si>
    <t>Dobava in montaža svetilke za Ex okolje, LED, 4000K, komplet s pritrdilnim in drobnim materialom</t>
  </si>
  <si>
    <t>LED svetilka, zasilna, avtonomija min. 60min, cona I ali II, cca 150lm</t>
  </si>
  <si>
    <t>LED svetilka, zasilna, avtonomija min. 60min, cona I ali II, cca 300lm</t>
  </si>
  <si>
    <t>Razvodnice poliesterske, cona I ali II, z uvodnicami, komplet s pritrdilnim in drobnim materialom</t>
  </si>
  <si>
    <t>Razvodnica do 120x120x90</t>
  </si>
  <si>
    <t>Razvodnica do 220x220x120</t>
  </si>
  <si>
    <t>Razvodnica do 500x500x160</t>
  </si>
  <si>
    <t>Tipkalo enojno</t>
  </si>
  <si>
    <t>Stikalo gobasto potisno</t>
  </si>
  <si>
    <t>Tipkalo dvojno</t>
  </si>
  <si>
    <t>Vtičnica 2+PE, 16A</t>
  </si>
  <si>
    <t>Vtičnica 3+N+PE, 16A</t>
  </si>
  <si>
    <t>Stikalo navadno, izmenično</t>
  </si>
  <si>
    <t>Tipkala in stikala, enojno ali dvojno ohišje, cona I ali II, z uvodnicami, komplet s pritrdilnim in drobnim materialom</t>
  </si>
  <si>
    <t>Vtičnica, cona I ali II, z uvodnicami, komplet s pritrdilnim in drobnim materialom</t>
  </si>
  <si>
    <t>VI</t>
  </si>
  <si>
    <t>RAZSVETLJAVA</t>
  </si>
  <si>
    <t>Nadometna svetilka (industrijska) iz umetne mase, dolžina 1000-1300mm, IP66, cca. 3000lm (kot npr. Intra 5700)</t>
  </si>
  <si>
    <t>Nadometna svetilka (industrijska) iz umetne mase, dolžina 1000-1300mm, IP66, cca. 4500lm (kot npr. Intra 5700)</t>
  </si>
  <si>
    <t>Nadometna svetilka (industrijska) iz umetne mase, dolžina 1000-1300mm, IP66, cca. 5800lm (kot npr. Intra 5700)</t>
  </si>
  <si>
    <t>Nadometna svetilka (industrijska) iz umetne mase, dolžina 1000-1300mm, IP66, cca. 7000lm (kot npr. Intra 5700)</t>
  </si>
  <si>
    <t>Nadometna svetilka pisarniška (panel), aluminijasto ohišje bele barve, velikost 600x600mm, opalni difuzor, cca. 2000lm (kot npr. Intra 206)</t>
  </si>
  <si>
    <t>Nadometna svetilka pisarniška (panel), aluminijasto ohišje bele barve, velikost 600x600mm, opalni difuzor, cca. 3000lm (kot npr. Intra 206)</t>
  </si>
  <si>
    <t>Dobava in montaža LED svetilke, različni tipi, 3000 oz. 4000K (odvisno od lokacije montaže - po dogovoru), življenjska doba vsaj 40.000h L70, barvni indeks CRI vsaj 80, svetilnost +-300lm od specificirane, komplet s pritrdilnim materialom/vgradnim setom za vgradnjo v spuščeni strop:</t>
  </si>
  <si>
    <t>Vgradna svetilka pisarniška (panel), aluminijasto ohišje bele barve, velikost 600x600mm, opalni difuzor, cca. 2000lm (kot npr. Intra 106)</t>
  </si>
  <si>
    <t>Nadometna svetilka pisarniška (panel), aluminijasto ohišje bele barve, velikost 600x600mm, opalni difuzor, cca. 3800lm (kot npr. Intra 206)</t>
  </si>
  <si>
    <t>Vgradna svetilka pisarniška (panel), aluminijasto ohišje bele barve, velikost 600x600mm, opalni difuzor, cca. 3000lm (kot npr. Intra 106)</t>
  </si>
  <si>
    <t>Nadometna svetilka pisarniška (panel), aluminijasto ohišje bele barve, velikost 300x1200mm, opalni difuzor, cca. 2000lm (kot npr. Intra 106)</t>
  </si>
  <si>
    <t>Nadometna svetilka pisarniška (panel), aluminijasto ohišje bele barve, velikost 300x1200mm, opalni difuzor, cca. 3000lm (kot npr. Intra 106)</t>
  </si>
  <si>
    <t>Vgradna svetilka pisarniška (panel), aluminijasto ohišje bele barve, velikost 600x600mm, opalni difuzor, cca. 4000lm (kot npr. Intra 106)</t>
  </si>
  <si>
    <t>Nadometna svetilka pisarniška (panel), aluminijasto ohišje bele barve, velikost 300x1200mm, opalni difuzor, cca. 4000lm (kot npr. Intra 106)</t>
  </si>
  <si>
    <t>Vgradna svetilka pisarniška (panel), aluminijasto ohišje bele barve, velikost 300x1200mm, opalni difuzor, cca. 2000lm (kot npr. Intra 106)</t>
  </si>
  <si>
    <t>Vgradna svetilka pisarniška (panel), aluminijasto ohišje bele barve, velikost 300x1200mm, opalni difuzor, cca. 3000lm (kot npr. Intra 106)</t>
  </si>
  <si>
    <t>Vgradna svetilka pisarniška (panel), aluminijasto ohišje bele barve, velikost 300x1200mm, opalni difuzor, cca. 4000lm (kot npr. Intra 106)</t>
  </si>
  <si>
    <t>Nadometna svetilka okrogle oblike (plafonjera), bele barve, opalni difuzor, cca. 1500lm</t>
  </si>
  <si>
    <t>Nadometna svetilka okrogle oblike (plafonjera), bele barve, opalni difuzor, cca. 2500lm</t>
  </si>
  <si>
    <t>Vgradna svetilka okrogle oblike (downlighter), bele barve, opalni difuzor, cca. 2500lm (kot npr. Intra Nitor)</t>
  </si>
  <si>
    <t>Vgradna svetilka okrogle oblike (downlighter), bele barve, opalni difuzor, cca. 1200lm (kot npr. Intra Nitor)</t>
  </si>
  <si>
    <t>Nadometna svetilka okrogle oblike (downlighter), bele barve, opalni difuzor, cca. 1200lm</t>
  </si>
  <si>
    <t>Nadometna svetilka okrogle oblike (downlighter), bele barve, opalni difuzor, cca. 2500lm</t>
  </si>
  <si>
    <t>VII</t>
  </si>
  <si>
    <t>OSTALO</t>
  </si>
  <si>
    <t>Meritve električnih inštalacij po izvedenih delih z izdelavo poročila in predajo naročniku - kompleten pregled celotnih razdelilnikov in vseh porabnikov razdelilnika, v katerega se posega, skladno z veljavno tehnično smernico</t>
  </si>
  <si>
    <t>Meritve strelovodnih inštalacij po izvedenih delih z izdelavo poročila in predajo naročniku - kompletne meritve objekta, na katerem so bili izvedeni posegi, skladno z veljavno tehnično smernico</t>
  </si>
  <si>
    <t>Obračun se vrši po dejansko izvedenih količinah;</t>
  </si>
  <si>
    <t>Vsi predpisani tehnični standardi in normativi, ki so predpisani za posamezno vrsto del;</t>
  </si>
  <si>
    <t>Dela se izvaja na objektih Ministrstva za obrambo. 
Seznam objektov je priloga razpisne dokumentacije.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</si>
  <si>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</si>
  <si>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</si>
  <si>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Dopisovanje drugih podatkov in sprememb vsebine popisa in količin ni dovoljeno.</t>
  </si>
  <si>
    <t>Ponudbene cene, ki jih zahtevamo v popisu del se določajo na enoto vrednosti 1;</t>
  </si>
  <si>
    <t>Vrednosti cen vpisati samo k zahtevanim opisom in količinam - celice so označene z rožnato barvo.</t>
  </si>
  <si>
    <t xml:space="preserve">Uteži ne pomenijo količino enot posamezne postavke, ki se bo izvedla, </t>
  </si>
  <si>
    <t>ampak  oceno medsebojnega razmerja količin posameznih postavk</t>
  </si>
  <si>
    <t>V enotnih cenah morajo biti zajeti tudi vsi naslednji stroški, kot sledi:</t>
  </si>
  <si>
    <t>Pomožna dela in stroški koordinacije del na gradbišču;</t>
  </si>
  <si>
    <t>Izdelava delavniških načrtov (če jih bo naročnik zahteval);</t>
  </si>
  <si>
    <t xml:space="preserve">Vsi notranji horizontalni in vertikalni transporti, izdelava premičnih odrov, delovnih odrov, fasadnih odrov, </t>
  </si>
  <si>
    <t>varnostnih ograj in podobno;</t>
  </si>
  <si>
    <t>Prevozni stroški;</t>
  </si>
  <si>
    <t>Ogled in priprava predračuna;</t>
  </si>
  <si>
    <t>Dokumentacija za servisiranje naprav, garancijski listi, navodila za rokovanje in zagon;</t>
  </si>
  <si>
    <t>Pridobitev in predaja atestne dokumentacije za vgrajeni material;</t>
  </si>
  <si>
    <t>Iznos in odvoz odpadnega materiala na stalno deponijo s plačilom vseh komunalnih pristojbin;</t>
  </si>
  <si>
    <t xml:space="preserve">Vsa finalna čiščenja med in po končanih delih, pospravitev gradbišča - delovišča, odpeljati ves nepotrebni </t>
  </si>
  <si>
    <t xml:space="preserve">material, ter vzpostaviti v prvotno stanje vse površine in naprave, ki so bile poškodovane - uničene zaradi </t>
  </si>
  <si>
    <t>izvedbe del in deponije gradbenega in izkopanega materiala, prevozov, gradbenih barak in drugih del;</t>
  </si>
  <si>
    <t>Zaščita obstoječih elementov, opreme, prostorov, itd. v objektih in okolici objektov;</t>
  </si>
  <si>
    <t>Zaščita naprav skupnega pomena v objektih (dvigala, stopnišča, glavni energetski vodi, itd.);</t>
  </si>
  <si>
    <t>Ves pritrdilni, vezni in montažni materiali ter podkonstrukcije, razen pri pozicijah, kjer je to posebej navedeno;</t>
  </si>
  <si>
    <t xml:space="preserve">Zavarovanje gradbišča - delovišča pri zavarovalnici za primere požara, poplav, tatvin, vlomov in podobno </t>
  </si>
  <si>
    <t>za ves čas izvajanja del do dneva predaje naročniku;</t>
  </si>
  <si>
    <t xml:space="preserve">Vsa občasna in končna čiščenja prostorov skupnega pomena (pisarne, stopnišča, dvigala, hodniki, itd.), </t>
  </si>
  <si>
    <t xml:space="preserve">ki jih izvede pogodbeni izvajalec, podizvajalec ali po dogovoru čistilni servis, pri čemer upoštevati plačilo </t>
  </si>
  <si>
    <t>izvajalcu čistilnih del v objektu ter plačilo čistilnih sredstev - vse za čas izvedbe del;</t>
  </si>
  <si>
    <t>Ostale določbe:</t>
  </si>
  <si>
    <t>Ponudbeni popis del dejansko predstavlja cenik za izvajanje del;</t>
  </si>
  <si>
    <t>Aktivnosti pred in za časa izvedbe del:</t>
  </si>
  <si>
    <t>Naročnik in izvajalec del pred izvedbo del uskladita tehnično rešitev izvedbe del za vsako naročilo;</t>
  </si>
  <si>
    <t xml:space="preserve">Po tehnični uskladitvi potrebnih del mora izvajalec del izdelati ponudbo - predračun na osnovi </t>
  </si>
  <si>
    <t>pogodbenega popisa del in nabavnih cen materiala;</t>
  </si>
  <si>
    <t xml:space="preserve">Pred pričetkom del mora izvajalec del pridobiti naročilo (delovni nalog) za izvedbo del s strani naročnika </t>
  </si>
  <si>
    <t>(skrbnika pogodbe), kar naročnik izvede s potrditvijo (podpisom in datumom) ponudbe - predračuna;</t>
  </si>
  <si>
    <t xml:space="preserve">Izvajalec del mora dela izvesti v skladu z dogovorom "naročnik - izvajalec" in predračunom. </t>
  </si>
  <si>
    <t>Morebitno naročilo tretje osebe se ne bo upoštevalo in se za taka dela plačilo ne izvede (zavrne);</t>
  </si>
  <si>
    <t>Vsa odstopanja od predračunskih količin in vrednosti se mora takoj uskladiti na relaciji naročnik - izvajalec;</t>
  </si>
  <si>
    <t>Izvajalec mora obvezno voditi za vsa dela knjigo posegov in obračuna del, kjer bo to naročnik zahteval;</t>
  </si>
  <si>
    <t xml:space="preserve">Izvajalec mora upoštevati pri izvedbi del vse predpisane tehnične standarde in normative, ki so predpisani </t>
  </si>
  <si>
    <t>za posamezno vrsto del;</t>
  </si>
  <si>
    <t>3 letna garancija</t>
  </si>
  <si>
    <t>za kakovost izvedenih del po popisu del;</t>
  </si>
  <si>
    <t xml:space="preserve">za vso ostalo vgrajeno opremo, ki ni posebej navedena veljajo garancijski roki proizvajalcev opreme, </t>
  </si>
  <si>
    <t>vendar ne krajši od 12 mesecev</t>
  </si>
  <si>
    <t>Splošne opombe za izpolnjevanje popisa:</t>
  </si>
  <si>
    <t>Organizacija gradbišča - delovišča;</t>
  </si>
  <si>
    <t xml:space="preserve"> </t>
  </si>
  <si>
    <t>Iskanje napak in tokokrogov, pregledovanje obstoječe dokumentacije</t>
  </si>
  <si>
    <t>5 letna garancija</t>
  </si>
  <si>
    <t>GARANCIJE (MINIMALNE):</t>
  </si>
  <si>
    <t>2 letna garancija</t>
  </si>
  <si>
    <t>vsi senzorji prisotnosti</t>
  </si>
  <si>
    <t>vsi elementi ogrevalnih kablov in termostatov</t>
  </si>
  <si>
    <t>vsi preklopni elementi za vgradnjo v razdelilnike (kontaktorji, časovni releji…)</t>
  </si>
  <si>
    <t>vsa stikala</t>
  </si>
  <si>
    <t>Ostalo:</t>
  </si>
  <si>
    <t>Naročnik dovoljuje le vgradnjo certificirane opreme, proizvedene na območju EU</t>
  </si>
  <si>
    <t>SKUPAJ RUŠITVE, ODSTRANITVE (faktor x cena):</t>
  </si>
  <si>
    <t>SKUPAJ ZIDARSKA DELA (faktor x cena):</t>
  </si>
  <si>
    <t>SKUPAJ ZUNANJA GRADBENA DELA (faktor x cena):</t>
  </si>
  <si>
    <t>SKUPAJ ODRI, LESTVE, DVIGALA (faktor x cena):</t>
  </si>
  <si>
    <t>SKUPAJ STRELOVODI, OZEMLJILA, IZENAČEVANJE POTENCIALOV (faktor x cena):</t>
  </si>
  <si>
    <t>SKUPAJ DEMONTAŽE (faktor x cena):</t>
  </si>
  <si>
    <t>SKUPAJ OSTALO (faktor x cena):</t>
  </si>
  <si>
    <t>SKUPAJ CEVI, KABLI, KONČNI ELEMENTI (faktor x cena):</t>
  </si>
  <si>
    <t>SKUPAJ RAZDELILNIKI (faktor x cena):</t>
  </si>
  <si>
    <t>SKUPAJ GRELNI KABLI IN OPREMA (faktor x cena):</t>
  </si>
  <si>
    <t>SKUPAJ EX IZVEDBA ELEKTROINŠTALACIJ (faktor x cena):</t>
  </si>
  <si>
    <t>SKUPAJ RAZSVETLJAVA (faktor x cena):</t>
  </si>
  <si>
    <t>Dobava in montaža zunanje LED svetilke, različni tipi, 3000 oz. 4000K (odvisno od lokacije montaže - po dogovoru), življenjska doba vsaj 50.000h L80, barvni indeks CRI vsaj 70, IP65, svetilnost +-300lm od specificirane, komplet s pritrdilnim materialom in/ali konzolo za pritrditev na različne tipe kandelabrov (odvisno od lokacije):</t>
  </si>
  <si>
    <t>Ulična svetilka za montažo na kandelaber, 3500lm, komplet z napajalnikom</t>
  </si>
  <si>
    <t>Ulična svetilka za montažo na kandelaber, 5000lm, komplet z napajalnikom</t>
  </si>
  <si>
    <t>Ulična svetilka za montažo na kandelaber, 7000lm, komplet z napajalnikom</t>
  </si>
  <si>
    <t>Ulična svetilka za montažo na kandelaber, 10000lm, komplet z napajalnikom</t>
  </si>
  <si>
    <t>vsa LED svetila (kompletno svetilo z napajalnikom) za NOTRANJO MONTAŽO</t>
  </si>
  <si>
    <t>vsa LED svetila (kompletno svetilo z napajalnikom) za ZUNANJO MONTAŽO</t>
  </si>
  <si>
    <t>Reflektor za osvetljevanje dovoznih ramp, vhodov, splošnih zunanjih površin, komplet s priborom za montažo na steno/steber, 3000-5000lm</t>
  </si>
  <si>
    <t>Dobava in montaža kovinskega kandelabra, konusni oz. reducirni, komplet s priključno ploščico, vodniki znotraj stebra, izvedbo priklopa, za montažo na tipske konzole:</t>
  </si>
  <si>
    <t>Temelj za kandelabre višine 6-7m</t>
  </si>
  <si>
    <t>Temelj za kandelabre višine 5-6m</t>
  </si>
  <si>
    <t>Temelj za kandelabre višine 4-5m</t>
  </si>
  <si>
    <t>Pocinkan višine 4000-5000mm</t>
  </si>
  <si>
    <t>Pocinkan višine 5001-6000mm</t>
  </si>
  <si>
    <t>Pocinkan višine 6001-7000mm</t>
  </si>
  <si>
    <t>Prašno barvan (barva po izboru naročnika) višine 4000-5000mm</t>
  </si>
  <si>
    <t>Prašno barvan (barva po izboru naročnika) višine 5001-6000mm</t>
  </si>
  <si>
    <t>Prašno barvan (barva po izboru naročnika) višine 6001-7000mm</t>
  </si>
  <si>
    <t>Dobava in montaža tipskega temelja za montažo zunanjega kandelabra, komplet s tipsko sidrno ploščo, izkopom in pripravo podlage ter izvedbo uvoda s cevjo primerne debeline</t>
  </si>
  <si>
    <t>DEMONTAŽE, ODSTRANITVE</t>
  </si>
  <si>
    <t>Demontaža, odstranitev in predaja na deponijo</t>
  </si>
  <si>
    <t>kabla, vodnika</t>
  </si>
  <si>
    <t>kabelskih polic</t>
  </si>
  <si>
    <t>stikala, vtičnice, fiksne priključnice, senzorjev prisotnosti…</t>
  </si>
  <si>
    <t>razdelilnikov (nadomet/podomet) velikosti do 1x1m, komplet z zaščitnimi in krmilnimi elementi</t>
  </si>
  <si>
    <t>razdelilnikov (nadomet/podomet) velikosti nad 1x1m, komplet z zaščitnimi in krmilnimi elementi</t>
  </si>
  <si>
    <t>grelnih kablov</t>
  </si>
  <si>
    <t>svetilke (vseh tipov)</t>
  </si>
  <si>
    <t>kandelabra za zunanje svetilke</t>
  </si>
  <si>
    <t>SKUPAJ DEMONTAŽE, ODSTRANITVE (faktor x cena):</t>
  </si>
  <si>
    <t>Gradbena dela, odri</t>
  </si>
  <si>
    <t>RUŠITVE IN ODSTRANITVE</t>
  </si>
  <si>
    <t>Strelovodi</t>
  </si>
  <si>
    <t>STRELOVODI, OZEMLJILA, IZENAČITVE POTENCIALOV</t>
  </si>
  <si>
    <t>Elektroinštalacije</t>
  </si>
  <si>
    <t>V kolikor ponudnik za posamezno postavko ne vpiše cene se šteje, da to postavko ponuja brezplačno.</t>
  </si>
  <si>
    <t>Dimenzije in tehnične specifikacije za vse novo vgrajene elemente je potrebno predhodno preveriti na objektu;</t>
  </si>
  <si>
    <t>Odprava pomanjkljivosti in vzdrževalna dela na sistemih zaščite pred delovanjem strele in električnih inštalacijah</t>
  </si>
  <si>
    <t>REKAPITULACIJA - SKLOP 4</t>
  </si>
  <si>
    <t>SKUPAJ PONUDBENI ZMNOŽEK - SKLOP 4:</t>
  </si>
  <si>
    <t>ag</t>
  </si>
  <si>
    <t>N2XCH 3x1,5mm2</t>
  </si>
  <si>
    <t>ah</t>
  </si>
  <si>
    <t>N2XCH 3x2,5mm2</t>
  </si>
  <si>
    <t>aj</t>
  </si>
  <si>
    <t>N2XCH 5x2,5mm2</t>
  </si>
  <si>
    <t>ak</t>
  </si>
  <si>
    <t>N2XCH 5x6mm2</t>
  </si>
  <si>
    <t>Izdelava enopolne sheme razdelilnika (1x izvod v razdelilnik, izvod v digitalni obliki PDF)</t>
  </si>
  <si>
    <t>Označevanje kablov, končnih elementov, porabnikov, označevanje znotraj razdelilnika (zajeti oceno za razdelilnik do 50 tokokrogov)</t>
  </si>
  <si>
    <t>Datum priprave popisa: Ljubljana, januar 2024</t>
  </si>
  <si>
    <t>CENA V EUR</t>
  </si>
  <si>
    <t>Cena v EUR</t>
  </si>
  <si>
    <t>Zmnožek v EUR</t>
  </si>
  <si>
    <t>Popis del - SKLOP 4 - Dolenjsko območje</t>
  </si>
  <si>
    <t>2. računski popravek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</si>
</sst>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S_I_T"/>
    <numFmt numFmtId="165" formatCode="#,##0.00\ 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9"/>
      <name val="Arial"/>
      <family val="2"/>
      <charset val="238"/>
    </font>
    <font>
      <sz val="9"/>
      <color theme="3"/>
      <name val="Arial"/>
      <family val="2"/>
      <charset val="238"/>
    </font>
    <font>
      <sz val="10"/>
      <name val="Arial CE"/>
      <charset val="238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5">
    <xf numFmtId="0" fontId="0" fillId="0" borderId="0" xfId="0"/>
    <xf numFmtId="0" fontId="3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right" wrapText="1"/>
    </xf>
    <xf numFmtId="0" fontId="4" fillId="0" borderId="0" xfId="0" applyFont="1" applyFill="1" applyAlignment="1" applyProtection="1">
      <alignment horizontal="right" wrapText="1"/>
    </xf>
    <xf numFmtId="0" fontId="4" fillId="0" borderId="0" xfId="0" applyFont="1" applyFill="1" applyAlignment="1" applyProtection="1">
      <alignment horizontal="center"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9" fillId="0" borderId="0" xfId="0" applyNumberFormat="1" applyFont="1" applyAlignment="1" applyProtection="1"/>
    <xf numFmtId="164" fontId="9" fillId="0" borderId="0" xfId="0" applyNumberFormat="1" applyFont="1" applyAlignment="1" applyProtection="1"/>
    <xf numFmtId="0" fontId="9" fillId="0" borderId="0" xfId="0" applyFont="1" applyAlignment="1" applyProtection="1"/>
    <xf numFmtId="0" fontId="7" fillId="0" borderId="0" xfId="0" applyFont="1" applyFill="1" applyAlignment="1" applyProtection="1">
      <alignment horizontal="right" vertical="top"/>
    </xf>
    <xf numFmtId="0" fontId="7" fillId="0" borderId="0" xfId="0" applyFont="1" applyFill="1" applyBorder="1" applyAlignment="1" applyProtection="1">
      <alignment horizontal="left" vertical="top"/>
    </xf>
    <xf numFmtId="0" fontId="0" fillId="0" borderId="0" xfId="0" applyAlignment="1" applyProtection="1"/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center" vertical="top"/>
    </xf>
    <xf numFmtId="1" fontId="3" fillId="0" borderId="0" xfId="0" applyNumberFormat="1" applyFont="1" applyFill="1" applyBorder="1" applyAlignment="1" applyProtection="1">
      <alignment horizontal="left" vertical="top"/>
    </xf>
    <xf numFmtId="1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vertical="top"/>
    </xf>
    <xf numFmtId="0" fontId="0" fillId="0" borderId="0" xfId="0" applyAlignment="1">
      <alignment horizontal="right"/>
    </xf>
    <xf numFmtId="1" fontId="4" fillId="0" borderId="0" xfId="0" applyNumberFormat="1" applyFont="1" applyFill="1" applyAlignment="1" applyProtection="1">
      <alignment horizontal="right" vertical="top"/>
    </xf>
    <xf numFmtId="1" fontId="4" fillId="0" borderId="0" xfId="0" quotePrefix="1" applyNumberFormat="1" applyFont="1" applyFill="1" applyAlignment="1" applyProtection="1">
      <alignment horizontal="right" vertical="top"/>
    </xf>
    <xf numFmtId="0" fontId="4" fillId="0" borderId="0" xfId="0" applyFont="1" applyFill="1" applyBorder="1" applyAlignment="1" applyProtection="1">
      <alignment horizontal="right" vertical="top"/>
    </xf>
    <xf numFmtId="1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Font="1" applyFill="1" applyAlignment="1" applyProtection="1">
      <alignment horizontal="right" vertical="top"/>
    </xf>
    <xf numFmtId="1" fontId="4" fillId="0" borderId="0" xfId="0" applyNumberFormat="1" applyFont="1" applyFill="1" applyBorder="1" applyAlignment="1" applyProtection="1">
      <alignment horizontal="right" vertical="top"/>
    </xf>
    <xf numFmtId="1" fontId="3" fillId="0" borderId="0" xfId="0" applyNumberFormat="1" applyFont="1" applyFill="1" applyAlignment="1" applyProtection="1">
      <alignment vertical="top"/>
    </xf>
    <xf numFmtId="0" fontId="13" fillId="3" borderId="0" xfId="0" applyFont="1" applyFill="1" applyAlignment="1">
      <alignment horizontal="center" vertical="top"/>
    </xf>
    <xf numFmtId="0" fontId="13" fillId="3" borderId="0" xfId="0" applyFont="1" applyFill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2" borderId="1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vertical="top" wrapText="1"/>
    </xf>
    <xf numFmtId="0" fontId="16" fillId="2" borderId="1" xfId="0" applyFont="1" applyFill="1" applyBorder="1" applyAlignment="1">
      <alignment vertical="top"/>
    </xf>
    <xf numFmtId="0" fontId="17" fillId="2" borderId="1" xfId="0" applyFont="1" applyFill="1" applyBorder="1" applyAlignment="1">
      <alignment vertical="top" wrapText="1"/>
    </xf>
    <xf numFmtId="0" fontId="18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0" fontId="15" fillId="2" borderId="1" xfId="0" applyFont="1" applyFill="1" applyBorder="1" applyAlignment="1">
      <alignment vertical="top"/>
    </xf>
    <xf numFmtId="0" fontId="6" fillId="0" borderId="0" xfId="0" applyFont="1"/>
    <xf numFmtId="0" fontId="2" fillId="0" borderId="0" xfId="0" applyFont="1"/>
    <xf numFmtId="0" fontId="12" fillId="0" borderId="0" xfId="0" applyFont="1" applyFill="1" applyAlignment="1" applyProtection="1">
      <alignment horizontal="left" vertical="top"/>
    </xf>
    <xf numFmtId="0" fontId="18" fillId="0" borderId="0" xfId="0" applyFont="1" applyFill="1" applyAlignment="1">
      <alignment vertical="top" wrapText="1"/>
    </xf>
    <xf numFmtId="1" fontId="4" fillId="0" borderId="0" xfId="0" applyNumberFormat="1" applyFont="1" applyFill="1" applyAlignment="1" applyProtection="1">
      <alignment horizontal="center"/>
    </xf>
    <xf numFmtId="1" fontId="4" fillId="0" borderId="0" xfId="0" applyNumberFormat="1" applyFont="1" applyFill="1" applyAlignment="1" applyProtection="1">
      <alignment horizontal="left"/>
    </xf>
    <xf numFmtId="0" fontId="10" fillId="0" borderId="0" xfId="0" applyFont="1" applyAlignment="1">
      <alignment horizontal="center"/>
    </xf>
    <xf numFmtId="0" fontId="1" fillId="0" borderId="3" xfId="0" applyFon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0" xfId="0" applyNumberFormat="1"/>
    <xf numFmtId="2" fontId="0" fillId="0" borderId="3" xfId="0" applyNumberFormat="1" applyBorder="1"/>
    <xf numFmtId="165" fontId="9" fillId="0" borderId="2" xfId="0" applyNumberFormat="1" applyFont="1" applyFill="1" applyBorder="1" applyAlignment="1" applyProtection="1">
      <alignment horizontal="center"/>
      <protection locked="0"/>
    </xf>
    <xf numFmtId="0" fontId="13" fillId="3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right"/>
    </xf>
    <xf numFmtId="0" fontId="3" fillId="0" borderId="0" xfId="0" applyFont="1" applyFill="1" applyBorder="1" applyAlignment="1" applyProtection="1">
      <alignment horizontal="right" wrapText="1"/>
    </xf>
    <xf numFmtId="2" fontId="18" fillId="0" borderId="0" xfId="0" applyNumberFormat="1" applyFont="1" applyAlignment="1">
      <alignment horizontal="right"/>
    </xf>
    <xf numFmtId="2" fontId="4" fillId="0" borderId="0" xfId="0" applyNumberFormat="1" applyFont="1" applyFill="1" applyBorder="1" applyAlignment="1" applyProtection="1">
      <alignment horizontal="right" wrapText="1"/>
    </xf>
    <xf numFmtId="0" fontId="3" fillId="0" borderId="0" xfId="0" applyFont="1" applyFill="1" applyBorder="1" applyAlignment="1" applyProtection="1">
      <alignment horizontal="right"/>
    </xf>
    <xf numFmtId="2" fontId="19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/>
    <xf numFmtId="2" fontId="18" fillId="0" borderId="0" xfId="0" applyNumberFormat="1" applyFont="1" applyAlignment="1"/>
    <xf numFmtId="0" fontId="16" fillId="2" borderId="1" xfId="0" applyFont="1" applyFill="1" applyBorder="1" applyAlignment="1">
      <alignment horizontal="right"/>
    </xf>
    <xf numFmtId="0" fontId="14" fillId="2" borderId="1" xfId="0" applyFont="1" applyFill="1" applyBorder="1" applyAlignment="1"/>
    <xf numFmtId="2" fontId="14" fillId="0" borderId="0" xfId="0" applyNumberFormat="1" applyFont="1" applyAlignment="1"/>
    <xf numFmtId="0" fontId="14" fillId="0" borderId="0" xfId="0" applyFont="1" applyAlignment="1"/>
    <xf numFmtId="0" fontId="16" fillId="2" borderId="1" xfId="0" applyFont="1" applyFill="1" applyBorder="1" applyAlignment="1"/>
    <xf numFmtId="0" fontId="4" fillId="0" borderId="0" xfId="0" applyFont="1" applyAlignment="1"/>
    <xf numFmtId="0" fontId="1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2">
    <cellStyle name="Navadno" xfId="0" builtinId="0"/>
    <cellStyle name="Navadno 10" xfId="1" xr:uid="{00000000-0005-0000-0000-000001000000}"/>
  </cellStyles>
  <dxfs count="116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14"/>
  <sheetViews>
    <sheetView tabSelected="1" view="pageBreakPreview" zoomScale="115" zoomScaleNormal="100" zoomScaleSheetLayoutView="115" workbookViewId="0">
      <selection activeCell="L20" sqref="L20"/>
    </sheetView>
  </sheetViews>
  <sheetFormatPr defaultRowHeight="15" x14ac:dyDescent="0.25"/>
  <sheetData>
    <row r="3" spans="1:9" ht="21" customHeight="1" x14ac:dyDescent="0.25">
      <c r="A3" s="79" t="s">
        <v>477</v>
      </c>
      <c r="B3" s="79"/>
      <c r="C3" s="79"/>
      <c r="D3" s="79"/>
      <c r="E3" s="79"/>
      <c r="F3" s="79"/>
      <c r="G3" s="79"/>
      <c r="H3" s="79"/>
      <c r="I3" s="79"/>
    </row>
    <row r="4" spans="1:9" ht="21" customHeight="1" x14ac:dyDescent="0.25">
      <c r="A4" s="79"/>
      <c r="B4" s="79"/>
      <c r="C4" s="79"/>
      <c r="D4" s="79"/>
      <c r="E4" s="79"/>
      <c r="F4" s="79"/>
      <c r="G4" s="79"/>
      <c r="H4" s="79"/>
      <c r="I4" s="79"/>
    </row>
    <row r="6" spans="1:9" x14ac:dyDescent="0.25">
      <c r="A6" s="80" t="s">
        <v>494</v>
      </c>
      <c r="B6" s="80"/>
      <c r="C6" s="80"/>
      <c r="D6" s="80"/>
      <c r="E6" s="80"/>
      <c r="F6" s="80"/>
      <c r="G6" s="80"/>
      <c r="H6" s="80"/>
      <c r="I6" s="80"/>
    </row>
    <row r="7" spans="1:9" x14ac:dyDescent="0.25">
      <c r="D7" s="83" t="s">
        <v>495</v>
      </c>
      <c r="E7" s="83"/>
      <c r="F7" s="83"/>
    </row>
    <row r="8" spans="1:9" x14ac:dyDescent="0.25">
      <c r="A8" s="81" t="s">
        <v>368</v>
      </c>
      <c r="B8" s="81"/>
      <c r="C8" s="81"/>
      <c r="D8" s="81"/>
      <c r="E8" s="81"/>
      <c r="F8" s="81"/>
      <c r="G8" s="81"/>
      <c r="H8" s="81"/>
      <c r="I8" s="81"/>
    </row>
    <row r="9" spans="1:9" x14ac:dyDescent="0.25">
      <c r="A9" s="81"/>
      <c r="B9" s="81"/>
      <c r="C9" s="81"/>
      <c r="D9" s="81"/>
      <c r="E9" s="81"/>
      <c r="F9" s="81"/>
      <c r="G9" s="81"/>
      <c r="H9" s="81"/>
      <c r="I9" s="81"/>
    </row>
    <row r="10" spans="1:9" x14ac:dyDescent="0.25">
      <c r="A10" s="81"/>
      <c r="B10" s="81"/>
      <c r="C10" s="81"/>
      <c r="D10" s="81"/>
      <c r="E10" s="81"/>
      <c r="F10" s="81"/>
      <c r="G10" s="81"/>
      <c r="H10" s="81"/>
      <c r="I10" s="81"/>
    </row>
    <row r="11" spans="1:9" x14ac:dyDescent="0.25">
      <c r="A11" s="81"/>
      <c r="B11" s="81"/>
      <c r="C11" s="81"/>
      <c r="D11" s="81"/>
      <c r="E11" s="81"/>
      <c r="F11" s="81"/>
      <c r="G11" s="81"/>
      <c r="H11" s="81"/>
      <c r="I11" s="81"/>
    </row>
    <row r="12" spans="1:9" x14ac:dyDescent="0.25">
      <c r="A12" s="81"/>
      <c r="B12" s="81"/>
      <c r="C12" s="81"/>
      <c r="D12" s="81"/>
      <c r="E12" s="81"/>
      <c r="F12" s="81"/>
      <c r="G12" s="81"/>
      <c r="H12" s="81"/>
      <c r="I12" s="81"/>
    </row>
    <row r="14" spans="1:9" x14ac:dyDescent="0.25">
      <c r="A14" s="82" t="s">
        <v>490</v>
      </c>
      <c r="B14" s="82"/>
      <c r="C14" s="82"/>
      <c r="D14" s="82"/>
      <c r="E14" s="82"/>
      <c r="F14" s="82"/>
      <c r="G14" s="82"/>
      <c r="H14" s="82"/>
      <c r="I14" s="82"/>
    </row>
  </sheetData>
  <sheetProtection algorithmName="SHA-512" hashValue="Bvsd0tjzosEuw8taHwxiM414smoRh8lLNHqeyLmKbo5fa+/U5olVbqzDl1ZA3+GDlVBVrfBBAhvCSSXvuhed+w==" saltValue="3TV7vOgvQSxgDdu12R+AVQ==" spinCount="100000" sheet="1" objects="1" scenarios="1" selectLockedCells="1"/>
  <mergeCells count="5">
    <mergeCell ref="A3:I4"/>
    <mergeCell ref="A6:I6"/>
    <mergeCell ref="A8:I12"/>
    <mergeCell ref="A14:I14"/>
    <mergeCell ref="D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87"/>
  <sheetViews>
    <sheetView view="pageBreakPreview" topLeftCell="A24" zoomScale="115" zoomScaleNormal="100" zoomScaleSheetLayoutView="115" workbookViewId="0">
      <selection activeCell="L40" sqref="L40"/>
    </sheetView>
  </sheetViews>
  <sheetFormatPr defaultRowHeight="15" x14ac:dyDescent="0.25"/>
  <cols>
    <col min="2" max="2" width="9.140625" style="29"/>
  </cols>
  <sheetData>
    <row r="1" spans="2:3" x14ac:dyDescent="0.25">
      <c r="B1" s="36" t="s">
        <v>415</v>
      </c>
    </row>
    <row r="2" spans="2:3" x14ac:dyDescent="0.25">
      <c r="B2" s="15" t="s">
        <v>245</v>
      </c>
      <c r="C2" s="16" t="s">
        <v>369</v>
      </c>
    </row>
    <row r="3" spans="2:3" x14ac:dyDescent="0.25">
      <c r="C3" s="16" t="s">
        <v>370</v>
      </c>
    </row>
    <row r="4" spans="2:3" x14ac:dyDescent="0.25">
      <c r="B4" s="15" t="s">
        <v>245</v>
      </c>
      <c r="C4" s="16" t="s">
        <v>373</v>
      </c>
    </row>
    <row r="5" spans="2:3" x14ac:dyDescent="0.25">
      <c r="B5" s="15" t="s">
        <v>245</v>
      </c>
      <c r="C5" s="16" t="s">
        <v>371</v>
      </c>
    </row>
    <row r="6" spans="2:3" x14ac:dyDescent="0.25">
      <c r="B6" s="15" t="s">
        <v>245</v>
      </c>
      <c r="C6" s="16" t="s">
        <v>372</v>
      </c>
    </row>
    <row r="7" spans="2:3" x14ac:dyDescent="0.25">
      <c r="B7" s="15" t="s">
        <v>245</v>
      </c>
      <c r="C7" s="16" t="s">
        <v>374</v>
      </c>
    </row>
    <row r="8" spans="2:3" x14ac:dyDescent="0.25">
      <c r="C8" s="16" t="s">
        <v>375</v>
      </c>
    </row>
    <row r="9" spans="2:3" x14ac:dyDescent="0.25">
      <c r="B9" s="15" t="s">
        <v>245</v>
      </c>
      <c r="C9" s="16" t="s">
        <v>475</v>
      </c>
    </row>
    <row r="11" spans="2:3" x14ac:dyDescent="0.25">
      <c r="B11" s="36" t="s">
        <v>376</v>
      </c>
      <c r="C11" s="10"/>
    </row>
    <row r="12" spans="2:3" x14ac:dyDescent="0.25">
      <c r="B12" s="30" t="s">
        <v>245</v>
      </c>
      <c r="C12" s="19" t="s">
        <v>416</v>
      </c>
    </row>
    <row r="13" spans="2:3" x14ac:dyDescent="0.25">
      <c r="B13" s="30" t="s">
        <v>245</v>
      </c>
      <c r="C13" s="19" t="s">
        <v>377</v>
      </c>
    </row>
    <row r="14" spans="2:3" x14ac:dyDescent="0.25">
      <c r="B14" s="30" t="s">
        <v>245</v>
      </c>
      <c r="C14" s="19" t="s">
        <v>378</v>
      </c>
    </row>
    <row r="15" spans="2:3" x14ac:dyDescent="0.25">
      <c r="B15" s="30" t="s">
        <v>245</v>
      </c>
      <c r="C15" s="19" t="s">
        <v>379</v>
      </c>
    </row>
    <row r="16" spans="2:3" x14ac:dyDescent="0.25">
      <c r="B16" s="30"/>
      <c r="C16" s="19" t="s">
        <v>380</v>
      </c>
    </row>
    <row r="17" spans="2:3" x14ac:dyDescent="0.25">
      <c r="B17" s="30" t="s">
        <v>245</v>
      </c>
      <c r="C17" s="20" t="s">
        <v>381</v>
      </c>
    </row>
    <row r="18" spans="2:3" x14ac:dyDescent="0.25">
      <c r="B18" s="30" t="s">
        <v>245</v>
      </c>
      <c r="C18" s="20" t="s">
        <v>382</v>
      </c>
    </row>
    <row r="19" spans="2:3" x14ac:dyDescent="0.25">
      <c r="B19" s="31" t="s">
        <v>245</v>
      </c>
      <c r="C19" s="20" t="s">
        <v>383</v>
      </c>
    </row>
    <row r="20" spans="2:3" x14ac:dyDescent="0.25">
      <c r="B20" s="30" t="s">
        <v>245</v>
      </c>
      <c r="C20" s="20" t="s">
        <v>384</v>
      </c>
    </row>
    <row r="21" spans="2:3" x14ac:dyDescent="0.25">
      <c r="B21" s="30" t="s">
        <v>245</v>
      </c>
      <c r="C21" s="20" t="s">
        <v>385</v>
      </c>
    </row>
    <row r="22" spans="2:3" x14ac:dyDescent="0.25">
      <c r="B22" s="30" t="s">
        <v>245</v>
      </c>
      <c r="C22" s="20" t="s">
        <v>386</v>
      </c>
    </row>
    <row r="23" spans="2:3" x14ac:dyDescent="0.25">
      <c r="B23" s="30"/>
      <c r="C23" s="20" t="s">
        <v>387</v>
      </c>
    </row>
    <row r="24" spans="2:3" x14ac:dyDescent="0.25">
      <c r="B24" s="30"/>
      <c r="C24" s="20" t="s">
        <v>388</v>
      </c>
    </row>
    <row r="25" spans="2:3" x14ac:dyDescent="0.25">
      <c r="B25" s="30" t="s">
        <v>245</v>
      </c>
      <c r="C25" s="20" t="s">
        <v>389</v>
      </c>
    </row>
    <row r="26" spans="2:3" x14ac:dyDescent="0.25">
      <c r="B26" s="30" t="s">
        <v>245</v>
      </c>
      <c r="C26" s="20" t="s">
        <v>390</v>
      </c>
    </row>
    <row r="27" spans="2:3" x14ac:dyDescent="0.25">
      <c r="B27" s="30" t="s">
        <v>245</v>
      </c>
      <c r="C27" s="20" t="s">
        <v>367</v>
      </c>
    </row>
    <row r="28" spans="2:3" x14ac:dyDescent="0.25">
      <c r="B28" s="32" t="s">
        <v>245</v>
      </c>
      <c r="C28" s="20" t="s">
        <v>391</v>
      </c>
    </row>
    <row r="29" spans="2:3" x14ac:dyDescent="0.25">
      <c r="B29" s="32" t="s">
        <v>245</v>
      </c>
      <c r="C29" s="19" t="s">
        <v>392</v>
      </c>
    </row>
    <row r="30" spans="2:3" x14ac:dyDescent="0.25">
      <c r="B30" s="32"/>
      <c r="C30" s="19" t="s">
        <v>393</v>
      </c>
    </row>
    <row r="31" spans="2:3" x14ac:dyDescent="0.25">
      <c r="B31" s="30" t="s">
        <v>245</v>
      </c>
      <c r="C31" s="20" t="s">
        <v>394</v>
      </c>
    </row>
    <row r="32" spans="2:3" x14ac:dyDescent="0.25">
      <c r="B32" s="30"/>
      <c r="C32" s="20" t="s">
        <v>395</v>
      </c>
    </row>
    <row r="33" spans="1:3" x14ac:dyDescent="0.25">
      <c r="B33" s="30"/>
      <c r="C33" s="20" t="s">
        <v>396</v>
      </c>
    </row>
    <row r="34" spans="1:3" x14ac:dyDescent="0.25">
      <c r="B34" s="33"/>
      <c r="C34" s="24"/>
    </row>
    <row r="35" spans="1:3" x14ac:dyDescent="0.25">
      <c r="A35" t="s">
        <v>417</v>
      </c>
      <c r="B35" s="22" t="s">
        <v>397</v>
      </c>
      <c r="C35" s="10"/>
    </row>
    <row r="36" spans="1:3" x14ac:dyDescent="0.25">
      <c r="B36" s="30" t="s">
        <v>245</v>
      </c>
      <c r="C36" s="51" t="s">
        <v>366</v>
      </c>
    </row>
    <row r="37" spans="1:3" x14ac:dyDescent="0.25">
      <c r="B37" s="32" t="s">
        <v>245</v>
      </c>
      <c r="C37" s="20" t="s">
        <v>476</v>
      </c>
    </row>
    <row r="38" spans="1:3" x14ac:dyDescent="0.25">
      <c r="B38" s="34" t="s">
        <v>245</v>
      </c>
      <c r="C38" s="20" t="s">
        <v>398</v>
      </c>
    </row>
    <row r="39" spans="1:3" x14ac:dyDescent="0.25">
      <c r="B39" s="34" t="s">
        <v>245</v>
      </c>
      <c r="C39" s="51" t="s">
        <v>427</v>
      </c>
    </row>
    <row r="40" spans="1:3" x14ac:dyDescent="0.25">
      <c r="B40" s="34"/>
      <c r="C40" s="20"/>
    </row>
    <row r="41" spans="1:3" x14ac:dyDescent="0.25">
      <c r="B41" s="23" t="s">
        <v>399</v>
      </c>
      <c r="C41" s="21"/>
    </row>
    <row r="42" spans="1:3" x14ac:dyDescent="0.25">
      <c r="B42" s="30" t="s">
        <v>245</v>
      </c>
      <c r="C42" s="21" t="s">
        <v>400</v>
      </c>
    </row>
    <row r="43" spans="1:3" x14ac:dyDescent="0.25">
      <c r="B43" s="30" t="s">
        <v>245</v>
      </c>
      <c r="C43" s="21" t="s">
        <v>401</v>
      </c>
    </row>
    <row r="44" spans="1:3" x14ac:dyDescent="0.25">
      <c r="B44" s="30"/>
      <c r="C44" s="21" t="s">
        <v>402</v>
      </c>
    </row>
    <row r="45" spans="1:3" x14ac:dyDescent="0.25">
      <c r="B45" s="30" t="s">
        <v>245</v>
      </c>
      <c r="C45" s="21" t="s">
        <v>403</v>
      </c>
    </row>
    <row r="46" spans="1:3" x14ac:dyDescent="0.25">
      <c r="B46" s="32"/>
      <c r="C46" s="21" t="s">
        <v>404</v>
      </c>
    </row>
    <row r="47" spans="1:3" x14ac:dyDescent="0.25">
      <c r="B47" s="30" t="s">
        <v>245</v>
      </c>
      <c r="C47" s="21" t="s">
        <v>405</v>
      </c>
    </row>
    <row r="48" spans="1:3" x14ac:dyDescent="0.25">
      <c r="B48" s="32"/>
      <c r="C48" s="21" t="s">
        <v>406</v>
      </c>
    </row>
    <row r="49" spans="2:11" x14ac:dyDescent="0.25">
      <c r="B49" s="30" t="s">
        <v>245</v>
      </c>
      <c r="C49" s="21" t="s">
        <v>407</v>
      </c>
    </row>
    <row r="50" spans="2:11" x14ac:dyDescent="0.25">
      <c r="B50" s="30" t="s">
        <v>245</v>
      </c>
      <c r="C50" s="21" t="s">
        <v>408</v>
      </c>
    </row>
    <row r="51" spans="2:11" x14ac:dyDescent="0.25">
      <c r="B51" s="30" t="s">
        <v>245</v>
      </c>
      <c r="C51" s="21" t="s">
        <v>409</v>
      </c>
    </row>
    <row r="52" spans="2:11" x14ac:dyDescent="0.25">
      <c r="B52" s="32"/>
      <c r="C52" s="21" t="s">
        <v>410</v>
      </c>
    </row>
    <row r="53" spans="2:11" x14ac:dyDescent="0.25">
      <c r="B53" s="35"/>
      <c r="C53" s="24"/>
    </row>
    <row r="54" spans="2:11" x14ac:dyDescent="0.25">
      <c r="B54" s="25" t="s">
        <v>420</v>
      </c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 t="s">
        <v>421</v>
      </c>
      <c r="E56" s="50"/>
      <c r="F56" s="50"/>
      <c r="G56" s="49"/>
      <c r="H56" s="49"/>
      <c r="I56" s="49"/>
      <c r="J56" s="49"/>
      <c r="K56" s="49"/>
    </row>
    <row r="57" spans="2:11" x14ac:dyDescent="0.25">
      <c r="B57" s="32" t="s">
        <v>245</v>
      </c>
      <c r="C57" s="19" t="s">
        <v>425</v>
      </c>
      <c r="E57" s="50"/>
      <c r="F57" s="50"/>
      <c r="G57" s="49"/>
      <c r="H57" s="49"/>
      <c r="I57" s="49"/>
      <c r="J57" s="49"/>
      <c r="K57" s="49"/>
    </row>
    <row r="58" spans="2:11" x14ac:dyDescent="0.25">
      <c r="B58" s="32" t="s">
        <v>245</v>
      </c>
      <c r="C58" s="19" t="s">
        <v>424</v>
      </c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 t="s">
        <v>411</v>
      </c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 t="s">
        <v>245</v>
      </c>
      <c r="C61" s="19" t="s">
        <v>412</v>
      </c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 t="s">
        <v>245</v>
      </c>
      <c r="C62" s="19" t="s">
        <v>422</v>
      </c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 t="s">
        <v>245</v>
      </c>
      <c r="C63" s="19" t="s">
        <v>445</v>
      </c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 t="s">
        <v>419</v>
      </c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 t="s">
        <v>245</v>
      </c>
      <c r="C66" s="19" t="s">
        <v>423</v>
      </c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 t="s">
        <v>245</v>
      </c>
      <c r="C67" s="19" t="s">
        <v>446</v>
      </c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 t="s">
        <v>426</v>
      </c>
    </row>
    <row r="70" spans="2:11" s="50" customFormat="1" x14ac:dyDescent="0.25">
      <c r="B70" s="32" t="s">
        <v>245</v>
      </c>
      <c r="C70" s="28" t="s">
        <v>413</v>
      </c>
    </row>
    <row r="71" spans="2:11" s="50" customFormat="1" x14ac:dyDescent="0.25">
      <c r="B71" s="35"/>
      <c r="C71" s="26" t="s">
        <v>414</v>
      </c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TSPhAB+PKspRh5XXdj4PO8rvFJwdQQ0wXf6F4JF8ucaSqt2vAZ990alESlAUU+T0Gn6bK3wNTyC1SvfA3ZlGKw==" saltValue="Li6auD+8S0xjpF5CYgDsaw==" spinCount="100000" sheet="1" objects="1" scenarios="1" selectLockedCells="1"/>
  <pageMargins left="0.7" right="0.7" top="0.75" bottom="0.75" header="0.3" footer="0.3"/>
  <pageSetup paperSize="9" scale="79" fitToHeight="0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7"/>
  <sheetViews>
    <sheetView view="pageBreakPreview" zoomScaleNormal="100" zoomScaleSheetLayoutView="100" workbookViewId="0">
      <selection activeCell="O45" sqref="O45"/>
    </sheetView>
  </sheetViews>
  <sheetFormatPr defaultRowHeight="15" x14ac:dyDescent="0.25"/>
  <cols>
    <col min="2" max="2" width="9.140625" style="29"/>
    <col min="9" max="9" width="11.7109375" customWidth="1"/>
  </cols>
  <sheetData>
    <row r="1" spans="1:9" x14ac:dyDescent="0.25">
      <c r="B1" s="36"/>
    </row>
    <row r="2" spans="1:9" x14ac:dyDescent="0.25">
      <c r="B2" s="15"/>
      <c r="C2" s="16"/>
    </row>
    <row r="3" spans="1:9" x14ac:dyDescent="0.25">
      <c r="C3" s="16"/>
    </row>
    <row r="4" spans="1:9" ht="15" customHeight="1" x14ac:dyDescent="0.25">
      <c r="A4" s="79" t="s">
        <v>477</v>
      </c>
      <c r="B4" s="79"/>
      <c r="C4" s="79"/>
      <c r="D4" s="79"/>
      <c r="E4" s="79"/>
      <c r="F4" s="79"/>
      <c r="G4" s="79"/>
      <c r="H4" s="79"/>
      <c r="I4" s="79"/>
    </row>
    <row r="5" spans="1:9" ht="33" customHeight="1" x14ac:dyDescent="0.25">
      <c r="A5" s="79"/>
      <c r="B5" s="79"/>
      <c r="C5" s="79"/>
      <c r="D5" s="79"/>
      <c r="E5" s="79"/>
      <c r="F5" s="79"/>
      <c r="G5" s="79"/>
      <c r="H5" s="79"/>
      <c r="I5" s="79"/>
    </row>
    <row r="6" spans="1:9" x14ac:dyDescent="0.25">
      <c r="B6" s="15"/>
      <c r="C6" s="16"/>
    </row>
    <row r="7" spans="1:9" ht="18.75" x14ac:dyDescent="0.3">
      <c r="A7" s="84" t="s">
        <v>478</v>
      </c>
      <c r="B7" s="84"/>
      <c r="C7" s="84"/>
      <c r="D7" s="84"/>
      <c r="E7" s="84"/>
      <c r="F7" s="84"/>
      <c r="G7" s="84"/>
      <c r="H7" s="84"/>
      <c r="I7" s="84"/>
    </row>
    <row r="8" spans="1:9" ht="18.75" x14ac:dyDescent="0.3">
      <c r="A8" s="55"/>
      <c r="B8" s="55"/>
      <c r="C8" s="55"/>
      <c r="D8" s="55"/>
      <c r="E8" s="55"/>
      <c r="F8" s="55"/>
      <c r="G8" s="55"/>
      <c r="H8" s="55"/>
      <c r="I8" s="55"/>
    </row>
    <row r="9" spans="1:9" x14ac:dyDescent="0.25">
      <c r="C9" s="16"/>
    </row>
    <row r="10" spans="1:9" x14ac:dyDescent="0.25">
      <c r="A10" s="56" t="s">
        <v>470</v>
      </c>
      <c r="B10" s="57"/>
      <c r="C10" s="58"/>
      <c r="D10" s="58"/>
      <c r="E10" s="58"/>
      <c r="F10" s="58"/>
      <c r="G10" s="58"/>
      <c r="H10" s="58"/>
      <c r="I10" s="58" t="s">
        <v>491</v>
      </c>
    </row>
    <row r="11" spans="1:9" x14ac:dyDescent="0.25">
      <c r="B11" s="36"/>
      <c r="C11" s="10"/>
    </row>
    <row r="12" spans="1:9" x14ac:dyDescent="0.25">
      <c r="A12" s="53" t="s">
        <v>43</v>
      </c>
      <c r="B12" s="54" t="s">
        <v>471</v>
      </c>
      <c r="C12" s="19"/>
      <c r="I12" s="59">
        <f>'Gradbena dela, odri'!G28</f>
        <v>0</v>
      </c>
    </row>
    <row r="13" spans="1:9" x14ac:dyDescent="0.25">
      <c r="A13" s="18" t="s">
        <v>44</v>
      </c>
      <c r="B13" s="54" t="s">
        <v>246</v>
      </c>
      <c r="C13" s="19"/>
      <c r="I13" s="59">
        <f>'Gradbena dela, odri'!G38</f>
        <v>0</v>
      </c>
    </row>
    <row r="14" spans="1:9" x14ac:dyDescent="0.25">
      <c r="A14" s="18" t="s">
        <v>287</v>
      </c>
      <c r="B14" s="54" t="s">
        <v>253</v>
      </c>
      <c r="C14" s="19"/>
      <c r="I14" s="59">
        <f>'Gradbena dela, odri'!G87</f>
        <v>0</v>
      </c>
    </row>
    <row r="15" spans="1:9" x14ac:dyDescent="0.25">
      <c r="A15" s="18" t="s">
        <v>302</v>
      </c>
      <c r="B15" s="54" t="s">
        <v>7</v>
      </c>
      <c r="C15" s="19"/>
      <c r="I15" s="59">
        <f>'Gradbena dela, odri'!G98</f>
        <v>0</v>
      </c>
    </row>
    <row r="16" spans="1:9" x14ac:dyDescent="0.25">
      <c r="A16" s="18"/>
      <c r="B16" s="54"/>
      <c r="C16" s="19"/>
    </row>
    <row r="17" spans="1:9" x14ac:dyDescent="0.25">
      <c r="A17" s="56" t="s">
        <v>472</v>
      </c>
      <c r="B17" s="57"/>
      <c r="C17" s="58"/>
      <c r="D17" s="58"/>
      <c r="E17" s="58"/>
      <c r="F17" s="58"/>
      <c r="G17" s="58"/>
      <c r="H17" s="58"/>
      <c r="I17" s="58"/>
    </row>
    <row r="18" spans="1:9" x14ac:dyDescent="0.25">
      <c r="A18" s="18"/>
      <c r="B18" s="54"/>
      <c r="C18" s="20"/>
    </row>
    <row r="19" spans="1:9" x14ac:dyDescent="0.25">
      <c r="A19" s="53" t="s">
        <v>43</v>
      </c>
      <c r="B19" s="54" t="s">
        <v>473</v>
      </c>
      <c r="C19" s="20"/>
      <c r="I19" s="59">
        <f>Strelovodi!F65</f>
        <v>0</v>
      </c>
    </row>
    <row r="20" spans="1:9" x14ac:dyDescent="0.25">
      <c r="A20" s="18" t="s">
        <v>44</v>
      </c>
      <c r="B20" s="54" t="s">
        <v>39</v>
      </c>
      <c r="C20" s="20"/>
      <c r="I20" s="59">
        <f>Strelovodi!F72</f>
        <v>0</v>
      </c>
    </row>
    <row r="21" spans="1:9" x14ac:dyDescent="0.25">
      <c r="A21" s="18" t="s">
        <v>287</v>
      </c>
      <c r="B21" s="54" t="s">
        <v>363</v>
      </c>
      <c r="C21" s="20"/>
      <c r="I21" s="59">
        <f>Strelovodi!F77</f>
        <v>0</v>
      </c>
    </row>
    <row r="22" spans="1:9" x14ac:dyDescent="0.25">
      <c r="A22" s="18"/>
      <c r="B22" s="54"/>
      <c r="C22" s="20"/>
    </row>
    <row r="23" spans="1:9" x14ac:dyDescent="0.25">
      <c r="A23" s="56" t="s">
        <v>474</v>
      </c>
      <c r="B23" s="57"/>
      <c r="C23" s="58"/>
      <c r="D23" s="58"/>
      <c r="E23" s="58"/>
      <c r="F23" s="58"/>
      <c r="G23" s="58"/>
      <c r="H23" s="58"/>
      <c r="I23" s="58"/>
    </row>
    <row r="24" spans="1:9" x14ac:dyDescent="0.25">
      <c r="A24" s="18"/>
      <c r="B24" s="54"/>
      <c r="C24" s="20"/>
    </row>
    <row r="25" spans="1:9" x14ac:dyDescent="0.25">
      <c r="A25" s="53" t="s">
        <v>43</v>
      </c>
      <c r="B25" s="54" t="s">
        <v>146</v>
      </c>
      <c r="C25" s="20"/>
      <c r="I25" s="59">
        <f>Elektroinštalacije!G96</f>
        <v>0</v>
      </c>
    </row>
    <row r="26" spans="1:9" x14ac:dyDescent="0.25">
      <c r="A26" s="18" t="s">
        <v>44</v>
      </c>
      <c r="B26" s="54" t="s">
        <v>147</v>
      </c>
      <c r="C26" s="20"/>
      <c r="I26" s="59">
        <f>Elektroinštalacije!G192</f>
        <v>0</v>
      </c>
    </row>
    <row r="27" spans="1:9" x14ac:dyDescent="0.25">
      <c r="A27" s="18" t="s">
        <v>287</v>
      </c>
      <c r="B27" s="54" t="s">
        <v>288</v>
      </c>
      <c r="C27" s="20"/>
      <c r="I27" s="59">
        <f>Elektroinštalacije!G210</f>
        <v>0</v>
      </c>
    </row>
    <row r="28" spans="1:9" x14ac:dyDescent="0.25">
      <c r="A28" s="18" t="s">
        <v>302</v>
      </c>
      <c r="B28" s="54" t="s">
        <v>319</v>
      </c>
      <c r="C28" s="20"/>
      <c r="I28" s="59">
        <f>Elektroinštalacije!G234</f>
        <v>0</v>
      </c>
    </row>
    <row r="29" spans="1:9" x14ac:dyDescent="0.25">
      <c r="A29" s="18" t="s">
        <v>318</v>
      </c>
      <c r="B29" s="54" t="s">
        <v>338</v>
      </c>
      <c r="C29" s="19"/>
      <c r="I29" s="59">
        <f>Elektroinštalacije!G281</f>
        <v>0</v>
      </c>
    </row>
    <row r="30" spans="1:9" x14ac:dyDescent="0.25">
      <c r="A30" s="18" t="s">
        <v>337</v>
      </c>
      <c r="B30" s="54" t="s">
        <v>459</v>
      </c>
      <c r="C30" s="19"/>
      <c r="I30" s="59">
        <f>Elektroinštalacije!G294</f>
        <v>0</v>
      </c>
    </row>
    <row r="31" spans="1:9" x14ac:dyDescent="0.25">
      <c r="A31" s="18" t="s">
        <v>362</v>
      </c>
      <c r="B31" s="54" t="s">
        <v>363</v>
      </c>
      <c r="C31" s="20"/>
      <c r="I31" s="59">
        <f>Elektroinštalacije!G305</f>
        <v>0</v>
      </c>
    </row>
    <row r="32" spans="1:9" x14ac:dyDescent="0.25">
      <c r="B32" s="30"/>
      <c r="C32" s="20"/>
    </row>
    <row r="33" spans="1:9" x14ac:dyDescent="0.25">
      <c r="A33" s="56" t="s">
        <v>479</v>
      </c>
      <c r="B33" s="57"/>
      <c r="C33" s="58"/>
      <c r="D33" s="58"/>
      <c r="E33" s="58"/>
      <c r="F33" s="58"/>
      <c r="G33" s="58"/>
      <c r="H33" s="58"/>
      <c r="I33" s="60">
        <f>SUM(I12:I31)</f>
        <v>0</v>
      </c>
    </row>
    <row r="34" spans="1:9" x14ac:dyDescent="0.25">
      <c r="B34" s="33"/>
      <c r="C34" s="24"/>
    </row>
    <row r="35" spans="1:9" x14ac:dyDescent="0.25">
      <c r="B35" s="22"/>
      <c r="C35" s="10"/>
    </row>
    <row r="36" spans="1:9" x14ac:dyDescent="0.25">
      <c r="B36" s="30"/>
      <c r="C36" s="51"/>
    </row>
    <row r="37" spans="1:9" x14ac:dyDescent="0.25">
      <c r="B37" s="32"/>
      <c r="C37" s="20"/>
    </row>
    <row r="38" spans="1:9" x14ac:dyDescent="0.25">
      <c r="B38" s="34"/>
      <c r="C38" s="20"/>
    </row>
    <row r="39" spans="1:9" x14ac:dyDescent="0.25">
      <c r="B39" s="34"/>
      <c r="C39" s="51"/>
    </row>
    <row r="40" spans="1:9" x14ac:dyDescent="0.25">
      <c r="B40" s="34"/>
      <c r="C40" s="20"/>
    </row>
    <row r="41" spans="1:9" x14ac:dyDescent="0.25">
      <c r="B41" s="23"/>
      <c r="C41" s="21"/>
    </row>
    <row r="42" spans="1:9" x14ac:dyDescent="0.25">
      <c r="B42" s="30"/>
      <c r="C42" s="21"/>
    </row>
    <row r="43" spans="1:9" x14ac:dyDescent="0.25">
      <c r="B43" s="30"/>
      <c r="C43" s="21"/>
    </row>
    <row r="44" spans="1:9" x14ac:dyDescent="0.25">
      <c r="B44" s="30"/>
      <c r="C44" s="21"/>
    </row>
    <row r="45" spans="1:9" x14ac:dyDescent="0.25">
      <c r="B45" s="30"/>
      <c r="C45" s="21"/>
    </row>
    <row r="46" spans="1:9" x14ac:dyDescent="0.25">
      <c r="B46" s="32"/>
      <c r="C46" s="21"/>
    </row>
    <row r="47" spans="1:9" x14ac:dyDescent="0.25">
      <c r="B47" s="30"/>
      <c r="C47" s="21"/>
    </row>
    <row r="48" spans="1:9" x14ac:dyDescent="0.25">
      <c r="B48" s="32"/>
      <c r="C48" s="21"/>
    </row>
    <row r="49" spans="2:11" x14ac:dyDescent="0.25">
      <c r="B49" s="30"/>
      <c r="C49" s="21"/>
    </row>
    <row r="50" spans="2:11" x14ac:dyDescent="0.25">
      <c r="B50" s="30"/>
      <c r="C50" s="21"/>
    </row>
    <row r="51" spans="2:11" x14ac:dyDescent="0.25">
      <c r="B51" s="30"/>
      <c r="C51" s="21"/>
    </row>
    <row r="52" spans="2:11" x14ac:dyDescent="0.25">
      <c r="B52" s="32"/>
      <c r="C52" s="21"/>
    </row>
    <row r="53" spans="2:11" x14ac:dyDescent="0.25">
      <c r="B53" s="35"/>
      <c r="C53" s="24"/>
    </row>
    <row r="54" spans="2:11" x14ac:dyDescent="0.25">
      <c r="B54" s="25"/>
      <c r="C54" s="24"/>
      <c r="D54" s="50"/>
      <c r="E54" s="50"/>
      <c r="F54" s="50"/>
      <c r="G54" s="49"/>
      <c r="H54" s="49"/>
      <c r="I54" s="49"/>
      <c r="J54" s="49"/>
      <c r="K54" s="49"/>
    </row>
    <row r="55" spans="2:11" x14ac:dyDescent="0.25">
      <c r="B55" s="25"/>
      <c r="C55" s="24"/>
      <c r="D55" s="50"/>
      <c r="E55" s="50"/>
      <c r="F55" s="50"/>
      <c r="G55" s="49"/>
      <c r="H55" s="49"/>
      <c r="I55" s="49"/>
      <c r="J55" s="49"/>
      <c r="K55" s="49"/>
    </row>
    <row r="56" spans="2:11" x14ac:dyDescent="0.25">
      <c r="B56" s="32"/>
      <c r="C56" s="27"/>
      <c r="E56" s="50"/>
      <c r="F56" s="50"/>
      <c r="G56" s="49"/>
      <c r="H56" s="49"/>
      <c r="I56" s="49"/>
      <c r="J56" s="49"/>
      <c r="K56" s="49"/>
    </row>
    <row r="57" spans="2:11" x14ac:dyDescent="0.25">
      <c r="B57" s="32"/>
      <c r="C57" s="19"/>
      <c r="E57" s="50"/>
      <c r="F57" s="50"/>
      <c r="G57" s="49"/>
      <c r="H57" s="49"/>
      <c r="I57" s="49"/>
      <c r="J57" s="49"/>
      <c r="K57" s="49"/>
    </row>
    <row r="58" spans="2:11" x14ac:dyDescent="0.25">
      <c r="B58" s="32"/>
      <c r="C58" s="19"/>
      <c r="E58" s="50"/>
      <c r="F58" s="50"/>
      <c r="G58" s="49"/>
      <c r="H58" s="49"/>
      <c r="I58" s="49"/>
      <c r="J58" s="49"/>
      <c r="K58" s="49"/>
    </row>
    <row r="59" spans="2:11" x14ac:dyDescent="0.25">
      <c r="B59" s="32"/>
      <c r="C59" s="19"/>
      <c r="E59" s="50"/>
      <c r="F59" s="50"/>
      <c r="G59" s="49"/>
      <c r="H59" s="49"/>
      <c r="I59" s="49"/>
      <c r="J59" s="49"/>
      <c r="K59" s="49"/>
    </row>
    <row r="60" spans="2:11" x14ac:dyDescent="0.25">
      <c r="B60" s="32"/>
      <c r="C60" s="27"/>
      <c r="D60" s="50"/>
      <c r="E60" s="50"/>
      <c r="F60" s="50"/>
      <c r="G60" s="49"/>
      <c r="H60" s="49"/>
      <c r="I60" s="49"/>
      <c r="J60" s="49"/>
      <c r="K60" s="49"/>
    </row>
    <row r="61" spans="2:11" x14ac:dyDescent="0.25">
      <c r="B61" s="32"/>
      <c r="C61" s="19"/>
      <c r="D61" s="50"/>
      <c r="E61" s="50"/>
      <c r="F61" s="50"/>
      <c r="G61" s="49"/>
      <c r="H61" s="49"/>
      <c r="I61" s="49"/>
      <c r="J61" s="49"/>
      <c r="K61" s="49"/>
    </row>
    <row r="62" spans="2:11" x14ac:dyDescent="0.25">
      <c r="B62" s="32"/>
      <c r="C62" s="19"/>
      <c r="D62" s="49"/>
      <c r="E62" s="49"/>
      <c r="F62" s="49"/>
      <c r="G62" s="49"/>
      <c r="H62" s="49"/>
      <c r="I62" s="49"/>
      <c r="J62" s="49"/>
      <c r="K62" s="49"/>
    </row>
    <row r="63" spans="2:11" x14ac:dyDescent="0.25">
      <c r="B63" s="32"/>
      <c r="C63" s="19"/>
      <c r="D63" s="50"/>
      <c r="E63" s="50"/>
      <c r="F63" s="50"/>
      <c r="G63" s="49"/>
      <c r="H63" s="49"/>
      <c r="I63" s="49"/>
      <c r="J63" s="49"/>
      <c r="K63" s="49"/>
    </row>
    <row r="64" spans="2:11" x14ac:dyDescent="0.25">
      <c r="B64" s="32"/>
      <c r="C64" s="19"/>
      <c r="D64" s="50"/>
      <c r="E64" s="50"/>
      <c r="F64" s="50"/>
      <c r="G64" s="49"/>
      <c r="H64" s="49"/>
      <c r="I64" s="49"/>
      <c r="J64" s="49"/>
      <c r="K64" s="49"/>
    </row>
    <row r="65" spans="2:11" x14ac:dyDescent="0.25">
      <c r="B65" s="32"/>
      <c r="C65" s="27"/>
      <c r="D65" s="50"/>
      <c r="E65" s="50"/>
      <c r="F65" s="50"/>
      <c r="G65" s="49"/>
      <c r="H65" s="49"/>
      <c r="I65" s="49"/>
      <c r="J65" s="49"/>
      <c r="K65" s="49"/>
    </row>
    <row r="66" spans="2:11" x14ac:dyDescent="0.25">
      <c r="B66" s="32"/>
      <c r="C66" s="19"/>
      <c r="D66" s="50"/>
      <c r="E66" s="50"/>
      <c r="F66" s="50"/>
      <c r="G66" s="49"/>
      <c r="H66" s="49"/>
      <c r="I66" s="49"/>
      <c r="J66" s="49"/>
      <c r="K66" s="49"/>
    </row>
    <row r="67" spans="2:11" x14ac:dyDescent="0.25">
      <c r="B67" s="32"/>
      <c r="C67" s="19"/>
      <c r="D67" s="50"/>
      <c r="E67" s="50"/>
      <c r="F67" s="50"/>
      <c r="G67" s="49"/>
      <c r="H67" s="49"/>
      <c r="I67" s="49"/>
      <c r="J67" s="49"/>
      <c r="K67" s="49"/>
    </row>
    <row r="68" spans="2:11" x14ac:dyDescent="0.25">
      <c r="B68" s="32"/>
      <c r="C68" s="19"/>
      <c r="D68" s="50"/>
      <c r="E68" s="50"/>
      <c r="F68" s="50"/>
      <c r="G68" s="49"/>
      <c r="H68" s="49"/>
      <c r="I68" s="49"/>
      <c r="J68" s="49"/>
      <c r="K68" s="49"/>
    </row>
    <row r="69" spans="2:11" s="50" customFormat="1" x14ac:dyDescent="0.25">
      <c r="B69" s="32"/>
      <c r="C69" s="27"/>
    </row>
    <row r="70" spans="2:11" s="50" customFormat="1" x14ac:dyDescent="0.25">
      <c r="B70" s="32"/>
      <c r="C70" s="28"/>
    </row>
    <row r="71" spans="2:11" s="50" customFormat="1" x14ac:dyDescent="0.25">
      <c r="B71" s="35"/>
      <c r="C71" s="26"/>
    </row>
    <row r="142" spans="1:4" x14ac:dyDescent="0.25">
      <c r="B142"/>
    </row>
    <row r="143" spans="1:4" x14ac:dyDescent="0.25">
      <c r="A143" s="11"/>
      <c r="B143" s="12"/>
      <c r="C143" s="13"/>
      <c r="D143" s="14"/>
    </row>
    <row r="144" spans="1:4" x14ac:dyDescent="0.25">
      <c r="A144" s="11"/>
      <c r="B144" s="12"/>
      <c r="C144" s="13"/>
      <c r="D144" s="14"/>
    </row>
    <row r="145" spans="1:4" x14ac:dyDescent="0.25">
      <c r="A145" s="11"/>
      <c r="B145" s="12"/>
      <c r="C145" s="13"/>
      <c r="D145" s="14"/>
    </row>
    <row r="146" spans="1:4" x14ac:dyDescent="0.25">
      <c r="A146" s="11"/>
      <c r="B146" s="12"/>
      <c r="C146" s="13"/>
      <c r="D146" s="14"/>
    </row>
    <row r="147" spans="1:4" x14ac:dyDescent="0.25">
      <c r="A147" s="11"/>
      <c r="B147" s="12"/>
      <c r="C147" s="13"/>
      <c r="D147" s="14"/>
    </row>
    <row r="148" spans="1:4" x14ac:dyDescent="0.25">
      <c r="A148" s="11"/>
      <c r="B148" s="12"/>
      <c r="C148" s="13"/>
      <c r="D148" s="14"/>
    </row>
    <row r="149" spans="1:4" x14ac:dyDescent="0.25">
      <c r="A149" s="11"/>
      <c r="B149" s="12"/>
      <c r="C149" s="13"/>
      <c r="D149" s="14"/>
    </row>
    <row r="150" spans="1:4" x14ac:dyDescent="0.25">
      <c r="A150" s="11"/>
      <c r="B150" s="12"/>
      <c r="C150" s="13"/>
      <c r="D150" s="14"/>
    </row>
    <row r="151" spans="1:4" x14ac:dyDescent="0.25">
      <c r="A151" s="11"/>
      <c r="B151" s="12"/>
      <c r="C151" s="13"/>
      <c r="D151" s="14"/>
    </row>
    <row r="152" spans="1:4" x14ac:dyDescent="0.25">
      <c r="A152" s="11"/>
      <c r="B152" s="12"/>
      <c r="C152" s="13"/>
      <c r="D152" s="14"/>
    </row>
    <row r="153" spans="1:4" x14ac:dyDescent="0.25">
      <c r="A153" s="11"/>
      <c r="B153" s="12"/>
      <c r="C153" s="13"/>
      <c r="D153" s="14"/>
    </row>
    <row r="154" spans="1:4" x14ac:dyDescent="0.25">
      <c r="A154" s="11"/>
      <c r="B154" s="12"/>
      <c r="C154" s="13"/>
      <c r="D154" s="14"/>
    </row>
    <row r="155" spans="1:4" x14ac:dyDescent="0.25">
      <c r="A155" s="11"/>
      <c r="B155" s="12"/>
      <c r="C155" s="13"/>
      <c r="D155" s="14"/>
    </row>
    <row r="156" spans="1:4" x14ac:dyDescent="0.25">
      <c r="A156" s="11"/>
      <c r="B156" s="14"/>
      <c r="C156" s="14"/>
      <c r="D156" s="14"/>
    </row>
    <row r="157" spans="1:4" x14ac:dyDescent="0.25">
      <c r="A157" s="11"/>
      <c r="B157" s="14"/>
      <c r="C157" s="14"/>
      <c r="D157" s="14"/>
    </row>
    <row r="158" spans="1:4" x14ac:dyDescent="0.25">
      <c r="A158" s="11"/>
      <c r="B158" s="14"/>
      <c r="C158" s="14"/>
      <c r="D158" s="14"/>
    </row>
    <row r="159" spans="1:4" x14ac:dyDescent="0.25">
      <c r="A159" s="11"/>
      <c r="B159" s="14"/>
      <c r="C159" s="14"/>
      <c r="D159" s="14"/>
    </row>
    <row r="160" spans="1:4" x14ac:dyDescent="0.25">
      <c r="A160" s="11"/>
      <c r="B160" s="12"/>
      <c r="C160" s="13"/>
      <c r="D160" s="17"/>
    </row>
    <row r="161" spans="1:4" x14ac:dyDescent="0.25">
      <c r="A161" s="11"/>
      <c r="B161" s="12"/>
      <c r="C161" s="13"/>
      <c r="D161" s="17"/>
    </row>
    <row r="162" spans="1:4" x14ac:dyDescent="0.25">
      <c r="A162" s="11"/>
      <c r="B162" s="12"/>
      <c r="C162" s="13"/>
      <c r="D162" s="17"/>
    </row>
    <row r="163" spans="1:4" x14ac:dyDescent="0.25">
      <c r="A163" s="11"/>
      <c r="B163" s="12"/>
      <c r="C163" s="13"/>
      <c r="D163" s="17"/>
    </row>
    <row r="164" spans="1:4" x14ac:dyDescent="0.25">
      <c r="A164" s="11"/>
      <c r="B164" s="12"/>
      <c r="C164" s="13"/>
      <c r="D164" s="17"/>
    </row>
    <row r="165" spans="1:4" x14ac:dyDescent="0.25">
      <c r="A165" s="11"/>
      <c r="B165" s="12"/>
      <c r="C165" s="13"/>
      <c r="D165" s="17"/>
    </row>
    <row r="166" spans="1:4" x14ac:dyDescent="0.25">
      <c r="A166" s="11"/>
      <c r="B166" s="12"/>
      <c r="C166" s="13"/>
      <c r="D166" s="17"/>
    </row>
    <row r="167" spans="1:4" x14ac:dyDescent="0.25">
      <c r="A167" s="11"/>
      <c r="B167" s="12"/>
      <c r="C167" s="13"/>
      <c r="D167" s="17"/>
    </row>
    <row r="168" spans="1:4" x14ac:dyDescent="0.25">
      <c r="A168" s="11"/>
      <c r="B168" s="12"/>
      <c r="C168" s="13"/>
      <c r="D168" s="17"/>
    </row>
    <row r="169" spans="1:4" x14ac:dyDescent="0.25">
      <c r="A169" s="11"/>
      <c r="B169" s="12"/>
      <c r="C169" s="13"/>
      <c r="D169" s="17"/>
    </row>
    <row r="170" spans="1:4" x14ac:dyDescent="0.25">
      <c r="A170" s="11"/>
      <c r="B170" s="12"/>
      <c r="C170" s="13"/>
      <c r="D170" s="17"/>
    </row>
    <row r="171" spans="1:4" x14ac:dyDescent="0.25">
      <c r="A171" s="11"/>
      <c r="B171" s="12"/>
      <c r="C171" s="13"/>
      <c r="D171" s="17"/>
    </row>
    <row r="172" spans="1:4" x14ac:dyDescent="0.25">
      <c r="A172" s="11"/>
      <c r="B172" s="12"/>
      <c r="C172" s="13"/>
      <c r="D172" s="17"/>
    </row>
    <row r="173" spans="1:4" x14ac:dyDescent="0.25">
      <c r="A173" s="11"/>
      <c r="B173" s="12"/>
      <c r="C173" s="13"/>
      <c r="D173" s="17"/>
    </row>
    <row r="174" spans="1:4" x14ac:dyDescent="0.25">
      <c r="A174" s="11"/>
      <c r="B174" s="12"/>
      <c r="C174" s="13"/>
      <c r="D174" s="17"/>
    </row>
    <row r="175" spans="1:4" x14ac:dyDescent="0.25">
      <c r="A175" s="11"/>
      <c r="B175" s="12"/>
      <c r="C175" s="13"/>
      <c r="D175" s="17"/>
    </row>
    <row r="176" spans="1:4" x14ac:dyDescent="0.25">
      <c r="A176" s="17"/>
      <c r="B176" s="12"/>
      <c r="C176" s="13"/>
      <c r="D176" s="17"/>
    </row>
    <row r="177" spans="1:4" x14ac:dyDescent="0.25">
      <c r="A177" s="17"/>
      <c r="B177" s="12"/>
      <c r="C177" s="13"/>
      <c r="D177" s="17"/>
    </row>
    <row r="178" spans="1:4" x14ac:dyDescent="0.25">
      <c r="A178" s="17"/>
      <c r="B178" s="12"/>
      <c r="C178" s="13"/>
      <c r="D178" s="17"/>
    </row>
    <row r="179" spans="1:4" x14ac:dyDescent="0.25">
      <c r="A179" s="17"/>
      <c r="B179" s="12"/>
      <c r="C179" s="13"/>
      <c r="D179" s="17"/>
    </row>
    <row r="180" spans="1:4" x14ac:dyDescent="0.25">
      <c r="A180" s="17"/>
      <c r="B180" s="12"/>
      <c r="C180" s="13"/>
      <c r="D180" s="17"/>
    </row>
    <row r="181" spans="1:4" x14ac:dyDescent="0.25">
      <c r="A181" s="17"/>
      <c r="B181" s="12"/>
      <c r="C181" s="13"/>
      <c r="D181" s="17"/>
    </row>
    <row r="182" spans="1:4" x14ac:dyDescent="0.25">
      <c r="A182" s="17"/>
      <c r="B182" s="12"/>
      <c r="C182" s="13"/>
      <c r="D182" s="17"/>
    </row>
    <row r="183" spans="1:4" x14ac:dyDescent="0.25">
      <c r="A183" s="17"/>
      <c r="B183" s="12"/>
      <c r="C183" s="13"/>
      <c r="D183" s="17"/>
    </row>
    <row r="184" spans="1:4" x14ac:dyDescent="0.25">
      <c r="A184" s="17"/>
      <c r="B184" s="12"/>
      <c r="C184" s="13"/>
      <c r="D184" s="17"/>
    </row>
    <row r="185" spans="1:4" x14ac:dyDescent="0.25">
      <c r="B185"/>
    </row>
    <row r="186" spans="1:4" x14ac:dyDescent="0.25">
      <c r="B186"/>
    </row>
    <row r="187" spans="1:4" x14ac:dyDescent="0.25">
      <c r="B187"/>
    </row>
  </sheetData>
  <sheetProtection algorithmName="SHA-512" hashValue="U05Z0icY9XQdm/tgjRbEjmvtqlAXT9D1ejLufBJPVWVez4X9DD0ErGU9BDbeTIA1m/sNsktncFrpOQEcyzpNzw==" saltValue="hmXlwq/b8f922B9Ujux4Dg==" spinCount="100000" sheet="1" objects="1" scenarios="1" selectLockedCells="1"/>
  <mergeCells count="2">
    <mergeCell ref="A4:I5"/>
    <mergeCell ref="A7:I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159"/>
  <sheetViews>
    <sheetView view="pageBreakPreview" topLeftCell="A4" zoomScale="85" zoomScaleNormal="100" zoomScaleSheetLayoutView="85" workbookViewId="0">
      <selection activeCell="E36" sqref="E36"/>
    </sheetView>
  </sheetViews>
  <sheetFormatPr defaultColWidth="9.140625" defaultRowHeight="14.25" x14ac:dyDescent="0.2"/>
  <cols>
    <col min="1" max="1" width="9.7109375" style="39" bestFit="1" customWidth="1"/>
    <col min="2" max="2" width="3.85546875" style="39" bestFit="1" customWidth="1"/>
    <col min="3" max="3" width="61.7109375" style="43" customWidth="1"/>
    <col min="4" max="4" width="9.140625" style="69"/>
    <col min="5" max="5" width="12.7109375" style="69" customWidth="1"/>
    <col min="6" max="6" width="9.140625" style="69"/>
    <col min="7" max="7" width="19" style="69" customWidth="1"/>
    <col min="8" max="16384" width="9.140625" style="39"/>
  </cols>
  <sheetData>
    <row r="1" spans="1:8" x14ac:dyDescent="0.2">
      <c r="A1" s="37" t="s">
        <v>49</v>
      </c>
      <c r="B1" s="37" t="s">
        <v>55</v>
      </c>
      <c r="C1" s="38" t="s">
        <v>0</v>
      </c>
      <c r="D1" s="62" t="s">
        <v>2</v>
      </c>
      <c r="E1" s="62" t="s">
        <v>492</v>
      </c>
      <c r="F1" s="62" t="s">
        <v>48</v>
      </c>
      <c r="G1" s="62" t="s">
        <v>493</v>
      </c>
    </row>
    <row r="2" spans="1:8" ht="15" x14ac:dyDescent="0.2">
      <c r="A2" s="40" t="s">
        <v>43</v>
      </c>
      <c r="B2" s="40"/>
      <c r="C2" s="41" t="s">
        <v>242</v>
      </c>
      <c r="D2" s="63"/>
      <c r="E2" s="63"/>
      <c r="F2" s="63"/>
      <c r="G2" s="63"/>
    </row>
    <row r="3" spans="1:8" s="1" customFormat="1" ht="12.75" x14ac:dyDescent="0.2">
      <c r="C3" s="2" t="s">
        <v>220</v>
      </c>
      <c r="D3" s="64"/>
      <c r="E3" s="64"/>
      <c r="F3" s="64"/>
      <c r="G3" s="64"/>
    </row>
    <row r="4" spans="1:8" s="1" customFormat="1" ht="38.25" x14ac:dyDescent="0.2">
      <c r="C4" s="2" t="s">
        <v>221</v>
      </c>
      <c r="D4" s="64"/>
      <c r="E4" s="64"/>
      <c r="F4" s="64"/>
      <c r="G4" s="64"/>
    </row>
    <row r="5" spans="1:8" s="1" customFormat="1" ht="12.75" x14ac:dyDescent="0.2">
      <c r="D5" s="64"/>
      <c r="E5" s="64"/>
      <c r="F5" s="64"/>
      <c r="G5" s="64"/>
    </row>
    <row r="6" spans="1:8" s="2" customFormat="1" ht="38.25" x14ac:dyDescent="0.2">
      <c r="A6" s="2">
        <v>1</v>
      </c>
      <c r="C6" s="3" t="s">
        <v>230</v>
      </c>
      <c r="D6" s="7"/>
      <c r="E6" s="8"/>
      <c r="F6" s="8"/>
      <c r="G6" s="8"/>
    </row>
    <row r="7" spans="1:8" s="2" customFormat="1" ht="25.5" x14ac:dyDescent="0.2">
      <c r="B7" s="2" t="s">
        <v>50</v>
      </c>
      <c r="C7" s="3" t="s">
        <v>235</v>
      </c>
      <c r="D7" s="8" t="s">
        <v>5</v>
      </c>
      <c r="E7" s="61"/>
      <c r="F7" s="8">
        <v>15</v>
      </c>
      <c r="G7" s="65">
        <f t="shared" ref="G7:G12" si="0">E7*F7</f>
        <v>0</v>
      </c>
      <c r="H7" s="5"/>
    </row>
    <row r="8" spans="1:8" s="2" customFormat="1" ht="25.5" x14ac:dyDescent="0.2">
      <c r="B8" s="2" t="s">
        <v>51</v>
      </c>
      <c r="C8" s="3" t="s">
        <v>231</v>
      </c>
      <c r="D8" s="8" t="s">
        <v>5</v>
      </c>
      <c r="E8" s="61"/>
      <c r="F8" s="8">
        <v>15</v>
      </c>
      <c r="G8" s="65">
        <f t="shared" si="0"/>
        <v>0</v>
      </c>
      <c r="H8" s="5"/>
    </row>
    <row r="9" spans="1:8" s="2" customFormat="1" ht="25.5" x14ac:dyDescent="0.2">
      <c r="B9" s="2" t="s">
        <v>52</v>
      </c>
      <c r="C9" s="3" t="s">
        <v>233</v>
      </c>
      <c r="D9" s="8" t="s">
        <v>5</v>
      </c>
      <c r="E9" s="61"/>
      <c r="F9" s="8">
        <v>15</v>
      </c>
      <c r="G9" s="65">
        <f t="shared" si="0"/>
        <v>0</v>
      </c>
      <c r="H9" s="5"/>
    </row>
    <row r="10" spans="1:8" s="2" customFormat="1" ht="38.25" x14ac:dyDescent="0.2">
      <c r="B10" s="2" t="s">
        <v>92</v>
      </c>
      <c r="C10" s="4" t="s">
        <v>232</v>
      </c>
      <c r="D10" s="9" t="s">
        <v>5</v>
      </c>
      <c r="E10" s="61"/>
      <c r="F10" s="8">
        <v>15</v>
      </c>
      <c r="G10" s="65">
        <f t="shared" si="0"/>
        <v>0</v>
      </c>
      <c r="H10" s="5"/>
    </row>
    <row r="11" spans="1:8" s="2" customFormat="1" ht="38.25" x14ac:dyDescent="0.2">
      <c r="B11" s="2" t="s">
        <v>53</v>
      </c>
      <c r="C11" s="4" t="s">
        <v>234</v>
      </c>
      <c r="D11" s="9" t="s">
        <v>5</v>
      </c>
      <c r="E11" s="61"/>
      <c r="F11" s="8">
        <v>10</v>
      </c>
      <c r="G11" s="65">
        <f t="shared" si="0"/>
        <v>0</v>
      </c>
      <c r="H11" s="5"/>
    </row>
    <row r="12" spans="1:8" s="2" customFormat="1" ht="25.5" x14ac:dyDescent="0.2">
      <c r="B12" s="2" t="s">
        <v>54</v>
      </c>
      <c r="C12" s="4" t="s">
        <v>275</v>
      </c>
      <c r="D12" s="9" t="s">
        <v>5</v>
      </c>
      <c r="E12" s="61"/>
      <c r="F12" s="8">
        <v>15</v>
      </c>
      <c r="G12" s="65">
        <f t="shared" si="0"/>
        <v>0</v>
      </c>
      <c r="H12" s="5"/>
    </row>
    <row r="13" spans="1:8" s="2" customFormat="1" ht="12.75" x14ac:dyDescent="0.2">
      <c r="D13" s="8"/>
      <c r="E13" s="66"/>
      <c r="F13" s="8"/>
      <c r="G13" s="66"/>
    </row>
    <row r="14" spans="1:8" s="2" customFormat="1" ht="38.25" x14ac:dyDescent="0.2">
      <c r="A14" s="2">
        <v>2</v>
      </c>
      <c r="C14" s="4" t="s">
        <v>236</v>
      </c>
      <c r="D14" s="8" t="s">
        <v>237</v>
      </c>
      <c r="E14" s="61"/>
      <c r="F14" s="8">
        <v>20</v>
      </c>
      <c r="G14" s="65">
        <f>E14*F14</f>
        <v>0</v>
      </c>
    </row>
    <row r="15" spans="1:8" s="2" customFormat="1" ht="12.75" x14ac:dyDescent="0.2">
      <c r="C15" s="6"/>
      <c r="D15" s="8"/>
      <c r="E15" s="66"/>
      <c r="F15" s="8"/>
      <c r="G15" s="66"/>
    </row>
    <row r="16" spans="1:8" s="2" customFormat="1" ht="38.25" x14ac:dyDescent="0.2">
      <c r="A16" s="2">
        <v>3</v>
      </c>
      <c r="C16" s="4" t="s">
        <v>238</v>
      </c>
      <c r="D16" s="8" t="s">
        <v>3</v>
      </c>
      <c r="E16" s="61"/>
      <c r="F16" s="8">
        <v>20</v>
      </c>
      <c r="G16" s="65">
        <f>E16*F16</f>
        <v>0</v>
      </c>
    </row>
    <row r="17" spans="1:7" s="2" customFormat="1" ht="12.75" x14ac:dyDescent="0.2">
      <c r="D17" s="8"/>
      <c r="E17" s="66"/>
      <c r="F17" s="8"/>
      <c r="G17" s="66"/>
    </row>
    <row r="18" spans="1:7" s="2" customFormat="1" ht="25.5" x14ac:dyDescent="0.2">
      <c r="A18" s="2">
        <v>4</v>
      </c>
      <c r="C18" s="3" t="s">
        <v>222</v>
      </c>
      <c r="D18" s="8"/>
      <c r="E18" s="66"/>
      <c r="F18" s="8"/>
      <c r="G18" s="65"/>
    </row>
    <row r="19" spans="1:7" s="2" customFormat="1" ht="38.25" x14ac:dyDescent="0.2">
      <c r="B19" s="2" t="s">
        <v>50</v>
      </c>
      <c r="C19" s="3" t="s">
        <v>243</v>
      </c>
      <c r="D19" s="8" t="s">
        <v>38</v>
      </c>
      <c r="E19" s="61"/>
      <c r="F19" s="8">
        <v>15</v>
      </c>
      <c r="G19" s="65">
        <f>E19*F19</f>
        <v>0</v>
      </c>
    </row>
    <row r="20" spans="1:7" s="2" customFormat="1" ht="38.25" x14ac:dyDescent="0.2">
      <c r="B20" s="2" t="s">
        <v>51</v>
      </c>
      <c r="C20" s="3" t="s">
        <v>244</v>
      </c>
      <c r="D20" s="8" t="s">
        <v>38</v>
      </c>
      <c r="E20" s="61"/>
      <c r="F20" s="8">
        <v>15</v>
      </c>
      <c r="G20" s="65">
        <f>E20*F20</f>
        <v>0</v>
      </c>
    </row>
    <row r="21" spans="1:7" s="2" customFormat="1" ht="12.75" x14ac:dyDescent="0.2">
      <c r="B21" s="2" t="s">
        <v>52</v>
      </c>
      <c r="C21" s="3" t="s">
        <v>223</v>
      </c>
      <c r="D21" s="8" t="s">
        <v>38</v>
      </c>
      <c r="E21" s="61"/>
      <c r="F21" s="8">
        <v>10</v>
      </c>
      <c r="G21" s="65">
        <f>E21*F21</f>
        <v>0</v>
      </c>
    </row>
    <row r="22" spans="1:7" s="2" customFormat="1" ht="38.25" x14ac:dyDescent="0.2">
      <c r="B22" s="2" t="s">
        <v>92</v>
      </c>
      <c r="C22" s="3" t="s">
        <v>224</v>
      </c>
      <c r="D22" s="8" t="s">
        <v>38</v>
      </c>
      <c r="E22" s="61"/>
      <c r="F22" s="8">
        <v>10</v>
      </c>
      <c r="G22" s="65">
        <f>E22*F22</f>
        <v>0</v>
      </c>
    </row>
    <row r="23" spans="1:7" s="2" customFormat="1" ht="25.5" x14ac:dyDescent="0.2">
      <c r="B23" s="2" t="s">
        <v>53</v>
      </c>
      <c r="C23" s="3" t="s">
        <v>225</v>
      </c>
      <c r="D23" s="8" t="s">
        <v>229</v>
      </c>
      <c r="E23" s="61"/>
      <c r="F23" s="8">
        <v>20</v>
      </c>
      <c r="G23" s="65">
        <f>E23*F23</f>
        <v>0</v>
      </c>
    </row>
    <row r="24" spans="1:7" s="2" customFormat="1" ht="12.75" x14ac:dyDescent="0.2">
      <c r="B24" s="10"/>
      <c r="C24" s="1" t="s">
        <v>226</v>
      </c>
      <c r="D24" s="8"/>
      <c r="E24" s="8"/>
      <c r="F24" s="8"/>
      <c r="G24" s="65"/>
    </row>
    <row r="25" spans="1:7" s="2" customFormat="1" ht="25.5" x14ac:dyDescent="0.2">
      <c r="B25" s="10" t="s">
        <v>245</v>
      </c>
      <c r="C25" s="2" t="s">
        <v>227</v>
      </c>
      <c r="D25" s="8"/>
      <c r="E25" s="8"/>
      <c r="F25" s="8"/>
      <c r="G25" s="65"/>
    </row>
    <row r="26" spans="1:7" s="2" customFormat="1" ht="25.5" x14ac:dyDescent="0.2">
      <c r="B26" s="10" t="s">
        <v>245</v>
      </c>
      <c r="C26" s="2" t="s">
        <v>228</v>
      </c>
      <c r="D26" s="8"/>
      <c r="E26" s="8"/>
      <c r="F26" s="8"/>
      <c r="G26" s="65"/>
    </row>
    <row r="27" spans="1:7" s="2" customFormat="1" ht="12.75" x14ac:dyDescent="0.2">
      <c r="B27" s="10"/>
      <c r="D27" s="8"/>
      <c r="E27" s="8"/>
      <c r="F27" s="8"/>
      <c r="G27" s="65"/>
    </row>
    <row r="28" spans="1:7" s="2" customFormat="1" ht="12.75" x14ac:dyDescent="0.2">
      <c r="B28" s="10"/>
      <c r="C28" s="6"/>
      <c r="D28" s="8"/>
      <c r="E28" s="67" t="s">
        <v>428</v>
      </c>
      <c r="F28" s="8"/>
      <c r="G28" s="68">
        <f>SUM(G3:G27)</f>
        <v>0</v>
      </c>
    </row>
    <row r="29" spans="1:7" s="2" customFormat="1" x14ac:dyDescent="0.2">
      <c r="C29" s="4"/>
      <c r="D29" s="8"/>
      <c r="E29" s="8"/>
      <c r="F29" s="8"/>
      <c r="G29" s="69"/>
    </row>
    <row r="30" spans="1:7" s="2" customFormat="1" ht="15" x14ac:dyDescent="0.2">
      <c r="A30" s="40" t="s">
        <v>44</v>
      </c>
      <c r="B30" s="40"/>
      <c r="C30" s="41" t="s">
        <v>246</v>
      </c>
      <c r="D30" s="63"/>
      <c r="E30" s="63"/>
      <c r="F30" s="63"/>
      <c r="G30" s="63"/>
    </row>
    <row r="31" spans="1:7" s="2" customFormat="1" x14ac:dyDescent="0.2">
      <c r="C31" s="4"/>
      <c r="D31" s="8"/>
      <c r="E31" s="8"/>
      <c r="F31" s="8"/>
      <c r="G31" s="69"/>
    </row>
    <row r="32" spans="1:7" s="2" customFormat="1" ht="25.5" x14ac:dyDescent="0.2">
      <c r="A32" s="2">
        <v>1</v>
      </c>
      <c r="C32" s="3" t="s">
        <v>247</v>
      </c>
      <c r="D32" s="8"/>
      <c r="E32" s="8"/>
      <c r="F32" s="8"/>
      <c r="G32" s="70"/>
    </row>
    <row r="33" spans="1:7" s="2" customFormat="1" ht="38.25" x14ac:dyDescent="0.2">
      <c r="B33" s="2" t="s">
        <v>50</v>
      </c>
      <c r="C33" s="3" t="s">
        <v>250</v>
      </c>
      <c r="D33" s="8" t="s">
        <v>3</v>
      </c>
      <c r="E33" s="61"/>
      <c r="F33" s="8">
        <v>15</v>
      </c>
      <c r="G33" s="65">
        <f>E33*F33</f>
        <v>0</v>
      </c>
    </row>
    <row r="34" spans="1:7" s="2" customFormat="1" ht="38.25" x14ac:dyDescent="0.2">
      <c r="B34" s="2" t="s">
        <v>51</v>
      </c>
      <c r="C34" s="3" t="s">
        <v>249</v>
      </c>
      <c r="D34" s="8" t="s">
        <v>38</v>
      </c>
      <c r="E34" s="61"/>
      <c r="F34" s="8">
        <v>10</v>
      </c>
      <c r="G34" s="65">
        <f>E34*F34</f>
        <v>0</v>
      </c>
    </row>
    <row r="35" spans="1:7" s="2" customFormat="1" ht="63.75" x14ac:dyDescent="0.2">
      <c r="B35" s="2" t="s">
        <v>52</v>
      </c>
      <c r="C35" s="4" t="s">
        <v>251</v>
      </c>
      <c r="D35" s="8" t="s">
        <v>5</v>
      </c>
      <c r="E35" s="61"/>
      <c r="F35" s="8">
        <v>15</v>
      </c>
      <c r="G35" s="65">
        <f>E35*F35</f>
        <v>0</v>
      </c>
    </row>
    <row r="36" spans="1:7" s="2" customFormat="1" ht="38.25" x14ac:dyDescent="0.2">
      <c r="B36" s="2" t="s">
        <v>92</v>
      </c>
      <c r="C36" s="4" t="s">
        <v>252</v>
      </c>
      <c r="D36" s="8" t="s">
        <v>38</v>
      </c>
      <c r="E36" s="61"/>
      <c r="F36" s="8">
        <v>15</v>
      </c>
      <c r="G36" s="65">
        <f>E36*F36</f>
        <v>0</v>
      </c>
    </row>
    <row r="37" spans="1:7" s="2" customFormat="1" ht="12.75" x14ac:dyDescent="0.2">
      <c r="B37" s="10"/>
      <c r="D37" s="8"/>
      <c r="E37" s="8"/>
      <c r="F37" s="8"/>
      <c r="G37" s="65"/>
    </row>
    <row r="38" spans="1:7" s="2" customFormat="1" ht="12.75" x14ac:dyDescent="0.2">
      <c r="B38" s="10"/>
      <c r="C38" s="6"/>
      <c r="D38" s="8"/>
      <c r="E38" s="67" t="s">
        <v>429</v>
      </c>
      <c r="F38" s="8"/>
      <c r="G38" s="68">
        <f>SUM(G31:G37)</f>
        <v>0</v>
      </c>
    </row>
    <row r="39" spans="1:7" s="2" customFormat="1" ht="12.75" x14ac:dyDescent="0.2">
      <c r="D39" s="8"/>
      <c r="E39" s="8"/>
      <c r="F39" s="8"/>
      <c r="G39" s="8"/>
    </row>
    <row r="40" spans="1:7" ht="15" x14ac:dyDescent="0.2">
      <c r="A40" s="40" t="s">
        <v>287</v>
      </c>
      <c r="B40" s="40"/>
      <c r="C40" s="41" t="s">
        <v>253</v>
      </c>
      <c r="D40" s="63"/>
      <c r="E40" s="63"/>
      <c r="F40" s="63"/>
      <c r="G40" s="63"/>
    </row>
    <row r="41" spans="1:7" s="2" customFormat="1" ht="12.75" x14ac:dyDescent="0.2">
      <c r="D41" s="8"/>
      <c r="E41" s="8"/>
      <c r="F41" s="8"/>
      <c r="G41" s="8"/>
    </row>
    <row r="42" spans="1:7" ht="25.5" x14ac:dyDescent="0.2">
      <c r="A42" s="46">
        <v>1</v>
      </c>
      <c r="B42" s="4"/>
      <c r="C42" s="4" t="s">
        <v>255</v>
      </c>
      <c r="D42" s="70" t="s">
        <v>3</v>
      </c>
      <c r="E42" s="61"/>
      <c r="F42" s="70">
        <v>15</v>
      </c>
      <c r="G42" s="65">
        <f>E42*F42</f>
        <v>0</v>
      </c>
    </row>
    <row r="43" spans="1:7" x14ac:dyDescent="0.2">
      <c r="A43" s="46"/>
      <c r="B43" s="4"/>
      <c r="C43" s="4"/>
      <c r="D43" s="70"/>
      <c r="E43" s="65"/>
      <c r="F43" s="70"/>
      <c r="G43" s="65"/>
    </row>
    <row r="44" spans="1:7" ht="25.5" x14ac:dyDescent="0.2">
      <c r="A44" s="46">
        <v>2</v>
      </c>
      <c r="B44" s="4"/>
      <c r="C44" s="4" t="s">
        <v>256</v>
      </c>
      <c r="D44" s="70" t="s">
        <v>3</v>
      </c>
      <c r="E44" s="61"/>
      <c r="F44" s="70">
        <v>10</v>
      </c>
      <c r="G44" s="65">
        <f>E44*F44</f>
        <v>0</v>
      </c>
    </row>
    <row r="45" spans="1:7" x14ac:dyDescent="0.2">
      <c r="A45" s="46"/>
      <c r="B45" s="4"/>
      <c r="C45" s="4"/>
      <c r="D45" s="70"/>
      <c r="E45" s="65"/>
      <c r="F45" s="70"/>
      <c r="G45" s="65"/>
    </row>
    <row r="46" spans="1:7" ht="25.5" x14ac:dyDescent="0.2">
      <c r="A46" s="46">
        <v>3</v>
      </c>
      <c r="B46" s="4"/>
      <c r="C46" s="4" t="s">
        <v>254</v>
      </c>
      <c r="D46" s="70" t="s">
        <v>4</v>
      </c>
      <c r="E46" s="61"/>
      <c r="F46" s="70">
        <v>10</v>
      </c>
      <c r="G46" s="65">
        <f>E46*F46</f>
        <v>0</v>
      </c>
    </row>
    <row r="47" spans="1:7" x14ac:dyDescent="0.2">
      <c r="A47" s="46"/>
      <c r="B47" s="4"/>
      <c r="C47" s="4"/>
      <c r="D47" s="70"/>
      <c r="E47" s="65"/>
      <c r="F47" s="70"/>
      <c r="G47" s="65"/>
    </row>
    <row r="48" spans="1:7" ht="38.25" x14ac:dyDescent="0.2">
      <c r="A48" s="46">
        <v>4</v>
      </c>
      <c r="B48" s="4"/>
      <c r="C48" s="4" t="s">
        <v>260</v>
      </c>
      <c r="D48" s="70" t="s">
        <v>4</v>
      </c>
      <c r="E48" s="61"/>
      <c r="F48" s="70">
        <v>15</v>
      </c>
      <c r="G48" s="65">
        <f>E48*F48</f>
        <v>0</v>
      </c>
    </row>
    <row r="49" spans="1:7" x14ac:dyDescent="0.2">
      <c r="A49" s="46"/>
      <c r="B49" s="4" t="s">
        <v>50</v>
      </c>
      <c r="C49" s="4" t="s">
        <v>257</v>
      </c>
      <c r="D49" s="70" t="s">
        <v>4</v>
      </c>
      <c r="E49" s="61"/>
      <c r="F49" s="70">
        <v>15</v>
      </c>
      <c r="G49" s="65">
        <f>E49*F49</f>
        <v>0</v>
      </c>
    </row>
    <row r="50" spans="1:7" x14ac:dyDescent="0.2">
      <c r="A50" s="46"/>
      <c r="B50" s="4" t="s">
        <v>51</v>
      </c>
      <c r="C50" s="4" t="s">
        <v>258</v>
      </c>
      <c r="D50" s="70" t="s">
        <v>4</v>
      </c>
      <c r="E50" s="61"/>
      <c r="F50" s="70">
        <v>10</v>
      </c>
      <c r="G50" s="65">
        <f>E50*F50</f>
        <v>0</v>
      </c>
    </row>
    <row r="51" spans="1:7" x14ac:dyDescent="0.2">
      <c r="A51" s="46"/>
      <c r="B51" s="4" t="s">
        <v>52</v>
      </c>
      <c r="C51" s="4" t="s">
        <v>259</v>
      </c>
      <c r="D51" s="70" t="s">
        <v>4</v>
      </c>
      <c r="E51" s="61"/>
      <c r="F51" s="70">
        <v>10</v>
      </c>
      <c r="G51" s="65">
        <f>E51*F51</f>
        <v>0</v>
      </c>
    </row>
    <row r="52" spans="1:7" x14ac:dyDescent="0.2">
      <c r="A52" s="46"/>
      <c r="B52" s="4"/>
      <c r="C52" s="4"/>
      <c r="D52" s="70"/>
      <c r="E52" s="65"/>
      <c r="F52" s="70"/>
      <c r="G52" s="65"/>
    </row>
    <row r="53" spans="1:7" ht="89.25" x14ac:dyDescent="0.2">
      <c r="A53" s="46">
        <v>8</v>
      </c>
      <c r="B53" s="4"/>
      <c r="C53" s="4" t="s">
        <v>261</v>
      </c>
      <c r="D53" s="70" t="s">
        <v>4</v>
      </c>
      <c r="E53" s="61"/>
      <c r="F53" s="70">
        <v>15</v>
      </c>
      <c r="G53" s="65">
        <f>E53*F53</f>
        <v>0</v>
      </c>
    </row>
    <row r="54" spans="1:7" x14ac:dyDescent="0.2">
      <c r="A54" s="46"/>
      <c r="B54" s="4"/>
      <c r="C54" s="4"/>
      <c r="D54" s="70"/>
      <c r="E54" s="65"/>
      <c r="F54" s="70"/>
      <c r="G54" s="65"/>
    </row>
    <row r="55" spans="1:7" ht="89.25" x14ac:dyDescent="0.2">
      <c r="A55" s="46">
        <v>9</v>
      </c>
      <c r="B55" s="4"/>
      <c r="C55" s="4" t="s">
        <v>262</v>
      </c>
      <c r="D55" s="70" t="s">
        <v>4</v>
      </c>
      <c r="E55" s="61"/>
      <c r="F55" s="70">
        <v>10</v>
      </c>
      <c r="G55" s="65">
        <f>E55*F55</f>
        <v>0</v>
      </c>
    </row>
    <row r="56" spans="1:7" ht="14.25" customHeight="1" x14ac:dyDescent="0.2">
      <c r="A56" s="46"/>
      <c r="B56" s="4"/>
      <c r="C56" s="4"/>
      <c r="D56" s="70"/>
      <c r="E56" s="65"/>
      <c r="F56" s="70"/>
      <c r="G56" s="65"/>
    </row>
    <row r="57" spans="1:7" ht="51" x14ac:dyDescent="0.2">
      <c r="A57" s="46">
        <v>10</v>
      </c>
      <c r="B57" s="4"/>
      <c r="C57" s="4" t="s">
        <v>263</v>
      </c>
      <c r="D57" s="70" t="s">
        <v>5</v>
      </c>
      <c r="E57" s="61"/>
      <c r="F57" s="70">
        <v>10</v>
      </c>
      <c r="G57" s="65">
        <f>E57*F57</f>
        <v>0</v>
      </c>
    </row>
    <row r="58" spans="1:7" x14ac:dyDescent="0.2">
      <c r="A58" s="46"/>
      <c r="B58" s="4"/>
      <c r="C58" s="4"/>
      <c r="D58" s="70"/>
      <c r="E58" s="65"/>
      <c r="F58" s="70"/>
      <c r="G58" s="65"/>
    </row>
    <row r="59" spans="1:7" ht="38.25" x14ac:dyDescent="0.2">
      <c r="A59" s="46">
        <v>11</v>
      </c>
      <c r="B59" s="4"/>
      <c r="C59" s="4" t="s">
        <v>265</v>
      </c>
      <c r="D59" s="70" t="s">
        <v>5</v>
      </c>
      <c r="E59" s="61"/>
      <c r="F59" s="70">
        <v>10</v>
      </c>
      <c r="G59" s="65">
        <f>E59*F59</f>
        <v>0</v>
      </c>
    </row>
    <row r="60" spans="1:7" x14ac:dyDescent="0.2">
      <c r="A60" s="46"/>
      <c r="B60" s="4"/>
      <c r="C60" s="4"/>
      <c r="D60" s="70"/>
      <c r="E60" s="65"/>
      <c r="F60" s="70"/>
      <c r="G60" s="65"/>
    </row>
    <row r="61" spans="1:7" ht="38.25" x14ac:dyDescent="0.2">
      <c r="A61" s="46">
        <v>12</v>
      </c>
      <c r="B61" s="4"/>
      <c r="C61" s="4" t="s">
        <v>264</v>
      </c>
      <c r="D61" s="70" t="s">
        <v>6</v>
      </c>
      <c r="E61" s="61"/>
      <c r="F61" s="70">
        <v>5</v>
      </c>
      <c r="G61" s="65">
        <f>E61*F61</f>
        <v>0</v>
      </c>
    </row>
    <row r="62" spans="1:7" x14ac:dyDescent="0.2">
      <c r="A62" s="46"/>
      <c r="B62" s="4"/>
      <c r="C62" s="4"/>
      <c r="D62" s="70"/>
      <c r="E62" s="65"/>
      <c r="F62" s="70"/>
      <c r="G62" s="65"/>
    </row>
    <row r="63" spans="1:7" ht="25.5" x14ac:dyDescent="0.2">
      <c r="A63" s="46">
        <v>13</v>
      </c>
      <c r="B63" s="4"/>
      <c r="C63" s="4" t="s">
        <v>266</v>
      </c>
      <c r="D63" s="70" t="s">
        <v>5</v>
      </c>
      <c r="E63" s="61"/>
      <c r="F63" s="70">
        <v>10</v>
      </c>
      <c r="G63" s="65">
        <f>E63*F63</f>
        <v>0</v>
      </c>
    </row>
    <row r="64" spans="1:7" x14ac:dyDescent="0.2">
      <c r="A64" s="46"/>
      <c r="B64" s="4"/>
      <c r="C64" s="4"/>
      <c r="D64" s="70"/>
      <c r="E64" s="65"/>
      <c r="F64" s="70"/>
      <c r="G64" s="65"/>
    </row>
    <row r="65" spans="1:7" ht="25.5" x14ac:dyDescent="0.2">
      <c r="A65" s="46">
        <v>14</v>
      </c>
      <c r="B65" s="4"/>
      <c r="C65" s="4" t="s">
        <v>267</v>
      </c>
      <c r="D65" s="70" t="s">
        <v>5</v>
      </c>
      <c r="E65" s="61"/>
      <c r="F65" s="70">
        <v>5</v>
      </c>
      <c r="G65" s="65">
        <f>E65*F65</f>
        <v>0</v>
      </c>
    </row>
    <row r="66" spans="1:7" x14ac:dyDescent="0.2">
      <c r="A66" s="46"/>
      <c r="B66" s="4"/>
      <c r="C66" s="4"/>
      <c r="D66" s="70"/>
      <c r="E66" s="65"/>
      <c r="F66" s="70"/>
      <c r="G66" s="65"/>
    </row>
    <row r="67" spans="1:7" x14ac:dyDescent="0.2">
      <c r="A67" s="46">
        <v>15</v>
      </c>
      <c r="B67" s="4"/>
      <c r="C67" s="4" t="s">
        <v>47</v>
      </c>
      <c r="D67" s="71"/>
      <c r="E67" s="65"/>
      <c r="F67" s="71"/>
      <c r="G67" s="72"/>
    </row>
    <row r="68" spans="1:7" x14ac:dyDescent="0.2">
      <c r="A68" s="46"/>
      <c r="B68" s="4" t="s">
        <v>50</v>
      </c>
      <c r="C68" s="4" t="s">
        <v>268</v>
      </c>
      <c r="D68" s="70" t="s">
        <v>6</v>
      </c>
      <c r="E68" s="61"/>
      <c r="F68" s="70">
        <v>5</v>
      </c>
      <c r="G68" s="65">
        <f>E68*F68</f>
        <v>0</v>
      </c>
    </row>
    <row r="69" spans="1:7" x14ac:dyDescent="0.2">
      <c r="A69" s="46"/>
      <c r="B69" s="4" t="s">
        <v>51</v>
      </c>
      <c r="C69" s="4" t="s">
        <v>269</v>
      </c>
      <c r="D69" s="70" t="s">
        <v>6</v>
      </c>
      <c r="E69" s="61"/>
      <c r="F69" s="70">
        <v>5</v>
      </c>
      <c r="G69" s="65">
        <f>E69*F69</f>
        <v>0</v>
      </c>
    </row>
    <row r="70" spans="1:7" x14ac:dyDescent="0.2">
      <c r="A70" s="46"/>
      <c r="B70" s="4"/>
      <c r="C70" s="4"/>
      <c r="D70" s="70"/>
      <c r="E70" s="65"/>
      <c r="F70" s="70"/>
      <c r="G70" s="65"/>
    </row>
    <row r="71" spans="1:7" ht="25.5" x14ac:dyDescent="0.2">
      <c r="A71" s="46">
        <v>16</v>
      </c>
      <c r="B71" s="4"/>
      <c r="C71" s="4" t="s">
        <v>271</v>
      </c>
      <c r="D71" s="71"/>
      <c r="E71" s="65"/>
      <c r="F71" s="71"/>
      <c r="G71" s="72"/>
    </row>
    <row r="72" spans="1:7" x14ac:dyDescent="0.2">
      <c r="A72" s="46"/>
      <c r="B72" s="4" t="s">
        <v>50</v>
      </c>
      <c r="C72" s="4" t="s">
        <v>272</v>
      </c>
      <c r="D72" s="70" t="s">
        <v>5</v>
      </c>
      <c r="E72" s="61"/>
      <c r="F72" s="71">
        <v>5</v>
      </c>
      <c r="G72" s="65">
        <f>E72*F72</f>
        <v>0</v>
      </c>
    </row>
    <row r="73" spans="1:7" x14ac:dyDescent="0.2">
      <c r="A73" s="46"/>
      <c r="B73" s="4" t="s">
        <v>51</v>
      </c>
      <c r="C73" s="4" t="s">
        <v>273</v>
      </c>
      <c r="D73" s="70" t="s">
        <v>5</v>
      </c>
      <c r="E73" s="61"/>
      <c r="F73" s="71">
        <v>5</v>
      </c>
      <c r="G73" s="65">
        <f>E73*F73</f>
        <v>0</v>
      </c>
    </row>
    <row r="74" spans="1:7" x14ac:dyDescent="0.2">
      <c r="A74" s="46"/>
      <c r="B74" s="4" t="s">
        <v>52</v>
      </c>
      <c r="C74" s="4" t="s">
        <v>274</v>
      </c>
      <c r="D74" s="70" t="s">
        <v>5</v>
      </c>
      <c r="E74" s="61"/>
      <c r="F74" s="71">
        <v>5</v>
      </c>
      <c r="G74" s="65">
        <f>E74*F74</f>
        <v>0</v>
      </c>
    </row>
    <row r="75" spans="1:7" x14ac:dyDescent="0.2">
      <c r="A75" s="46"/>
      <c r="B75" s="4"/>
      <c r="C75" s="4"/>
      <c r="D75" s="70"/>
      <c r="E75" s="65"/>
      <c r="F75" s="70"/>
      <c r="G75" s="65"/>
    </row>
    <row r="76" spans="1:7" ht="63.75" x14ac:dyDescent="0.2">
      <c r="A76" s="46">
        <v>17</v>
      </c>
      <c r="B76" s="4"/>
      <c r="C76" s="4" t="s">
        <v>270</v>
      </c>
      <c r="D76" s="70" t="s">
        <v>38</v>
      </c>
      <c r="E76" s="61"/>
      <c r="F76" s="70">
        <v>10</v>
      </c>
      <c r="G76" s="65">
        <f>E76*F76</f>
        <v>0</v>
      </c>
    </row>
    <row r="77" spans="1:7" x14ac:dyDescent="0.2">
      <c r="A77" s="46"/>
      <c r="B77" s="4"/>
      <c r="C77" s="4"/>
      <c r="D77" s="70"/>
      <c r="E77" s="65"/>
      <c r="F77" s="70"/>
      <c r="G77" s="65"/>
    </row>
    <row r="78" spans="1:7" ht="25.5" x14ac:dyDescent="0.2">
      <c r="A78" s="46">
        <v>18</v>
      </c>
      <c r="B78" s="4"/>
      <c r="C78" s="4" t="s">
        <v>276</v>
      </c>
      <c r="D78" s="70" t="s">
        <v>4</v>
      </c>
      <c r="E78" s="61"/>
      <c r="F78" s="70">
        <v>5</v>
      </c>
      <c r="G78" s="65">
        <f>E78*F78</f>
        <v>0</v>
      </c>
    </row>
    <row r="79" spans="1:7" x14ac:dyDescent="0.2">
      <c r="A79" s="46"/>
      <c r="B79" s="4"/>
      <c r="C79" s="4"/>
      <c r="D79" s="70"/>
      <c r="E79" s="65"/>
      <c r="F79" s="70"/>
      <c r="G79" s="65"/>
    </row>
    <row r="80" spans="1:7" x14ac:dyDescent="0.2">
      <c r="A80" s="46">
        <v>19</v>
      </c>
      <c r="B80" s="4"/>
      <c r="C80" s="4" t="s">
        <v>277</v>
      </c>
      <c r="D80" s="71"/>
      <c r="E80" s="65"/>
      <c r="F80" s="71"/>
      <c r="G80" s="72"/>
    </row>
    <row r="81" spans="1:7" x14ac:dyDescent="0.2">
      <c r="A81" s="46"/>
      <c r="B81" s="4" t="s">
        <v>50</v>
      </c>
      <c r="C81" s="4" t="s">
        <v>278</v>
      </c>
      <c r="D81" s="70" t="s">
        <v>16</v>
      </c>
      <c r="E81" s="61"/>
      <c r="F81" s="70">
        <v>5</v>
      </c>
      <c r="G81" s="65">
        <f>E81*F81</f>
        <v>0</v>
      </c>
    </row>
    <row r="82" spans="1:7" x14ac:dyDescent="0.2">
      <c r="A82" s="46"/>
      <c r="B82" s="4" t="s">
        <v>51</v>
      </c>
      <c r="C82" s="4" t="s">
        <v>279</v>
      </c>
      <c r="D82" s="70" t="s">
        <v>6</v>
      </c>
      <c r="E82" s="61"/>
      <c r="F82" s="70">
        <v>5</v>
      </c>
      <c r="G82" s="65">
        <f>E82*F82</f>
        <v>0</v>
      </c>
    </row>
    <row r="83" spans="1:7" x14ac:dyDescent="0.2">
      <c r="A83" s="46"/>
      <c r="B83" s="4" t="s">
        <v>52</v>
      </c>
      <c r="C83" s="4" t="s">
        <v>280</v>
      </c>
      <c r="D83" s="70" t="s">
        <v>38</v>
      </c>
      <c r="E83" s="61"/>
      <c r="F83" s="70">
        <v>5</v>
      </c>
      <c r="G83" s="65">
        <f>E83*F83</f>
        <v>0</v>
      </c>
    </row>
    <row r="84" spans="1:7" x14ac:dyDescent="0.2">
      <c r="A84" s="46"/>
      <c r="B84" s="4"/>
      <c r="C84" s="4"/>
      <c r="D84" s="70"/>
      <c r="E84" s="65"/>
      <c r="F84" s="70"/>
      <c r="G84" s="65"/>
    </row>
    <row r="85" spans="1:7" ht="38.25" x14ac:dyDescent="0.2">
      <c r="A85" s="46">
        <v>20</v>
      </c>
      <c r="B85" s="4"/>
      <c r="C85" s="4" t="s">
        <v>281</v>
      </c>
      <c r="D85" s="70" t="s">
        <v>5</v>
      </c>
      <c r="E85" s="61"/>
      <c r="F85" s="70">
        <v>10</v>
      </c>
      <c r="G85" s="65">
        <f>E85*F85</f>
        <v>0</v>
      </c>
    </row>
    <row r="86" spans="1:7" s="2" customFormat="1" ht="12.75" x14ac:dyDescent="0.2">
      <c r="B86" s="10"/>
      <c r="D86" s="8"/>
      <c r="E86" s="8"/>
      <c r="F86" s="8"/>
      <c r="G86" s="65"/>
    </row>
    <row r="87" spans="1:7" s="2" customFormat="1" ht="12.75" x14ac:dyDescent="0.2">
      <c r="B87" s="10"/>
      <c r="C87" s="6"/>
      <c r="D87" s="8"/>
      <c r="E87" s="67" t="s">
        <v>430</v>
      </c>
      <c r="F87" s="8"/>
      <c r="G87" s="68">
        <f>SUM(G41:G86)</f>
        <v>0</v>
      </c>
    </row>
    <row r="88" spans="1:7" x14ac:dyDescent="0.2">
      <c r="B88" s="4"/>
    </row>
    <row r="89" spans="1:7" ht="15" x14ac:dyDescent="0.2">
      <c r="A89" s="40" t="s">
        <v>302</v>
      </c>
      <c r="B89" s="40"/>
      <c r="C89" s="41" t="s">
        <v>7</v>
      </c>
      <c r="D89" s="63"/>
      <c r="E89" s="63"/>
      <c r="F89" s="63"/>
      <c r="G89" s="63"/>
    </row>
    <row r="90" spans="1:7" x14ac:dyDescent="0.2">
      <c r="A90" s="46">
        <v>1</v>
      </c>
      <c r="B90" s="46"/>
      <c r="C90" s="4" t="s">
        <v>282</v>
      </c>
      <c r="D90" s="70" t="s">
        <v>5</v>
      </c>
      <c r="E90" s="61"/>
      <c r="F90" s="70">
        <v>5</v>
      </c>
      <c r="G90" s="65">
        <f>E90*F90</f>
        <v>0</v>
      </c>
    </row>
    <row r="91" spans="1:7" x14ac:dyDescent="0.2">
      <c r="A91" s="46"/>
      <c r="B91" s="46"/>
      <c r="C91" s="4"/>
      <c r="D91" s="70"/>
      <c r="E91" s="65"/>
      <c r="F91" s="70"/>
      <c r="G91" s="65"/>
    </row>
    <row r="92" spans="1:7" x14ac:dyDescent="0.2">
      <c r="A92" s="46">
        <v>2</v>
      </c>
      <c r="B92" s="46"/>
      <c r="C92" s="4" t="s">
        <v>284</v>
      </c>
      <c r="D92" s="71"/>
      <c r="E92" s="72"/>
      <c r="F92" s="71"/>
      <c r="G92" s="72"/>
    </row>
    <row r="93" spans="1:7" x14ac:dyDescent="0.2">
      <c r="A93" s="46"/>
      <c r="B93" s="4" t="s">
        <v>50</v>
      </c>
      <c r="C93" s="4" t="s">
        <v>283</v>
      </c>
      <c r="D93" s="70" t="s">
        <v>8</v>
      </c>
      <c r="E93" s="61"/>
      <c r="F93" s="70">
        <v>15</v>
      </c>
      <c r="G93" s="65">
        <f>E93*F93</f>
        <v>0</v>
      </c>
    </row>
    <row r="94" spans="1:7" x14ac:dyDescent="0.2">
      <c r="A94" s="46"/>
      <c r="B94" s="4" t="s">
        <v>51</v>
      </c>
      <c r="C94" s="4" t="s">
        <v>285</v>
      </c>
      <c r="D94" s="70" t="s">
        <v>8</v>
      </c>
      <c r="E94" s="61"/>
      <c r="F94" s="70">
        <v>15</v>
      </c>
      <c r="G94" s="65">
        <f>E94*F94</f>
        <v>0</v>
      </c>
    </row>
    <row r="95" spans="1:7" x14ac:dyDescent="0.2">
      <c r="A95" s="46"/>
      <c r="B95" s="46"/>
      <c r="C95" s="4"/>
      <c r="D95" s="70"/>
      <c r="E95" s="65"/>
      <c r="F95" s="70"/>
      <c r="G95" s="65"/>
    </row>
    <row r="96" spans="1:7" x14ac:dyDescent="0.2">
      <c r="A96" s="46">
        <v>3</v>
      </c>
      <c r="B96" s="46"/>
      <c r="C96" s="4" t="s">
        <v>286</v>
      </c>
      <c r="D96" s="70" t="s">
        <v>38</v>
      </c>
      <c r="E96" s="61"/>
      <c r="F96" s="70">
        <v>15</v>
      </c>
      <c r="G96" s="65">
        <f>E96*F96</f>
        <v>0</v>
      </c>
    </row>
    <row r="98" spans="2:7" s="2" customFormat="1" ht="12.75" x14ac:dyDescent="0.2">
      <c r="B98" s="10"/>
      <c r="C98" s="6"/>
      <c r="D98" s="8"/>
      <c r="E98" s="67" t="s">
        <v>431</v>
      </c>
      <c r="F98" s="8"/>
      <c r="G98" s="68">
        <f>SUM(G90:G97)</f>
        <v>0</v>
      </c>
    </row>
    <row r="159" spans="1:7" ht="15" x14ac:dyDescent="0.2">
      <c r="A159" s="44"/>
      <c r="B159" s="44"/>
      <c r="C159" s="45"/>
      <c r="D159" s="73"/>
      <c r="E159" s="73"/>
      <c r="F159" s="73"/>
      <c r="G159" s="73"/>
    </row>
  </sheetData>
  <sheetProtection algorithmName="SHA-512" hashValue="m1DmMO+NP3cJijpBoiKk7wgAZXD+Mg/NJMikEN3Dur+sy0rW1pLEyODlmtCOKR3c8IyJPV6IpCwOdwkRsHpA+w==" saltValue="icFTBhcDNMadEXZjOjJ56w==" spinCount="100000" sheet="1" objects="1" scenarios="1" selectLockedCells="1"/>
  <conditionalFormatting sqref="E7">
    <cfRule type="containsBlanks" dxfId="115" priority="46">
      <formula>LEN(TRIM(E7))=0</formula>
    </cfRule>
  </conditionalFormatting>
  <conditionalFormatting sqref="E8">
    <cfRule type="containsBlanks" dxfId="114" priority="45">
      <formula>LEN(TRIM(E8))=0</formula>
    </cfRule>
  </conditionalFormatting>
  <conditionalFormatting sqref="E9">
    <cfRule type="containsBlanks" dxfId="113" priority="44">
      <formula>LEN(TRIM(E9))=0</formula>
    </cfRule>
  </conditionalFormatting>
  <conditionalFormatting sqref="E10">
    <cfRule type="containsBlanks" dxfId="112" priority="43">
      <formula>LEN(TRIM(E10))=0</formula>
    </cfRule>
  </conditionalFormatting>
  <conditionalFormatting sqref="E11">
    <cfRule type="containsBlanks" dxfId="111" priority="42">
      <formula>LEN(TRIM(E11))=0</formula>
    </cfRule>
  </conditionalFormatting>
  <conditionalFormatting sqref="E12">
    <cfRule type="containsBlanks" dxfId="110" priority="41">
      <formula>LEN(TRIM(E12))=0</formula>
    </cfRule>
  </conditionalFormatting>
  <conditionalFormatting sqref="E14">
    <cfRule type="containsBlanks" dxfId="109" priority="40">
      <formula>LEN(TRIM(E14))=0</formula>
    </cfRule>
  </conditionalFormatting>
  <conditionalFormatting sqref="E16">
    <cfRule type="containsBlanks" dxfId="108" priority="39">
      <formula>LEN(TRIM(E16))=0</formula>
    </cfRule>
  </conditionalFormatting>
  <conditionalFormatting sqref="E19">
    <cfRule type="containsBlanks" dxfId="107" priority="38">
      <formula>LEN(TRIM(E19))=0</formula>
    </cfRule>
  </conditionalFormatting>
  <conditionalFormatting sqref="E20">
    <cfRule type="containsBlanks" dxfId="106" priority="37">
      <formula>LEN(TRIM(E20))=0</formula>
    </cfRule>
  </conditionalFormatting>
  <conditionalFormatting sqref="E21">
    <cfRule type="containsBlanks" dxfId="105" priority="36">
      <formula>LEN(TRIM(E21))=0</formula>
    </cfRule>
  </conditionalFormatting>
  <conditionalFormatting sqref="E22">
    <cfRule type="containsBlanks" dxfId="104" priority="35">
      <formula>LEN(TRIM(E22))=0</formula>
    </cfRule>
  </conditionalFormatting>
  <conditionalFormatting sqref="E23">
    <cfRule type="containsBlanks" dxfId="103" priority="34">
      <formula>LEN(TRIM(E23))=0</formula>
    </cfRule>
  </conditionalFormatting>
  <conditionalFormatting sqref="E33">
    <cfRule type="containsBlanks" dxfId="102" priority="33">
      <formula>LEN(TRIM(E33))=0</formula>
    </cfRule>
  </conditionalFormatting>
  <conditionalFormatting sqref="E34">
    <cfRule type="containsBlanks" dxfId="101" priority="32">
      <formula>LEN(TRIM(E34))=0</formula>
    </cfRule>
  </conditionalFormatting>
  <conditionalFormatting sqref="E35">
    <cfRule type="containsBlanks" dxfId="100" priority="31">
      <formula>LEN(TRIM(E35))=0</formula>
    </cfRule>
  </conditionalFormatting>
  <conditionalFormatting sqref="E36">
    <cfRule type="containsBlanks" dxfId="99" priority="30">
      <formula>LEN(TRIM(E36))=0</formula>
    </cfRule>
  </conditionalFormatting>
  <conditionalFormatting sqref="E42">
    <cfRule type="containsBlanks" dxfId="98" priority="29">
      <formula>LEN(TRIM(E42))=0</formula>
    </cfRule>
  </conditionalFormatting>
  <conditionalFormatting sqref="E44">
    <cfRule type="containsBlanks" dxfId="97" priority="28">
      <formula>LEN(TRIM(E44))=0</formula>
    </cfRule>
  </conditionalFormatting>
  <conditionalFormatting sqref="E46">
    <cfRule type="containsBlanks" dxfId="96" priority="27">
      <formula>LEN(TRIM(E46))=0</formula>
    </cfRule>
  </conditionalFormatting>
  <conditionalFormatting sqref="E48">
    <cfRule type="containsBlanks" dxfId="95" priority="26">
      <formula>LEN(TRIM(E48))=0</formula>
    </cfRule>
  </conditionalFormatting>
  <conditionalFormatting sqref="E49">
    <cfRule type="containsBlanks" dxfId="94" priority="25">
      <formula>LEN(TRIM(E49))=0</formula>
    </cfRule>
  </conditionalFormatting>
  <conditionalFormatting sqref="E50">
    <cfRule type="containsBlanks" dxfId="93" priority="24">
      <formula>LEN(TRIM(E50))=0</formula>
    </cfRule>
  </conditionalFormatting>
  <conditionalFormatting sqref="E51">
    <cfRule type="containsBlanks" dxfId="92" priority="23">
      <formula>LEN(TRIM(E51))=0</formula>
    </cfRule>
  </conditionalFormatting>
  <conditionalFormatting sqref="E53">
    <cfRule type="containsBlanks" dxfId="91" priority="22">
      <formula>LEN(TRIM(E53))=0</formula>
    </cfRule>
  </conditionalFormatting>
  <conditionalFormatting sqref="E55">
    <cfRule type="containsBlanks" dxfId="90" priority="21">
      <formula>LEN(TRIM(E55))=0</formula>
    </cfRule>
  </conditionalFormatting>
  <conditionalFormatting sqref="E57">
    <cfRule type="containsBlanks" dxfId="89" priority="20">
      <formula>LEN(TRIM(E57))=0</formula>
    </cfRule>
  </conditionalFormatting>
  <conditionalFormatting sqref="E59">
    <cfRule type="containsBlanks" dxfId="88" priority="19">
      <formula>LEN(TRIM(E59))=0</formula>
    </cfRule>
  </conditionalFormatting>
  <conditionalFormatting sqref="E61">
    <cfRule type="containsBlanks" dxfId="87" priority="18">
      <formula>LEN(TRIM(E61))=0</formula>
    </cfRule>
  </conditionalFormatting>
  <conditionalFormatting sqref="E63">
    <cfRule type="containsBlanks" dxfId="86" priority="17">
      <formula>LEN(TRIM(E63))=0</formula>
    </cfRule>
  </conditionalFormatting>
  <conditionalFormatting sqref="E65">
    <cfRule type="containsBlanks" dxfId="85" priority="16">
      <formula>LEN(TRIM(E65))=0</formula>
    </cfRule>
  </conditionalFormatting>
  <conditionalFormatting sqref="E68">
    <cfRule type="containsBlanks" dxfId="84" priority="15">
      <formula>LEN(TRIM(E68))=0</formula>
    </cfRule>
  </conditionalFormatting>
  <conditionalFormatting sqref="E69">
    <cfRule type="containsBlanks" dxfId="83" priority="14">
      <formula>LEN(TRIM(E69))=0</formula>
    </cfRule>
  </conditionalFormatting>
  <conditionalFormatting sqref="E72">
    <cfRule type="containsBlanks" dxfId="82" priority="13">
      <formula>LEN(TRIM(E72))=0</formula>
    </cfRule>
  </conditionalFormatting>
  <conditionalFormatting sqref="E73">
    <cfRule type="containsBlanks" dxfId="81" priority="12">
      <formula>LEN(TRIM(E73))=0</formula>
    </cfRule>
  </conditionalFormatting>
  <conditionalFormatting sqref="E74">
    <cfRule type="containsBlanks" dxfId="80" priority="11">
      <formula>LEN(TRIM(E74))=0</formula>
    </cfRule>
  </conditionalFormatting>
  <conditionalFormatting sqref="E76">
    <cfRule type="containsBlanks" dxfId="79" priority="10">
      <formula>LEN(TRIM(E76))=0</formula>
    </cfRule>
  </conditionalFormatting>
  <conditionalFormatting sqref="E78">
    <cfRule type="containsBlanks" dxfId="78" priority="9">
      <formula>LEN(TRIM(E78))=0</formula>
    </cfRule>
  </conditionalFormatting>
  <conditionalFormatting sqref="E81">
    <cfRule type="containsBlanks" dxfId="77" priority="8">
      <formula>LEN(TRIM(E81))=0</formula>
    </cfRule>
  </conditionalFormatting>
  <conditionalFormatting sqref="E82">
    <cfRule type="containsBlanks" dxfId="76" priority="7">
      <formula>LEN(TRIM(E82))=0</formula>
    </cfRule>
  </conditionalFormatting>
  <conditionalFormatting sqref="E83">
    <cfRule type="containsBlanks" dxfId="75" priority="6">
      <formula>LEN(TRIM(E83))=0</formula>
    </cfRule>
  </conditionalFormatting>
  <conditionalFormatting sqref="E85">
    <cfRule type="containsBlanks" dxfId="74" priority="5">
      <formula>LEN(TRIM(E85))=0</formula>
    </cfRule>
  </conditionalFormatting>
  <conditionalFormatting sqref="E90">
    <cfRule type="containsBlanks" dxfId="73" priority="4">
      <formula>LEN(TRIM(E90))=0</formula>
    </cfRule>
  </conditionalFormatting>
  <conditionalFormatting sqref="E93">
    <cfRule type="containsBlanks" dxfId="72" priority="3">
      <formula>LEN(TRIM(E93))=0</formula>
    </cfRule>
  </conditionalFormatting>
  <conditionalFormatting sqref="E94">
    <cfRule type="containsBlanks" dxfId="71" priority="2">
      <formula>LEN(TRIM(E94))=0</formula>
    </cfRule>
  </conditionalFormatting>
  <conditionalFormatting sqref="E96">
    <cfRule type="containsBlanks" dxfId="70" priority="1">
      <formula>LEN(TRIM(E96))=0</formula>
    </cfRule>
  </conditionalFormatting>
  <pageMargins left="0.7" right="0.7" top="0.75" bottom="0.75" header="0.3" footer="0.3"/>
  <pageSetup paperSize="9" scale="71" fitToHeight="0" orientation="portrait" horizontalDpi="4294967295" verticalDpi="4294967295" r:id="rId1"/>
  <rowBreaks count="3" manualBreakCount="3">
    <brk id="39" max="16383" man="1"/>
    <brk id="75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7"/>
  <sheetViews>
    <sheetView view="pageBreakPreview" zoomScale="85" zoomScaleNormal="100" zoomScaleSheetLayoutView="85" workbookViewId="0">
      <selection activeCell="D5" sqref="D5"/>
    </sheetView>
  </sheetViews>
  <sheetFormatPr defaultColWidth="9.140625" defaultRowHeight="14.25" x14ac:dyDescent="0.2"/>
  <cols>
    <col min="1" max="1" width="11.7109375" style="39" bestFit="1" customWidth="1"/>
    <col min="2" max="2" width="61.7109375" style="43" customWidth="1"/>
    <col min="3" max="3" width="9.140625" style="39"/>
    <col min="4" max="4" width="14" style="76" customWidth="1"/>
    <col min="5" max="5" width="9.140625" style="76"/>
    <col min="6" max="6" width="17.85546875" style="76" customWidth="1"/>
    <col min="7" max="16384" width="9.140625" style="39"/>
  </cols>
  <sheetData>
    <row r="1" spans="1:6" x14ac:dyDescent="0.2">
      <c r="A1" s="37" t="s">
        <v>1</v>
      </c>
      <c r="B1" s="38" t="s">
        <v>0</v>
      </c>
      <c r="C1" s="37" t="s">
        <v>2</v>
      </c>
      <c r="D1" s="62" t="s">
        <v>492</v>
      </c>
      <c r="E1" s="62" t="s">
        <v>48</v>
      </c>
      <c r="F1" s="62" t="s">
        <v>493</v>
      </c>
    </row>
    <row r="2" spans="1:6" ht="30" x14ac:dyDescent="0.2">
      <c r="A2" s="40" t="s">
        <v>43</v>
      </c>
      <c r="B2" s="41" t="s">
        <v>219</v>
      </c>
      <c r="C2" s="40"/>
      <c r="D2" s="74"/>
      <c r="E2" s="74"/>
      <c r="F2" s="74"/>
    </row>
    <row r="3" spans="1:6" x14ac:dyDescent="0.2">
      <c r="A3" s="46">
        <v>1</v>
      </c>
      <c r="B3" s="47" t="s">
        <v>9</v>
      </c>
      <c r="C3" s="46" t="s">
        <v>6</v>
      </c>
      <c r="D3" s="61"/>
      <c r="E3" s="71">
        <v>15</v>
      </c>
      <c r="F3" s="72">
        <f>D3*E3</f>
        <v>0</v>
      </c>
    </row>
    <row r="4" spans="1:6" x14ac:dyDescent="0.2">
      <c r="A4" s="46"/>
      <c r="B4" s="47"/>
      <c r="C4" s="46"/>
      <c r="D4" s="72"/>
      <c r="E4" s="71"/>
      <c r="F4" s="72"/>
    </row>
    <row r="5" spans="1:6" x14ac:dyDescent="0.2">
      <c r="A5" s="46">
        <v>2</v>
      </c>
      <c r="B5" s="47" t="s">
        <v>10</v>
      </c>
      <c r="C5" s="46" t="s">
        <v>6</v>
      </c>
      <c r="D5" s="61"/>
      <c r="E5" s="71">
        <v>15</v>
      </c>
      <c r="F5" s="72">
        <f>D5*E5</f>
        <v>0</v>
      </c>
    </row>
    <row r="6" spans="1:6" x14ac:dyDescent="0.2">
      <c r="A6" s="46"/>
      <c r="B6" s="47"/>
      <c r="C6" s="46"/>
      <c r="D6" s="72"/>
      <c r="E6" s="71"/>
      <c r="F6" s="72"/>
    </row>
    <row r="7" spans="1:6" x14ac:dyDescent="0.2">
      <c r="A7" s="46">
        <v>3</v>
      </c>
      <c r="B7" s="47" t="s">
        <v>11</v>
      </c>
      <c r="C7" s="46" t="s">
        <v>6</v>
      </c>
      <c r="D7" s="61"/>
      <c r="E7" s="71">
        <v>15</v>
      </c>
      <c r="F7" s="72">
        <f>D7*E7</f>
        <v>0</v>
      </c>
    </row>
    <row r="8" spans="1:6" x14ac:dyDescent="0.2">
      <c r="A8" s="46"/>
      <c r="B8" s="47"/>
      <c r="C8" s="46"/>
      <c r="D8" s="72"/>
      <c r="E8" s="71"/>
      <c r="F8" s="72"/>
    </row>
    <row r="9" spans="1:6" x14ac:dyDescent="0.2">
      <c r="A9" s="46">
        <v>4</v>
      </c>
      <c r="B9" s="47" t="s">
        <v>12</v>
      </c>
      <c r="C9" s="46" t="s">
        <v>6</v>
      </c>
      <c r="D9" s="61"/>
      <c r="E9" s="71">
        <v>10</v>
      </c>
      <c r="F9" s="72">
        <f>D9*E9</f>
        <v>0</v>
      </c>
    </row>
    <row r="10" spans="1:6" x14ac:dyDescent="0.2">
      <c r="A10" s="46"/>
      <c r="B10" s="47"/>
      <c r="C10" s="46"/>
      <c r="D10" s="72"/>
      <c r="E10" s="71"/>
      <c r="F10" s="72"/>
    </row>
    <row r="11" spans="1:6" x14ac:dyDescent="0.2">
      <c r="A11" s="46">
        <v>5</v>
      </c>
      <c r="B11" s="47" t="s">
        <v>13</v>
      </c>
      <c r="C11" s="46" t="s">
        <v>6</v>
      </c>
      <c r="D11" s="61"/>
      <c r="E11" s="71">
        <v>10</v>
      </c>
      <c r="F11" s="72">
        <f>D11*E11</f>
        <v>0</v>
      </c>
    </row>
    <row r="12" spans="1:6" x14ac:dyDescent="0.2">
      <c r="A12" s="46"/>
      <c r="B12" s="47"/>
      <c r="C12" s="46"/>
      <c r="D12" s="72"/>
      <c r="E12" s="71"/>
      <c r="F12" s="72"/>
    </row>
    <row r="13" spans="1:6" x14ac:dyDescent="0.2">
      <c r="A13" s="46">
        <v>6</v>
      </c>
      <c r="B13" s="47" t="s">
        <v>14</v>
      </c>
      <c r="C13" s="46" t="s">
        <v>6</v>
      </c>
      <c r="D13" s="61"/>
      <c r="E13" s="71">
        <v>10</v>
      </c>
      <c r="F13" s="72">
        <f>D13*E13</f>
        <v>0</v>
      </c>
    </row>
    <row r="14" spans="1:6" x14ac:dyDescent="0.2">
      <c r="A14" s="46"/>
      <c r="B14" s="47"/>
      <c r="C14" s="46"/>
      <c r="D14" s="72"/>
      <c r="E14" s="71"/>
      <c r="F14" s="72"/>
    </row>
    <row r="15" spans="1:6" x14ac:dyDescent="0.2">
      <c r="A15" s="46">
        <v>7</v>
      </c>
      <c r="B15" s="47" t="s">
        <v>15</v>
      </c>
      <c r="C15" s="46" t="s">
        <v>6</v>
      </c>
      <c r="D15" s="61"/>
      <c r="E15" s="71">
        <v>10</v>
      </c>
      <c r="F15" s="72">
        <f>D15*E15</f>
        <v>0</v>
      </c>
    </row>
    <row r="16" spans="1:6" x14ac:dyDescent="0.2">
      <c r="A16" s="46"/>
      <c r="B16" s="47"/>
      <c r="C16" s="46"/>
      <c r="D16" s="72"/>
      <c r="E16" s="71"/>
      <c r="F16" s="72"/>
    </row>
    <row r="17" spans="1:6" ht="25.5" x14ac:dyDescent="0.2">
      <c r="A17" s="46">
        <v>8</v>
      </c>
      <c r="B17" s="47" t="s">
        <v>17</v>
      </c>
      <c r="C17" s="46" t="s">
        <v>16</v>
      </c>
      <c r="D17" s="61"/>
      <c r="E17" s="71">
        <v>15</v>
      </c>
      <c r="F17" s="72">
        <f>D17*E17</f>
        <v>0</v>
      </c>
    </row>
    <row r="18" spans="1:6" x14ac:dyDescent="0.2">
      <c r="A18" s="46"/>
      <c r="B18" s="47"/>
      <c r="C18" s="46"/>
      <c r="D18" s="72"/>
      <c r="E18" s="71"/>
      <c r="F18" s="72"/>
    </row>
    <row r="19" spans="1:6" ht="25.5" x14ac:dyDescent="0.2">
      <c r="A19" s="46">
        <v>9</v>
      </c>
      <c r="B19" s="47" t="s">
        <v>18</v>
      </c>
      <c r="C19" s="46" t="s">
        <v>16</v>
      </c>
      <c r="D19" s="61"/>
      <c r="E19" s="71">
        <v>15</v>
      </c>
      <c r="F19" s="72">
        <f>D19*E19</f>
        <v>0</v>
      </c>
    </row>
    <row r="20" spans="1:6" x14ac:dyDescent="0.2">
      <c r="A20" s="46"/>
      <c r="B20" s="47"/>
      <c r="C20" s="46"/>
      <c r="D20" s="72"/>
      <c r="E20" s="71"/>
      <c r="F20" s="72"/>
    </row>
    <row r="21" spans="1:6" ht="25.5" x14ac:dyDescent="0.2">
      <c r="A21" s="46">
        <v>10</v>
      </c>
      <c r="B21" s="47" t="s">
        <v>19</v>
      </c>
      <c r="C21" s="46" t="s">
        <v>16</v>
      </c>
      <c r="D21" s="61"/>
      <c r="E21" s="71">
        <v>10</v>
      </c>
      <c r="F21" s="72">
        <f>D21*E21</f>
        <v>0</v>
      </c>
    </row>
    <row r="22" spans="1:6" x14ac:dyDescent="0.2">
      <c r="A22" s="46"/>
      <c r="B22" s="47"/>
      <c r="C22" s="46"/>
      <c r="D22" s="72"/>
      <c r="E22" s="71"/>
      <c r="F22" s="72"/>
    </row>
    <row r="23" spans="1:6" ht="25.5" x14ac:dyDescent="0.2">
      <c r="A23" s="46">
        <v>11</v>
      </c>
      <c r="B23" s="47" t="s">
        <v>20</v>
      </c>
      <c r="C23" s="46" t="s">
        <v>16</v>
      </c>
      <c r="D23" s="61"/>
      <c r="E23" s="71">
        <v>10</v>
      </c>
      <c r="F23" s="72">
        <f>D23*E23</f>
        <v>0</v>
      </c>
    </row>
    <row r="24" spans="1:6" x14ac:dyDescent="0.2">
      <c r="A24" s="46"/>
      <c r="B24" s="47"/>
      <c r="C24" s="46"/>
      <c r="D24" s="72"/>
      <c r="E24" s="71"/>
      <c r="F24" s="72"/>
    </row>
    <row r="25" spans="1:6" x14ac:dyDescent="0.2">
      <c r="A25" s="46">
        <v>12</v>
      </c>
      <c r="B25" s="47" t="s">
        <v>21</v>
      </c>
      <c r="C25" s="46" t="s">
        <v>16</v>
      </c>
      <c r="D25" s="61"/>
      <c r="E25" s="71">
        <v>15</v>
      </c>
      <c r="F25" s="72">
        <f>D25*E25</f>
        <v>0</v>
      </c>
    </row>
    <row r="26" spans="1:6" x14ac:dyDescent="0.2">
      <c r="A26" s="46"/>
      <c r="B26" s="47"/>
      <c r="C26" s="46"/>
      <c r="D26" s="72"/>
      <c r="E26" s="71"/>
      <c r="F26" s="72"/>
    </row>
    <row r="27" spans="1:6" x14ac:dyDescent="0.2">
      <c r="A27" s="46">
        <v>13</v>
      </c>
      <c r="B27" s="47" t="s">
        <v>22</v>
      </c>
      <c r="C27" s="46" t="s">
        <v>16</v>
      </c>
      <c r="D27" s="61"/>
      <c r="E27" s="71">
        <v>15</v>
      </c>
      <c r="F27" s="72">
        <f>D27*E27</f>
        <v>0</v>
      </c>
    </row>
    <row r="28" spans="1:6" x14ac:dyDescent="0.2">
      <c r="A28" s="46"/>
      <c r="B28" s="47"/>
      <c r="C28" s="46"/>
      <c r="D28" s="72"/>
      <c r="E28" s="71"/>
      <c r="F28" s="72"/>
    </row>
    <row r="29" spans="1:6" ht="25.5" x14ac:dyDescent="0.2">
      <c r="A29" s="46">
        <v>14</v>
      </c>
      <c r="B29" s="47" t="s">
        <v>23</v>
      </c>
      <c r="C29" s="46" t="s">
        <v>16</v>
      </c>
      <c r="D29" s="61"/>
      <c r="E29" s="71">
        <v>5</v>
      </c>
      <c r="F29" s="72">
        <f>D29*E29</f>
        <v>0</v>
      </c>
    </row>
    <row r="30" spans="1:6" x14ac:dyDescent="0.2">
      <c r="A30" s="46"/>
      <c r="B30" s="47"/>
      <c r="C30" s="46"/>
      <c r="D30" s="72"/>
      <c r="E30" s="71"/>
      <c r="F30" s="72"/>
    </row>
    <row r="31" spans="1:6" x14ac:dyDescent="0.2">
      <c r="A31" s="46">
        <v>15</v>
      </c>
      <c r="B31" s="47" t="s">
        <v>24</v>
      </c>
      <c r="C31" s="46" t="s">
        <v>16</v>
      </c>
      <c r="D31" s="61"/>
      <c r="E31" s="71">
        <v>15</v>
      </c>
      <c r="F31" s="72">
        <f>D31*E31</f>
        <v>0</v>
      </c>
    </row>
    <row r="32" spans="1:6" x14ac:dyDescent="0.2">
      <c r="A32" s="46"/>
      <c r="B32" s="47"/>
      <c r="C32" s="46"/>
      <c r="D32" s="72"/>
      <c r="E32" s="71"/>
      <c r="F32" s="72"/>
    </row>
    <row r="33" spans="1:6" x14ac:dyDescent="0.2">
      <c r="A33" s="46">
        <v>16</v>
      </c>
      <c r="B33" s="47" t="s">
        <v>25</v>
      </c>
      <c r="C33" s="46" t="s">
        <v>16</v>
      </c>
      <c r="D33" s="61"/>
      <c r="E33" s="71">
        <v>10</v>
      </c>
      <c r="F33" s="72">
        <f>D33*E33</f>
        <v>0</v>
      </c>
    </row>
    <row r="34" spans="1:6" x14ac:dyDescent="0.2">
      <c r="A34" s="46"/>
      <c r="B34" s="47"/>
      <c r="C34" s="46"/>
      <c r="D34" s="72"/>
      <c r="E34" s="71"/>
      <c r="F34" s="72"/>
    </row>
    <row r="35" spans="1:6" ht="25.5" x14ac:dyDescent="0.2">
      <c r="A35" s="46">
        <v>17</v>
      </c>
      <c r="B35" s="47" t="s">
        <v>45</v>
      </c>
      <c r="C35" s="46" t="s">
        <v>16</v>
      </c>
      <c r="D35" s="61"/>
      <c r="E35" s="71">
        <v>5</v>
      </c>
      <c r="F35" s="72">
        <f>D35*E35</f>
        <v>0</v>
      </c>
    </row>
    <row r="36" spans="1:6" x14ac:dyDescent="0.2">
      <c r="A36" s="46"/>
      <c r="B36" s="47"/>
      <c r="C36" s="46"/>
      <c r="D36" s="72"/>
      <c r="E36" s="71"/>
      <c r="F36" s="72"/>
    </row>
    <row r="37" spans="1:6" ht="25.5" x14ac:dyDescent="0.2">
      <c r="A37" s="46">
        <v>18</v>
      </c>
      <c r="B37" s="47" t="s">
        <v>26</v>
      </c>
      <c r="C37" s="46" t="s">
        <v>16</v>
      </c>
      <c r="D37" s="61"/>
      <c r="E37" s="71">
        <v>15</v>
      </c>
      <c r="F37" s="72">
        <f>D37*E37</f>
        <v>0</v>
      </c>
    </row>
    <row r="38" spans="1:6" x14ac:dyDescent="0.2">
      <c r="A38" s="46"/>
      <c r="B38" s="47"/>
      <c r="C38" s="46"/>
      <c r="D38" s="72"/>
      <c r="E38" s="71"/>
      <c r="F38" s="72"/>
    </row>
    <row r="39" spans="1:6" x14ac:dyDescent="0.2">
      <c r="A39" s="46">
        <v>19</v>
      </c>
      <c r="B39" s="47" t="s">
        <v>27</v>
      </c>
      <c r="C39" s="46" t="s">
        <v>16</v>
      </c>
      <c r="D39" s="61"/>
      <c r="E39" s="71">
        <v>15</v>
      </c>
      <c r="F39" s="72">
        <f>D39*E39</f>
        <v>0</v>
      </c>
    </row>
    <row r="40" spans="1:6" x14ac:dyDescent="0.2">
      <c r="A40" s="46"/>
      <c r="B40" s="47"/>
      <c r="C40" s="46"/>
      <c r="D40" s="72"/>
      <c r="E40" s="71"/>
      <c r="F40" s="72"/>
    </row>
    <row r="41" spans="1:6" ht="38.25" x14ac:dyDescent="0.2">
      <c r="A41" s="46">
        <v>20</v>
      </c>
      <c r="B41" s="47" t="s">
        <v>46</v>
      </c>
      <c r="C41" s="46" t="s">
        <v>16</v>
      </c>
      <c r="D41" s="61"/>
      <c r="E41" s="71">
        <v>15</v>
      </c>
      <c r="F41" s="72">
        <f>D41*E41</f>
        <v>0</v>
      </c>
    </row>
    <row r="42" spans="1:6" x14ac:dyDescent="0.2">
      <c r="A42" s="46"/>
      <c r="B42" s="47"/>
      <c r="C42" s="46"/>
      <c r="D42" s="72"/>
      <c r="E42" s="71"/>
      <c r="F42" s="72"/>
    </row>
    <row r="43" spans="1:6" ht="38.25" x14ac:dyDescent="0.2">
      <c r="A43" s="46">
        <v>21</v>
      </c>
      <c r="B43" s="47" t="s">
        <v>28</v>
      </c>
      <c r="C43" s="46" t="s">
        <v>6</v>
      </c>
      <c r="D43" s="61"/>
      <c r="E43" s="71">
        <v>10</v>
      </c>
      <c r="F43" s="72">
        <f>D43*E43</f>
        <v>0</v>
      </c>
    </row>
    <row r="44" spans="1:6" x14ac:dyDescent="0.2">
      <c r="A44" s="46"/>
      <c r="B44" s="47"/>
      <c r="C44" s="46"/>
      <c r="D44" s="72"/>
      <c r="E44" s="71"/>
      <c r="F44" s="72"/>
    </row>
    <row r="45" spans="1:6" ht="38.25" x14ac:dyDescent="0.2">
      <c r="A45" s="46">
        <v>22</v>
      </c>
      <c r="B45" s="47" t="s">
        <v>34</v>
      </c>
      <c r="C45" s="46" t="s">
        <v>6</v>
      </c>
      <c r="D45" s="61"/>
      <c r="E45" s="71">
        <v>10</v>
      </c>
      <c r="F45" s="72">
        <f>D45*E45</f>
        <v>0</v>
      </c>
    </row>
    <row r="46" spans="1:6" x14ac:dyDescent="0.2">
      <c r="A46" s="46"/>
      <c r="B46" s="47"/>
      <c r="C46" s="46"/>
      <c r="D46" s="72"/>
      <c r="E46" s="71"/>
      <c r="F46" s="72"/>
    </row>
    <row r="47" spans="1:6" ht="25.5" x14ac:dyDescent="0.2">
      <c r="A47" s="46">
        <v>23</v>
      </c>
      <c r="B47" s="47" t="s">
        <v>29</v>
      </c>
      <c r="C47" s="46" t="s">
        <v>16</v>
      </c>
      <c r="D47" s="61"/>
      <c r="E47" s="71">
        <v>10</v>
      </c>
      <c r="F47" s="72">
        <f>D47*E47</f>
        <v>0</v>
      </c>
    </row>
    <row r="48" spans="1:6" x14ac:dyDescent="0.2">
      <c r="A48" s="46"/>
      <c r="B48" s="47"/>
      <c r="C48" s="46"/>
      <c r="D48" s="72"/>
      <c r="E48" s="71"/>
      <c r="F48" s="72"/>
    </row>
    <row r="49" spans="1:7" x14ac:dyDescent="0.2">
      <c r="A49" s="46">
        <v>24</v>
      </c>
      <c r="B49" s="47" t="s">
        <v>30</v>
      </c>
      <c r="C49" s="46" t="s">
        <v>16</v>
      </c>
      <c r="D49" s="61"/>
      <c r="E49" s="71">
        <v>10</v>
      </c>
      <c r="F49" s="72">
        <f>D49*E49</f>
        <v>0</v>
      </c>
    </row>
    <row r="50" spans="1:7" x14ac:dyDescent="0.2">
      <c r="A50" s="46"/>
      <c r="B50" s="47"/>
      <c r="C50" s="46"/>
      <c r="D50" s="72"/>
      <c r="E50" s="71"/>
      <c r="F50" s="72"/>
    </row>
    <row r="51" spans="1:7" x14ac:dyDescent="0.2">
      <c r="A51" s="46">
        <v>25</v>
      </c>
      <c r="B51" s="47" t="s">
        <v>31</v>
      </c>
      <c r="C51" s="46" t="s">
        <v>16</v>
      </c>
      <c r="D51" s="61"/>
      <c r="E51" s="71">
        <v>10</v>
      </c>
      <c r="F51" s="72">
        <f>D51*E51</f>
        <v>0</v>
      </c>
    </row>
    <row r="52" spans="1:7" x14ac:dyDescent="0.2">
      <c r="A52" s="46"/>
      <c r="B52" s="47"/>
      <c r="C52" s="46"/>
      <c r="D52" s="72"/>
      <c r="E52" s="71"/>
      <c r="F52" s="72"/>
    </row>
    <row r="53" spans="1:7" ht="25.5" x14ac:dyDescent="0.2">
      <c r="A53" s="46">
        <v>26</v>
      </c>
      <c r="B53" s="47" t="s">
        <v>32</v>
      </c>
      <c r="C53" s="46" t="s">
        <v>16</v>
      </c>
      <c r="D53" s="61"/>
      <c r="E53" s="71">
        <v>5</v>
      </c>
      <c r="F53" s="72">
        <f>D53*E53</f>
        <v>0</v>
      </c>
    </row>
    <row r="54" spans="1:7" x14ac:dyDescent="0.2">
      <c r="A54" s="46"/>
      <c r="B54" s="47"/>
      <c r="C54" s="46"/>
      <c r="D54" s="72"/>
      <c r="E54" s="71"/>
      <c r="F54" s="72"/>
    </row>
    <row r="55" spans="1:7" ht="25.5" x14ac:dyDescent="0.2">
      <c r="A55" s="46">
        <v>27</v>
      </c>
      <c r="B55" s="47" t="s">
        <v>33</v>
      </c>
      <c r="C55" s="46" t="s">
        <v>16</v>
      </c>
      <c r="D55" s="61"/>
      <c r="E55" s="71">
        <v>5</v>
      </c>
      <c r="F55" s="72">
        <f>D55*E55</f>
        <v>0</v>
      </c>
    </row>
    <row r="56" spans="1:7" x14ac:dyDescent="0.2">
      <c r="A56" s="46"/>
      <c r="B56" s="47"/>
      <c r="C56" s="46"/>
      <c r="D56" s="72"/>
      <c r="E56" s="71"/>
      <c r="F56" s="72"/>
    </row>
    <row r="57" spans="1:7" ht="25.5" x14ac:dyDescent="0.2">
      <c r="A57" s="46">
        <v>28</v>
      </c>
      <c r="B57" s="47" t="s">
        <v>35</v>
      </c>
      <c r="C57" s="46" t="s">
        <v>6</v>
      </c>
      <c r="D57" s="61"/>
      <c r="E57" s="71">
        <v>5</v>
      </c>
      <c r="F57" s="72">
        <f>D57*E57</f>
        <v>0</v>
      </c>
    </row>
    <row r="58" spans="1:7" x14ac:dyDescent="0.2">
      <c r="A58" s="46"/>
      <c r="B58" s="47"/>
      <c r="C58" s="46"/>
      <c r="D58" s="72"/>
      <c r="E58" s="71"/>
      <c r="F58" s="72"/>
    </row>
    <row r="59" spans="1:7" x14ac:dyDescent="0.2">
      <c r="A59" s="46">
        <v>29</v>
      </c>
      <c r="B59" s="47" t="s">
        <v>36</v>
      </c>
      <c r="C59" s="46" t="s">
        <v>16</v>
      </c>
      <c r="D59" s="61"/>
      <c r="E59" s="71">
        <v>5</v>
      </c>
      <c r="F59" s="72">
        <f>D59*E59</f>
        <v>0</v>
      </c>
    </row>
    <row r="60" spans="1:7" x14ac:dyDescent="0.2">
      <c r="A60" s="46"/>
      <c r="B60" s="47"/>
      <c r="C60" s="46"/>
      <c r="D60" s="72"/>
      <c r="E60" s="71"/>
      <c r="F60" s="72"/>
    </row>
    <row r="61" spans="1:7" x14ac:dyDescent="0.2">
      <c r="A61" s="46">
        <v>30</v>
      </c>
      <c r="B61" s="47" t="s">
        <v>37</v>
      </c>
      <c r="C61" s="46" t="s">
        <v>38</v>
      </c>
      <c r="D61" s="61"/>
      <c r="E61" s="71">
        <v>5</v>
      </c>
      <c r="F61" s="72">
        <f>D61*E61</f>
        <v>0</v>
      </c>
    </row>
    <row r="62" spans="1:7" x14ac:dyDescent="0.2">
      <c r="A62" s="46"/>
      <c r="B62" s="47"/>
      <c r="C62" s="46"/>
      <c r="D62" s="72"/>
      <c r="E62" s="71"/>
      <c r="F62" s="72"/>
    </row>
    <row r="63" spans="1:7" x14ac:dyDescent="0.2">
      <c r="A63" s="46">
        <v>31</v>
      </c>
      <c r="B63" s="47" t="s">
        <v>42</v>
      </c>
      <c r="C63" s="46" t="s">
        <v>38</v>
      </c>
      <c r="D63" s="61"/>
      <c r="E63" s="71">
        <v>10</v>
      </c>
      <c r="F63" s="72">
        <f>D63*E63</f>
        <v>0</v>
      </c>
    </row>
    <row r="64" spans="1:7" x14ac:dyDescent="0.2">
      <c r="B64" s="39"/>
      <c r="C64" s="43"/>
      <c r="D64" s="69"/>
      <c r="E64" s="69"/>
      <c r="F64" s="69"/>
      <c r="G64" s="42"/>
    </row>
    <row r="65" spans="1:7" s="2" customFormat="1" ht="12.75" x14ac:dyDescent="0.2">
      <c r="A65" s="10"/>
      <c r="B65" s="6"/>
      <c r="C65" s="5"/>
      <c r="D65" s="67" t="s">
        <v>432</v>
      </c>
      <c r="E65" s="8"/>
      <c r="F65" s="68">
        <f>SUM(F3:F64)</f>
        <v>0</v>
      </c>
      <c r="G65" s="6"/>
    </row>
    <row r="67" spans="1:7" ht="15" x14ac:dyDescent="0.2">
      <c r="A67" s="44" t="s">
        <v>44</v>
      </c>
      <c r="B67" s="45" t="s">
        <v>39</v>
      </c>
      <c r="C67" s="44"/>
      <c r="D67" s="77"/>
      <c r="E67" s="77"/>
      <c r="F67" s="77"/>
    </row>
    <row r="68" spans="1:7" x14ac:dyDescent="0.2">
      <c r="A68" s="46">
        <v>1</v>
      </c>
      <c r="B68" s="47" t="s">
        <v>40</v>
      </c>
      <c r="C68" s="46" t="s">
        <v>6</v>
      </c>
      <c r="D68" s="61"/>
      <c r="E68" s="71">
        <v>15</v>
      </c>
      <c r="F68" s="72">
        <f>D68*E68</f>
        <v>0</v>
      </c>
    </row>
    <row r="69" spans="1:7" x14ac:dyDescent="0.2">
      <c r="A69" s="46"/>
      <c r="B69" s="47"/>
      <c r="C69" s="46"/>
      <c r="D69" s="72"/>
      <c r="E69" s="71"/>
      <c r="F69" s="72"/>
    </row>
    <row r="70" spans="1:7" x14ac:dyDescent="0.2">
      <c r="A70" s="46">
        <v>2</v>
      </c>
      <c r="B70" s="47" t="s">
        <v>41</v>
      </c>
      <c r="C70" s="46" t="s">
        <v>6</v>
      </c>
      <c r="D70" s="61"/>
      <c r="E70" s="71">
        <v>15</v>
      </c>
      <c r="F70" s="72">
        <f>D70*E70</f>
        <v>0</v>
      </c>
    </row>
    <row r="71" spans="1:7" x14ac:dyDescent="0.2">
      <c r="B71" s="39"/>
      <c r="C71" s="43"/>
      <c r="D71" s="69"/>
      <c r="E71" s="69"/>
      <c r="F71" s="69"/>
      <c r="G71" s="42"/>
    </row>
    <row r="72" spans="1:7" s="2" customFormat="1" ht="12.75" x14ac:dyDescent="0.2">
      <c r="A72" s="10"/>
      <c r="B72" s="6"/>
      <c r="C72" s="5"/>
      <c r="D72" s="67" t="s">
        <v>433</v>
      </c>
      <c r="E72" s="8"/>
      <c r="F72" s="68">
        <f>SUM(F68:F71)</f>
        <v>0</v>
      </c>
      <c r="G72" s="6"/>
    </row>
    <row r="74" spans="1:7" ht="15" x14ac:dyDescent="0.2">
      <c r="A74" s="44" t="s">
        <v>287</v>
      </c>
      <c r="B74" s="45" t="s">
        <v>363</v>
      </c>
      <c r="C74" s="44"/>
      <c r="D74" s="77"/>
      <c r="E74" s="77"/>
      <c r="F74" s="77"/>
    </row>
    <row r="75" spans="1:7" ht="38.25" x14ac:dyDescent="0.2">
      <c r="A75" s="46">
        <v>1</v>
      </c>
      <c r="B75" s="47" t="s">
        <v>365</v>
      </c>
      <c r="C75" s="46" t="s">
        <v>38</v>
      </c>
      <c r="D75" s="61"/>
      <c r="E75" s="71">
        <v>20</v>
      </c>
      <c r="F75" s="72">
        <f>D75*E75</f>
        <v>0</v>
      </c>
    </row>
    <row r="77" spans="1:7" x14ac:dyDescent="0.2">
      <c r="B77" s="6"/>
      <c r="C77" s="5"/>
      <c r="D77" s="67" t="s">
        <v>434</v>
      </c>
      <c r="E77" s="8"/>
      <c r="F77" s="68">
        <f>SUM(F73:F76)</f>
        <v>0</v>
      </c>
    </row>
  </sheetData>
  <sheetProtection algorithmName="SHA-512" hashValue="0BJIKD32o2te8PorVQgadnELzQX/doCpiaEAewOqutvc1LVOeE5h49kMi2MWtdvkE5YVoYd0mYw5Srfzl7IgWQ==" saltValue="gq9xgl8bunWtrmFZqvXKEQ==" spinCount="100000" sheet="1" objects="1" scenarios="1" selectLockedCells="1"/>
  <conditionalFormatting sqref="D3">
    <cfRule type="containsBlanks" dxfId="69" priority="34">
      <formula>LEN(TRIM(D3))=0</formula>
    </cfRule>
  </conditionalFormatting>
  <conditionalFormatting sqref="D5">
    <cfRule type="containsBlanks" dxfId="68" priority="33">
      <formula>LEN(TRIM(D5))=0</formula>
    </cfRule>
  </conditionalFormatting>
  <conditionalFormatting sqref="D7">
    <cfRule type="containsBlanks" dxfId="67" priority="32">
      <formula>LEN(TRIM(D7))=0</formula>
    </cfRule>
  </conditionalFormatting>
  <conditionalFormatting sqref="D9">
    <cfRule type="containsBlanks" dxfId="66" priority="31">
      <formula>LEN(TRIM(D9))=0</formula>
    </cfRule>
  </conditionalFormatting>
  <conditionalFormatting sqref="D11">
    <cfRule type="containsBlanks" dxfId="65" priority="30">
      <formula>LEN(TRIM(D11))=0</formula>
    </cfRule>
  </conditionalFormatting>
  <conditionalFormatting sqref="D13">
    <cfRule type="containsBlanks" dxfId="64" priority="29">
      <formula>LEN(TRIM(D13))=0</formula>
    </cfRule>
  </conditionalFormatting>
  <conditionalFormatting sqref="D15">
    <cfRule type="containsBlanks" dxfId="63" priority="28">
      <formula>LEN(TRIM(D15))=0</formula>
    </cfRule>
  </conditionalFormatting>
  <conditionalFormatting sqref="D17">
    <cfRule type="containsBlanks" dxfId="62" priority="27">
      <formula>LEN(TRIM(D17))=0</formula>
    </cfRule>
  </conditionalFormatting>
  <conditionalFormatting sqref="D19">
    <cfRule type="containsBlanks" dxfId="61" priority="26">
      <formula>LEN(TRIM(D19))=0</formula>
    </cfRule>
  </conditionalFormatting>
  <conditionalFormatting sqref="D21">
    <cfRule type="containsBlanks" dxfId="60" priority="25">
      <formula>LEN(TRIM(D21))=0</formula>
    </cfRule>
  </conditionalFormatting>
  <conditionalFormatting sqref="D23">
    <cfRule type="containsBlanks" dxfId="59" priority="24">
      <formula>LEN(TRIM(D23))=0</formula>
    </cfRule>
  </conditionalFormatting>
  <conditionalFormatting sqref="D25">
    <cfRule type="containsBlanks" dxfId="58" priority="23">
      <formula>LEN(TRIM(D25))=0</formula>
    </cfRule>
  </conditionalFormatting>
  <conditionalFormatting sqref="D27">
    <cfRule type="containsBlanks" dxfId="57" priority="22">
      <formula>LEN(TRIM(D27))=0</formula>
    </cfRule>
  </conditionalFormatting>
  <conditionalFormatting sqref="D29">
    <cfRule type="containsBlanks" dxfId="56" priority="21">
      <formula>LEN(TRIM(D29))=0</formula>
    </cfRule>
  </conditionalFormatting>
  <conditionalFormatting sqref="D31">
    <cfRule type="containsBlanks" dxfId="55" priority="20">
      <formula>LEN(TRIM(D31))=0</formula>
    </cfRule>
  </conditionalFormatting>
  <conditionalFormatting sqref="D33">
    <cfRule type="containsBlanks" dxfId="54" priority="19">
      <formula>LEN(TRIM(D33))=0</formula>
    </cfRule>
  </conditionalFormatting>
  <conditionalFormatting sqref="D35">
    <cfRule type="containsBlanks" dxfId="53" priority="18">
      <formula>LEN(TRIM(D35))=0</formula>
    </cfRule>
  </conditionalFormatting>
  <conditionalFormatting sqref="D37">
    <cfRule type="containsBlanks" dxfId="52" priority="17">
      <formula>LEN(TRIM(D37))=0</formula>
    </cfRule>
  </conditionalFormatting>
  <conditionalFormatting sqref="D39">
    <cfRule type="containsBlanks" dxfId="51" priority="16">
      <formula>LEN(TRIM(D39))=0</formula>
    </cfRule>
  </conditionalFormatting>
  <conditionalFormatting sqref="D41">
    <cfRule type="containsBlanks" dxfId="50" priority="15">
      <formula>LEN(TRIM(D41))=0</formula>
    </cfRule>
  </conditionalFormatting>
  <conditionalFormatting sqref="D43">
    <cfRule type="containsBlanks" dxfId="49" priority="14">
      <formula>LEN(TRIM(D43))=0</formula>
    </cfRule>
  </conditionalFormatting>
  <conditionalFormatting sqref="D45">
    <cfRule type="containsBlanks" dxfId="48" priority="13">
      <formula>LEN(TRIM(D45))=0</formula>
    </cfRule>
  </conditionalFormatting>
  <conditionalFormatting sqref="D47">
    <cfRule type="containsBlanks" dxfId="47" priority="12">
      <formula>LEN(TRIM(D47))=0</formula>
    </cfRule>
  </conditionalFormatting>
  <conditionalFormatting sqref="D49">
    <cfRule type="containsBlanks" dxfId="46" priority="11">
      <formula>LEN(TRIM(D49))=0</formula>
    </cfRule>
  </conditionalFormatting>
  <conditionalFormatting sqref="D51">
    <cfRule type="containsBlanks" dxfId="45" priority="10">
      <formula>LEN(TRIM(D51))=0</formula>
    </cfRule>
  </conditionalFormatting>
  <conditionalFormatting sqref="D53">
    <cfRule type="containsBlanks" dxfId="44" priority="9">
      <formula>LEN(TRIM(D53))=0</formula>
    </cfRule>
  </conditionalFormatting>
  <conditionalFormatting sqref="D55">
    <cfRule type="containsBlanks" dxfId="43" priority="8">
      <formula>LEN(TRIM(D55))=0</formula>
    </cfRule>
  </conditionalFormatting>
  <conditionalFormatting sqref="D57">
    <cfRule type="containsBlanks" dxfId="42" priority="7">
      <formula>LEN(TRIM(D57))=0</formula>
    </cfRule>
  </conditionalFormatting>
  <conditionalFormatting sqref="D59">
    <cfRule type="containsBlanks" dxfId="41" priority="6">
      <formula>LEN(TRIM(D59))=0</formula>
    </cfRule>
  </conditionalFormatting>
  <conditionalFormatting sqref="D61">
    <cfRule type="containsBlanks" dxfId="40" priority="5">
      <formula>LEN(TRIM(D61))=0</formula>
    </cfRule>
  </conditionalFormatting>
  <conditionalFormatting sqref="D63">
    <cfRule type="containsBlanks" dxfId="39" priority="4">
      <formula>LEN(TRIM(D63))=0</formula>
    </cfRule>
  </conditionalFormatting>
  <conditionalFormatting sqref="D68">
    <cfRule type="containsBlanks" dxfId="38" priority="3">
      <formula>LEN(TRIM(D68))=0</formula>
    </cfRule>
  </conditionalFormatting>
  <conditionalFormatting sqref="D70">
    <cfRule type="containsBlanks" dxfId="37" priority="2">
      <formula>LEN(TRIM(D70))=0</formula>
    </cfRule>
  </conditionalFormatting>
  <conditionalFormatting sqref="D75">
    <cfRule type="containsBlanks" dxfId="36" priority="1">
      <formula>LEN(TRIM(D75))=0</formula>
    </cfRule>
  </conditionalFormatting>
  <pageMargins left="0.7" right="0.7" top="0.75" bottom="0.75" header="0.3" footer="0.3"/>
  <pageSetup paperSize="9" scale="70" fitToHeight="0" orientation="portrait" r:id="rId1"/>
  <rowBreaks count="1" manualBreakCount="1">
    <brk id="4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05"/>
  <sheetViews>
    <sheetView view="pageBreakPreview" topLeftCell="A271" zoomScaleNormal="100" zoomScaleSheetLayoutView="100" workbookViewId="0">
      <selection activeCell="E291" sqref="E291"/>
    </sheetView>
  </sheetViews>
  <sheetFormatPr defaultColWidth="9.140625" defaultRowHeight="14.25" x14ac:dyDescent="0.2"/>
  <cols>
    <col min="1" max="1" width="9.7109375" style="39" bestFit="1" customWidth="1"/>
    <col min="2" max="2" width="3.28515625" style="39" bestFit="1" customWidth="1"/>
    <col min="3" max="3" width="63.42578125" style="43" customWidth="1"/>
    <col min="4" max="4" width="9.140625" style="39"/>
    <col min="5" max="5" width="13.85546875" style="76" customWidth="1"/>
    <col min="6" max="6" width="9.140625" style="76"/>
    <col min="7" max="7" width="17.7109375" style="76" customWidth="1"/>
    <col min="8" max="16384" width="9.140625" style="39"/>
  </cols>
  <sheetData>
    <row r="1" spans="1:7" x14ac:dyDescent="0.2">
      <c r="A1" s="37" t="s">
        <v>49</v>
      </c>
      <c r="B1" s="37" t="s">
        <v>55</v>
      </c>
      <c r="C1" s="38" t="s">
        <v>0</v>
      </c>
      <c r="D1" s="37" t="s">
        <v>2</v>
      </c>
      <c r="E1" s="62" t="s">
        <v>492</v>
      </c>
      <c r="F1" s="62" t="s">
        <v>48</v>
      </c>
      <c r="G1" s="62" t="s">
        <v>493</v>
      </c>
    </row>
    <row r="2" spans="1:7" ht="15" x14ac:dyDescent="0.2">
      <c r="A2" s="40" t="s">
        <v>43</v>
      </c>
      <c r="B2" s="48"/>
      <c r="C2" s="41" t="s">
        <v>146</v>
      </c>
      <c r="D2" s="40"/>
      <c r="E2" s="74"/>
      <c r="F2" s="74"/>
      <c r="G2" s="74"/>
    </row>
    <row r="3" spans="1:7" ht="51" x14ac:dyDescent="0.2">
      <c r="A3" s="46">
        <v>1</v>
      </c>
      <c r="B3" s="46"/>
      <c r="C3" s="47" t="s">
        <v>303</v>
      </c>
      <c r="D3" s="46"/>
      <c r="E3" s="71"/>
      <c r="F3" s="71"/>
      <c r="G3" s="71"/>
    </row>
    <row r="4" spans="1:7" x14ac:dyDescent="0.2">
      <c r="A4" s="46"/>
      <c r="B4" s="46" t="s">
        <v>50</v>
      </c>
      <c r="C4" s="47" t="s">
        <v>61</v>
      </c>
      <c r="D4" s="46" t="s">
        <v>6</v>
      </c>
      <c r="E4" s="61"/>
      <c r="F4" s="71">
        <v>5</v>
      </c>
      <c r="G4" s="72">
        <f>E4*F4</f>
        <v>0</v>
      </c>
    </row>
    <row r="5" spans="1:7" x14ac:dyDescent="0.2">
      <c r="A5" s="46"/>
      <c r="B5" s="46" t="s">
        <v>51</v>
      </c>
      <c r="C5" s="47" t="s">
        <v>62</v>
      </c>
      <c r="D5" s="46" t="s">
        <v>6</v>
      </c>
      <c r="E5" s="61"/>
      <c r="F5" s="71">
        <v>5</v>
      </c>
      <c r="G5" s="72">
        <f>E5*F5</f>
        <v>0</v>
      </c>
    </row>
    <row r="6" spans="1:7" x14ac:dyDescent="0.2">
      <c r="A6" s="46"/>
      <c r="B6" s="46" t="s">
        <v>52</v>
      </c>
      <c r="C6" s="47" t="s">
        <v>63</v>
      </c>
      <c r="D6" s="46" t="s">
        <v>6</v>
      </c>
      <c r="E6" s="61"/>
      <c r="F6" s="71">
        <v>5</v>
      </c>
      <c r="G6" s="72">
        <f>E6*F6</f>
        <v>0</v>
      </c>
    </row>
    <row r="7" spans="1:7" x14ac:dyDescent="0.2">
      <c r="A7" s="46"/>
      <c r="B7" s="46" t="s">
        <v>92</v>
      </c>
      <c r="C7" s="47" t="s">
        <v>66</v>
      </c>
      <c r="D7" s="46" t="s">
        <v>6</v>
      </c>
      <c r="E7" s="61"/>
      <c r="F7" s="71">
        <v>5</v>
      </c>
      <c r="G7" s="72">
        <f>E7*F7</f>
        <v>0</v>
      </c>
    </row>
    <row r="8" spans="1:7" x14ac:dyDescent="0.2">
      <c r="A8" s="46"/>
      <c r="B8" s="46" t="s">
        <v>53</v>
      </c>
      <c r="C8" s="47" t="s">
        <v>64</v>
      </c>
      <c r="D8" s="46" t="s">
        <v>6</v>
      </c>
      <c r="E8" s="61"/>
      <c r="F8" s="71">
        <v>15</v>
      </c>
      <c r="G8" s="72">
        <f>E8*F8</f>
        <v>0</v>
      </c>
    </row>
    <row r="9" spans="1:7" x14ac:dyDescent="0.2">
      <c r="A9" s="46"/>
      <c r="B9" s="46" t="s">
        <v>54</v>
      </c>
      <c r="C9" s="47" t="s">
        <v>67</v>
      </c>
      <c r="D9" s="46" t="s">
        <v>6</v>
      </c>
      <c r="E9" s="61"/>
      <c r="F9" s="71">
        <v>10</v>
      </c>
      <c r="G9" s="72">
        <f t="shared" ref="G9:G38" si="0">E9*F9</f>
        <v>0</v>
      </c>
    </row>
    <row r="10" spans="1:7" x14ac:dyDescent="0.2">
      <c r="A10" s="46"/>
      <c r="B10" s="46" t="s">
        <v>56</v>
      </c>
      <c r="C10" s="47" t="s">
        <v>65</v>
      </c>
      <c r="D10" s="46" t="s">
        <v>6</v>
      </c>
      <c r="E10" s="61"/>
      <c r="F10" s="71">
        <v>15</v>
      </c>
      <c r="G10" s="72">
        <f t="shared" si="0"/>
        <v>0</v>
      </c>
    </row>
    <row r="11" spans="1:7" x14ac:dyDescent="0.2">
      <c r="A11" s="46"/>
      <c r="B11" s="46" t="s">
        <v>57</v>
      </c>
      <c r="C11" s="47" t="s">
        <v>68</v>
      </c>
      <c r="D11" s="46" t="s">
        <v>6</v>
      </c>
      <c r="E11" s="61"/>
      <c r="F11" s="71">
        <v>10</v>
      </c>
      <c r="G11" s="72">
        <f t="shared" si="0"/>
        <v>0</v>
      </c>
    </row>
    <row r="12" spans="1:7" x14ac:dyDescent="0.2">
      <c r="A12" s="46"/>
      <c r="B12" s="46" t="s">
        <v>58</v>
      </c>
      <c r="C12" s="47" t="s">
        <v>74</v>
      </c>
      <c r="D12" s="46" t="s">
        <v>6</v>
      </c>
      <c r="E12" s="61"/>
      <c r="F12" s="71">
        <v>10</v>
      </c>
      <c r="G12" s="72">
        <f t="shared" si="0"/>
        <v>0</v>
      </c>
    </row>
    <row r="13" spans="1:7" x14ac:dyDescent="0.2">
      <c r="A13" s="46"/>
      <c r="B13" s="46" t="s">
        <v>59</v>
      </c>
      <c r="C13" s="47" t="s">
        <v>75</v>
      </c>
      <c r="D13" s="46" t="s">
        <v>6</v>
      </c>
      <c r="E13" s="61"/>
      <c r="F13" s="71">
        <v>5</v>
      </c>
      <c r="G13" s="72">
        <f t="shared" si="0"/>
        <v>0</v>
      </c>
    </row>
    <row r="14" spans="1:7" x14ac:dyDescent="0.2">
      <c r="A14" s="46"/>
      <c r="B14" s="46" t="s">
        <v>60</v>
      </c>
      <c r="C14" s="47" t="s">
        <v>76</v>
      </c>
      <c r="D14" s="46" t="s">
        <v>6</v>
      </c>
      <c r="E14" s="61"/>
      <c r="F14" s="71">
        <v>5</v>
      </c>
      <c r="G14" s="72">
        <f t="shared" si="0"/>
        <v>0</v>
      </c>
    </row>
    <row r="15" spans="1:7" x14ac:dyDescent="0.2">
      <c r="A15" s="46"/>
      <c r="B15" s="46" t="s">
        <v>69</v>
      </c>
      <c r="C15" s="47" t="s">
        <v>77</v>
      </c>
      <c r="D15" s="46" t="s">
        <v>6</v>
      </c>
      <c r="E15" s="61"/>
      <c r="F15" s="71">
        <v>10</v>
      </c>
      <c r="G15" s="72">
        <f t="shared" si="0"/>
        <v>0</v>
      </c>
    </row>
    <row r="16" spans="1:7" x14ac:dyDescent="0.2">
      <c r="A16" s="46"/>
      <c r="B16" s="46" t="s">
        <v>70</v>
      </c>
      <c r="C16" s="47" t="s">
        <v>78</v>
      </c>
      <c r="D16" s="46" t="s">
        <v>6</v>
      </c>
      <c r="E16" s="61"/>
      <c r="F16" s="71">
        <v>5</v>
      </c>
      <c r="G16" s="72">
        <f t="shared" si="0"/>
        <v>0</v>
      </c>
    </row>
    <row r="17" spans="1:7" x14ac:dyDescent="0.2">
      <c r="A17" s="46"/>
      <c r="B17" s="46" t="s">
        <v>3</v>
      </c>
      <c r="C17" s="47" t="s">
        <v>79</v>
      </c>
      <c r="D17" s="46" t="s">
        <v>6</v>
      </c>
      <c r="E17" s="61"/>
      <c r="F17" s="71">
        <v>10</v>
      </c>
      <c r="G17" s="72">
        <f t="shared" si="0"/>
        <v>0</v>
      </c>
    </row>
    <row r="18" spans="1:7" x14ac:dyDescent="0.2">
      <c r="A18" s="46"/>
      <c r="B18" s="46" t="s">
        <v>71</v>
      </c>
      <c r="C18" s="47" t="s">
        <v>81</v>
      </c>
      <c r="D18" s="46" t="s">
        <v>6</v>
      </c>
      <c r="E18" s="61"/>
      <c r="F18" s="71">
        <v>15</v>
      </c>
      <c r="G18" s="72">
        <f t="shared" si="0"/>
        <v>0</v>
      </c>
    </row>
    <row r="19" spans="1:7" x14ac:dyDescent="0.2">
      <c r="A19" s="46"/>
      <c r="B19" s="46" t="s">
        <v>72</v>
      </c>
      <c r="C19" s="47" t="s">
        <v>80</v>
      </c>
      <c r="D19" s="46" t="s">
        <v>6</v>
      </c>
      <c r="E19" s="61"/>
      <c r="F19" s="71">
        <v>5</v>
      </c>
      <c r="G19" s="72">
        <f t="shared" si="0"/>
        <v>0</v>
      </c>
    </row>
    <row r="20" spans="1:7" x14ac:dyDescent="0.2">
      <c r="A20" s="46"/>
      <c r="B20" s="46" t="s">
        <v>73</v>
      </c>
      <c r="C20" s="47" t="s">
        <v>84</v>
      </c>
      <c r="D20" s="46" t="s">
        <v>6</v>
      </c>
      <c r="E20" s="61"/>
      <c r="F20" s="71">
        <v>10</v>
      </c>
      <c r="G20" s="72">
        <f t="shared" si="0"/>
        <v>0</v>
      </c>
    </row>
    <row r="21" spans="1:7" x14ac:dyDescent="0.2">
      <c r="A21" s="46"/>
      <c r="B21" s="46" t="s">
        <v>82</v>
      </c>
      <c r="C21" s="47" t="s">
        <v>85</v>
      </c>
      <c r="D21" s="46" t="s">
        <v>6</v>
      </c>
      <c r="E21" s="61"/>
      <c r="F21" s="71">
        <v>5</v>
      </c>
      <c r="G21" s="72">
        <f t="shared" si="0"/>
        <v>0</v>
      </c>
    </row>
    <row r="22" spans="1:7" x14ac:dyDescent="0.2">
      <c r="A22" s="46"/>
      <c r="B22" s="46" t="s">
        <v>83</v>
      </c>
      <c r="C22" s="47" t="s">
        <v>90</v>
      </c>
      <c r="D22" s="46" t="s">
        <v>6</v>
      </c>
      <c r="E22" s="61"/>
      <c r="F22" s="71">
        <v>5</v>
      </c>
      <c r="G22" s="72">
        <f t="shared" si="0"/>
        <v>0</v>
      </c>
    </row>
    <row r="23" spans="1:7" x14ac:dyDescent="0.2">
      <c r="A23" s="46"/>
      <c r="B23" s="46" t="s">
        <v>93</v>
      </c>
      <c r="C23" s="47" t="s">
        <v>89</v>
      </c>
      <c r="D23" s="46" t="s">
        <v>6</v>
      </c>
      <c r="E23" s="61"/>
      <c r="F23" s="71">
        <v>10</v>
      </c>
      <c r="G23" s="72">
        <f t="shared" si="0"/>
        <v>0</v>
      </c>
    </row>
    <row r="24" spans="1:7" x14ac:dyDescent="0.2">
      <c r="A24" s="46"/>
      <c r="B24" s="46" t="s">
        <v>86</v>
      </c>
      <c r="C24" s="47" t="s">
        <v>94</v>
      </c>
      <c r="D24" s="46" t="s">
        <v>6</v>
      </c>
      <c r="E24" s="61"/>
      <c r="F24" s="71">
        <v>5</v>
      </c>
      <c r="G24" s="72">
        <f t="shared" si="0"/>
        <v>0</v>
      </c>
    </row>
    <row r="25" spans="1:7" x14ac:dyDescent="0.2">
      <c r="A25" s="46"/>
      <c r="B25" s="46" t="s">
        <v>87</v>
      </c>
      <c r="C25" s="47" t="s">
        <v>95</v>
      </c>
      <c r="D25" s="46" t="s">
        <v>6</v>
      </c>
      <c r="E25" s="61"/>
      <c r="F25" s="71">
        <v>10</v>
      </c>
      <c r="G25" s="72">
        <f t="shared" si="0"/>
        <v>0</v>
      </c>
    </row>
    <row r="26" spans="1:7" x14ac:dyDescent="0.2">
      <c r="A26" s="46"/>
      <c r="B26" s="46" t="s">
        <v>88</v>
      </c>
      <c r="C26" s="47" t="s">
        <v>96</v>
      </c>
      <c r="D26" s="46" t="s">
        <v>6</v>
      </c>
      <c r="E26" s="61"/>
      <c r="F26" s="71">
        <v>5</v>
      </c>
      <c r="G26" s="72">
        <f t="shared" si="0"/>
        <v>0</v>
      </c>
    </row>
    <row r="27" spans="1:7" x14ac:dyDescent="0.2">
      <c r="A27" s="46"/>
      <c r="B27" s="46" t="s">
        <v>91</v>
      </c>
      <c r="C27" s="47" t="s">
        <v>97</v>
      </c>
      <c r="D27" s="46" t="s">
        <v>6</v>
      </c>
      <c r="E27" s="61"/>
      <c r="F27" s="71">
        <v>10</v>
      </c>
      <c r="G27" s="72">
        <f t="shared" si="0"/>
        <v>0</v>
      </c>
    </row>
    <row r="28" spans="1:7" x14ac:dyDescent="0.2">
      <c r="A28" s="46"/>
      <c r="B28" s="46" t="s">
        <v>98</v>
      </c>
      <c r="C28" s="47" t="s">
        <v>111</v>
      </c>
      <c r="D28" s="46" t="s">
        <v>6</v>
      </c>
      <c r="E28" s="61"/>
      <c r="F28" s="71">
        <v>5</v>
      </c>
      <c r="G28" s="72">
        <f t="shared" si="0"/>
        <v>0</v>
      </c>
    </row>
    <row r="29" spans="1:7" x14ac:dyDescent="0.2">
      <c r="A29" s="46"/>
      <c r="B29" s="46" t="s">
        <v>99</v>
      </c>
      <c r="C29" s="47" t="s">
        <v>103</v>
      </c>
      <c r="D29" s="46" t="s">
        <v>6</v>
      </c>
      <c r="E29" s="61"/>
      <c r="F29" s="71">
        <v>5</v>
      </c>
      <c r="G29" s="72">
        <f t="shared" si="0"/>
        <v>0</v>
      </c>
    </row>
    <row r="30" spans="1:7" x14ac:dyDescent="0.2">
      <c r="A30" s="46"/>
      <c r="B30" s="46" t="s">
        <v>100</v>
      </c>
      <c r="C30" s="47" t="s">
        <v>104</v>
      </c>
      <c r="D30" s="46" t="s">
        <v>6</v>
      </c>
      <c r="E30" s="61"/>
      <c r="F30" s="71">
        <v>5</v>
      </c>
      <c r="G30" s="72">
        <f t="shared" si="0"/>
        <v>0</v>
      </c>
    </row>
    <row r="31" spans="1:7" x14ac:dyDescent="0.2">
      <c r="A31" s="46"/>
      <c r="B31" s="46" t="s">
        <v>101</v>
      </c>
      <c r="C31" s="47" t="s">
        <v>105</v>
      </c>
      <c r="D31" s="46" t="s">
        <v>6</v>
      </c>
      <c r="E31" s="61"/>
      <c r="F31" s="71">
        <v>10</v>
      </c>
      <c r="G31" s="72">
        <f t="shared" si="0"/>
        <v>0</v>
      </c>
    </row>
    <row r="32" spans="1:7" x14ac:dyDescent="0.2">
      <c r="A32" s="46"/>
      <c r="B32" s="46" t="s">
        <v>102</v>
      </c>
      <c r="C32" s="47" t="s">
        <v>107</v>
      </c>
      <c r="D32" s="46" t="s">
        <v>6</v>
      </c>
      <c r="E32" s="61"/>
      <c r="F32" s="71">
        <v>5</v>
      </c>
      <c r="G32" s="72">
        <f t="shared" si="0"/>
        <v>0</v>
      </c>
    </row>
    <row r="33" spans="1:7" x14ac:dyDescent="0.2">
      <c r="A33" s="46"/>
      <c r="B33" s="46" t="s">
        <v>106</v>
      </c>
      <c r="C33" s="47" t="s">
        <v>108</v>
      </c>
      <c r="D33" s="46" t="s">
        <v>6</v>
      </c>
      <c r="E33" s="61"/>
      <c r="F33" s="71">
        <v>5</v>
      </c>
      <c r="G33" s="72">
        <f t="shared" si="0"/>
        <v>0</v>
      </c>
    </row>
    <row r="34" spans="1:7" x14ac:dyDescent="0.2">
      <c r="A34" s="46"/>
      <c r="B34" s="46" t="s">
        <v>110</v>
      </c>
      <c r="C34" s="47" t="s">
        <v>109</v>
      </c>
      <c r="D34" s="46" t="s">
        <v>6</v>
      </c>
      <c r="E34" s="61"/>
      <c r="F34" s="71">
        <v>10</v>
      </c>
      <c r="G34" s="72">
        <f t="shared" si="0"/>
        <v>0</v>
      </c>
    </row>
    <row r="35" spans="1:7" x14ac:dyDescent="0.2">
      <c r="A35" s="46"/>
      <c r="B35" s="46" t="s">
        <v>480</v>
      </c>
      <c r="C35" s="47" t="s">
        <v>481</v>
      </c>
      <c r="D35" s="46" t="s">
        <v>6</v>
      </c>
      <c r="E35" s="61"/>
      <c r="F35" s="71">
        <v>5</v>
      </c>
      <c r="G35" s="72">
        <f t="shared" si="0"/>
        <v>0</v>
      </c>
    </row>
    <row r="36" spans="1:7" x14ac:dyDescent="0.2">
      <c r="A36" s="46"/>
      <c r="B36" s="46" t="s">
        <v>482</v>
      </c>
      <c r="C36" s="47" t="s">
        <v>483</v>
      </c>
      <c r="D36" s="46" t="s">
        <v>6</v>
      </c>
      <c r="E36" s="61"/>
      <c r="F36" s="71">
        <v>5</v>
      </c>
      <c r="G36" s="72">
        <f t="shared" si="0"/>
        <v>0</v>
      </c>
    </row>
    <row r="37" spans="1:7" x14ac:dyDescent="0.2">
      <c r="A37" s="46"/>
      <c r="B37" s="46" t="s">
        <v>484</v>
      </c>
      <c r="C37" s="47" t="s">
        <v>485</v>
      </c>
      <c r="D37" s="46" t="s">
        <v>6</v>
      </c>
      <c r="E37" s="61"/>
      <c r="F37" s="71">
        <v>5</v>
      </c>
      <c r="G37" s="72">
        <f t="shared" si="0"/>
        <v>0</v>
      </c>
    </row>
    <row r="38" spans="1:7" x14ac:dyDescent="0.2">
      <c r="A38" s="46"/>
      <c r="B38" s="46" t="s">
        <v>486</v>
      </c>
      <c r="C38" s="47" t="s">
        <v>487</v>
      </c>
      <c r="D38" s="46" t="s">
        <v>6</v>
      </c>
      <c r="E38" s="61"/>
      <c r="F38" s="71">
        <v>5</v>
      </c>
      <c r="G38" s="72">
        <f t="shared" si="0"/>
        <v>0</v>
      </c>
    </row>
    <row r="39" spans="1:7" x14ac:dyDescent="0.2">
      <c r="A39" s="46"/>
      <c r="B39" s="46"/>
      <c r="C39" s="47"/>
      <c r="D39" s="46"/>
      <c r="E39" s="72"/>
      <c r="F39" s="71"/>
      <c r="G39" s="72"/>
    </row>
    <row r="40" spans="1:7" ht="25.5" x14ac:dyDescent="0.2">
      <c r="A40" s="46">
        <v>2</v>
      </c>
      <c r="B40" s="46"/>
      <c r="C40" s="47" t="s">
        <v>248</v>
      </c>
      <c r="D40" s="46"/>
      <c r="E40" s="72"/>
      <c r="F40" s="71"/>
      <c r="G40" s="72"/>
    </row>
    <row r="41" spans="1:7" ht="25.5" x14ac:dyDescent="0.2">
      <c r="A41" s="46"/>
      <c r="B41" s="46" t="s">
        <v>50</v>
      </c>
      <c r="C41" s="47" t="s">
        <v>112</v>
      </c>
      <c r="D41" s="46" t="s">
        <v>6</v>
      </c>
      <c r="E41" s="61"/>
      <c r="F41" s="71">
        <v>10</v>
      </c>
      <c r="G41" s="72">
        <f t="shared" ref="G41:G44" si="1">E41*F41</f>
        <v>0</v>
      </c>
    </row>
    <row r="42" spans="1:7" ht="25.5" x14ac:dyDescent="0.2">
      <c r="A42" s="46"/>
      <c r="B42" s="46" t="s">
        <v>51</v>
      </c>
      <c r="C42" s="47" t="s">
        <v>113</v>
      </c>
      <c r="D42" s="46" t="s">
        <v>6</v>
      </c>
      <c r="E42" s="61"/>
      <c r="F42" s="71">
        <v>10</v>
      </c>
      <c r="G42" s="72">
        <f t="shared" si="1"/>
        <v>0</v>
      </c>
    </row>
    <row r="43" spans="1:7" ht="25.5" x14ac:dyDescent="0.2">
      <c r="A43" s="46"/>
      <c r="B43" s="46" t="s">
        <v>52</v>
      </c>
      <c r="C43" s="47" t="s">
        <v>114</v>
      </c>
      <c r="D43" s="46" t="s">
        <v>6</v>
      </c>
      <c r="E43" s="61"/>
      <c r="F43" s="71">
        <v>10</v>
      </c>
      <c r="G43" s="72">
        <f t="shared" si="1"/>
        <v>0</v>
      </c>
    </row>
    <row r="44" spans="1:7" ht="25.5" x14ac:dyDescent="0.2">
      <c r="A44" s="46"/>
      <c r="B44" s="46" t="s">
        <v>92</v>
      </c>
      <c r="C44" s="47" t="s">
        <v>115</v>
      </c>
      <c r="D44" s="46" t="s">
        <v>6</v>
      </c>
      <c r="E44" s="61"/>
      <c r="F44" s="71">
        <v>10</v>
      </c>
      <c r="G44" s="72">
        <f t="shared" si="1"/>
        <v>0</v>
      </c>
    </row>
    <row r="45" spans="1:7" x14ac:dyDescent="0.2">
      <c r="A45" s="46"/>
      <c r="B45" s="46"/>
      <c r="C45" s="47"/>
      <c r="D45" s="46"/>
      <c r="E45" s="72"/>
      <c r="F45" s="71"/>
      <c r="G45" s="72"/>
    </row>
    <row r="46" spans="1:7" ht="25.5" x14ac:dyDescent="0.2">
      <c r="A46" s="46">
        <v>3</v>
      </c>
      <c r="B46" s="46"/>
      <c r="C46" s="47" t="s">
        <v>116</v>
      </c>
      <c r="D46" s="46"/>
      <c r="E46" s="72"/>
      <c r="F46" s="71"/>
      <c r="G46" s="72"/>
    </row>
    <row r="47" spans="1:7" x14ac:dyDescent="0.2">
      <c r="A47" s="46"/>
      <c r="B47" s="46" t="s">
        <v>50</v>
      </c>
      <c r="C47" s="47" t="s">
        <v>118</v>
      </c>
      <c r="D47" s="46" t="s">
        <v>6</v>
      </c>
      <c r="E47" s="61"/>
      <c r="F47" s="71">
        <v>5</v>
      </c>
      <c r="G47" s="72">
        <f t="shared" ref="G47:G49" si="2">E47*F47</f>
        <v>0</v>
      </c>
    </row>
    <row r="48" spans="1:7" x14ac:dyDescent="0.2">
      <c r="A48" s="46"/>
      <c r="B48" s="46" t="s">
        <v>51</v>
      </c>
      <c r="C48" s="47" t="s">
        <v>117</v>
      </c>
      <c r="D48" s="46" t="s">
        <v>6</v>
      </c>
      <c r="E48" s="61"/>
      <c r="F48" s="71">
        <v>10</v>
      </c>
      <c r="G48" s="72">
        <f t="shared" si="2"/>
        <v>0</v>
      </c>
    </row>
    <row r="49" spans="1:7" x14ac:dyDescent="0.2">
      <c r="A49" s="46"/>
      <c r="B49" s="46" t="s">
        <v>52</v>
      </c>
      <c r="C49" s="47" t="s">
        <v>119</v>
      </c>
      <c r="D49" s="46" t="s">
        <v>6</v>
      </c>
      <c r="E49" s="61"/>
      <c r="F49" s="71">
        <v>5</v>
      </c>
      <c r="G49" s="72">
        <f t="shared" si="2"/>
        <v>0</v>
      </c>
    </row>
    <row r="50" spans="1:7" x14ac:dyDescent="0.2">
      <c r="A50" s="46"/>
      <c r="B50" s="46"/>
      <c r="C50" s="47"/>
      <c r="D50" s="46"/>
      <c r="E50" s="72"/>
      <c r="F50" s="71"/>
      <c r="G50" s="72"/>
    </row>
    <row r="51" spans="1:7" ht="25.5" x14ac:dyDescent="0.2">
      <c r="A51" s="46">
        <v>4</v>
      </c>
      <c r="B51" s="46"/>
      <c r="C51" s="47" t="s">
        <v>120</v>
      </c>
      <c r="D51" s="46"/>
      <c r="E51" s="72"/>
      <c r="F51" s="71"/>
      <c r="G51" s="72"/>
    </row>
    <row r="52" spans="1:7" x14ac:dyDescent="0.2">
      <c r="A52" s="46"/>
      <c r="B52" s="46" t="s">
        <v>50</v>
      </c>
      <c r="C52" s="47" t="s">
        <v>121</v>
      </c>
      <c r="D52" s="46" t="s">
        <v>6</v>
      </c>
      <c r="E52" s="61"/>
      <c r="F52" s="71">
        <v>5</v>
      </c>
      <c r="G52" s="72">
        <f t="shared" ref="G52:G53" si="3">E52*F52</f>
        <v>0</v>
      </c>
    </row>
    <row r="53" spans="1:7" x14ac:dyDescent="0.2">
      <c r="A53" s="46"/>
      <c r="B53" s="46" t="s">
        <v>51</v>
      </c>
      <c r="C53" s="47" t="s">
        <v>122</v>
      </c>
      <c r="D53" s="46" t="s">
        <v>6</v>
      </c>
      <c r="E53" s="61"/>
      <c r="F53" s="71">
        <v>5</v>
      </c>
      <c r="G53" s="72">
        <f t="shared" si="3"/>
        <v>0</v>
      </c>
    </row>
    <row r="54" spans="1:7" x14ac:dyDescent="0.2">
      <c r="A54" s="46"/>
      <c r="B54" s="46"/>
      <c r="C54" s="47"/>
      <c r="D54" s="46"/>
      <c r="E54" s="72"/>
      <c r="F54" s="71"/>
      <c r="G54" s="72"/>
    </row>
    <row r="55" spans="1:7" ht="25.5" x14ac:dyDescent="0.2">
      <c r="A55" s="46">
        <v>5</v>
      </c>
      <c r="B55" s="46"/>
      <c r="C55" s="47" t="s">
        <v>123</v>
      </c>
      <c r="D55" s="46"/>
      <c r="E55" s="72"/>
      <c r="F55" s="71"/>
      <c r="G55" s="72"/>
    </row>
    <row r="56" spans="1:7" x14ac:dyDescent="0.2">
      <c r="A56" s="46"/>
      <c r="B56" s="46" t="s">
        <v>50</v>
      </c>
      <c r="C56" s="47" t="s">
        <v>124</v>
      </c>
      <c r="D56" s="46" t="s">
        <v>6</v>
      </c>
      <c r="E56" s="61"/>
      <c r="F56" s="71">
        <v>10</v>
      </c>
      <c r="G56" s="72">
        <f t="shared" ref="G56:G58" si="4">E56*F56</f>
        <v>0</v>
      </c>
    </row>
    <row r="57" spans="1:7" x14ac:dyDescent="0.2">
      <c r="A57" s="46"/>
      <c r="B57" s="46" t="s">
        <v>51</v>
      </c>
      <c r="C57" s="47" t="s">
        <v>125</v>
      </c>
      <c r="D57" s="46" t="s">
        <v>6</v>
      </c>
      <c r="E57" s="61"/>
      <c r="F57" s="71">
        <v>5</v>
      </c>
      <c r="G57" s="72">
        <f t="shared" si="4"/>
        <v>0</v>
      </c>
    </row>
    <row r="58" spans="1:7" x14ac:dyDescent="0.2">
      <c r="A58" s="46"/>
      <c r="B58" s="46" t="s">
        <v>52</v>
      </c>
      <c r="C58" s="47" t="s">
        <v>126</v>
      </c>
      <c r="D58" s="46" t="s">
        <v>6</v>
      </c>
      <c r="E58" s="61"/>
      <c r="F58" s="71">
        <v>5</v>
      </c>
      <c r="G58" s="72">
        <f t="shared" si="4"/>
        <v>0</v>
      </c>
    </row>
    <row r="59" spans="1:7" x14ac:dyDescent="0.2">
      <c r="A59" s="46"/>
      <c r="B59" s="46"/>
      <c r="C59" s="47"/>
      <c r="D59" s="46"/>
      <c r="E59" s="72"/>
      <c r="F59" s="71"/>
      <c r="G59" s="72"/>
    </row>
    <row r="60" spans="1:7" ht="38.25" x14ac:dyDescent="0.2">
      <c r="A60" s="46">
        <v>6</v>
      </c>
      <c r="B60" s="46"/>
      <c r="C60" s="47" t="s">
        <v>127</v>
      </c>
      <c r="D60" s="46"/>
      <c r="E60" s="72"/>
      <c r="F60" s="71"/>
      <c r="G60" s="72"/>
    </row>
    <row r="61" spans="1:7" x14ac:dyDescent="0.2">
      <c r="A61" s="46"/>
      <c r="B61" s="46" t="s">
        <v>50</v>
      </c>
      <c r="C61" s="47" t="s">
        <v>316</v>
      </c>
      <c r="D61" s="46" t="s">
        <v>6</v>
      </c>
      <c r="E61" s="61"/>
      <c r="F61" s="71">
        <v>5</v>
      </c>
      <c r="G61" s="72">
        <f t="shared" ref="G61" si="5">E61*F61</f>
        <v>0</v>
      </c>
    </row>
    <row r="62" spans="1:7" x14ac:dyDescent="0.2">
      <c r="A62" s="46"/>
      <c r="B62" s="46" t="s">
        <v>50</v>
      </c>
      <c r="C62" s="47" t="s">
        <v>317</v>
      </c>
      <c r="D62" s="46" t="s">
        <v>6</v>
      </c>
      <c r="E62" s="61"/>
      <c r="F62" s="71">
        <v>5</v>
      </c>
      <c r="G62" s="72">
        <f t="shared" ref="G62" si="6">E62*F62</f>
        <v>0</v>
      </c>
    </row>
    <row r="63" spans="1:7" x14ac:dyDescent="0.2">
      <c r="A63" s="46"/>
      <c r="B63" s="46"/>
      <c r="C63" s="47"/>
      <c r="D63" s="46"/>
      <c r="E63" s="72"/>
      <c r="F63" s="71"/>
      <c r="G63" s="72"/>
    </row>
    <row r="64" spans="1:7" ht="25.5" x14ac:dyDescent="0.2">
      <c r="A64" s="46">
        <v>7</v>
      </c>
      <c r="B64" s="46"/>
      <c r="C64" s="47" t="s">
        <v>145</v>
      </c>
      <c r="D64" s="46"/>
      <c r="E64" s="72"/>
      <c r="F64" s="71"/>
      <c r="G64" s="72"/>
    </row>
    <row r="65" spans="1:7" x14ac:dyDescent="0.2">
      <c r="A65" s="46"/>
      <c r="B65" s="46" t="s">
        <v>50</v>
      </c>
      <c r="C65" s="47" t="s">
        <v>128</v>
      </c>
      <c r="D65" s="46" t="s">
        <v>16</v>
      </c>
      <c r="E65" s="61"/>
      <c r="F65" s="71">
        <v>10</v>
      </c>
      <c r="G65" s="72">
        <f t="shared" ref="G65:G67" si="7">E65*F65</f>
        <v>0</v>
      </c>
    </row>
    <row r="66" spans="1:7" x14ac:dyDescent="0.2">
      <c r="A66" s="46"/>
      <c r="B66" s="46" t="s">
        <v>51</v>
      </c>
      <c r="C66" s="47" t="s">
        <v>130</v>
      </c>
      <c r="D66" s="46" t="s">
        <v>16</v>
      </c>
      <c r="E66" s="61"/>
      <c r="F66" s="71">
        <v>5</v>
      </c>
      <c r="G66" s="72">
        <f t="shared" si="7"/>
        <v>0</v>
      </c>
    </row>
    <row r="67" spans="1:7" x14ac:dyDescent="0.2">
      <c r="A67" s="46"/>
      <c r="B67" s="46" t="s">
        <v>52</v>
      </c>
      <c r="C67" s="47" t="s">
        <v>129</v>
      </c>
      <c r="D67" s="46" t="s">
        <v>16</v>
      </c>
      <c r="E67" s="61"/>
      <c r="F67" s="71">
        <v>5</v>
      </c>
      <c r="G67" s="72">
        <f t="shared" si="7"/>
        <v>0</v>
      </c>
    </row>
    <row r="68" spans="1:7" x14ac:dyDescent="0.2">
      <c r="A68" s="46"/>
      <c r="B68" s="46" t="s">
        <v>92</v>
      </c>
      <c r="C68" s="47" t="s">
        <v>143</v>
      </c>
      <c r="D68" s="46" t="s">
        <v>16</v>
      </c>
      <c r="E68" s="61"/>
      <c r="F68" s="71">
        <v>5</v>
      </c>
      <c r="G68" s="72">
        <f t="shared" ref="G68:G75" si="8">E68*F68</f>
        <v>0</v>
      </c>
    </row>
    <row r="69" spans="1:7" x14ac:dyDescent="0.2">
      <c r="A69" s="46"/>
      <c r="B69" s="46" t="s">
        <v>53</v>
      </c>
      <c r="C69" s="47" t="s">
        <v>135</v>
      </c>
      <c r="D69" s="46" t="s">
        <v>16</v>
      </c>
      <c r="E69" s="61"/>
      <c r="F69" s="71">
        <v>5</v>
      </c>
      <c r="G69" s="72">
        <f t="shared" ref="G69" si="9">E69*F69</f>
        <v>0</v>
      </c>
    </row>
    <row r="70" spans="1:7" x14ac:dyDescent="0.2">
      <c r="A70" s="46"/>
      <c r="B70" s="46" t="s">
        <v>54</v>
      </c>
      <c r="C70" s="47" t="s">
        <v>136</v>
      </c>
      <c r="D70" s="46" t="s">
        <v>16</v>
      </c>
      <c r="E70" s="61"/>
      <c r="F70" s="71">
        <v>10</v>
      </c>
      <c r="G70" s="72">
        <f t="shared" si="8"/>
        <v>0</v>
      </c>
    </row>
    <row r="71" spans="1:7" x14ac:dyDescent="0.2">
      <c r="A71" s="46"/>
      <c r="B71" s="46" t="s">
        <v>56</v>
      </c>
      <c r="C71" s="47" t="s">
        <v>131</v>
      </c>
      <c r="D71" s="46" t="s">
        <v>16</v>
      </c>
      <c r="E71" s="61"/>
      <c r="F71" s="71">
        <v>5</v>
      </c>
      <c r="G71" s="72">
        <f t="shared" si="8"/>
        <v>0</v>
      </c>
    </row>
    <row r="72" spans="1:7" x14ac:dyDescent="0.2">
      <c r="A72" s="46"/>
      <c r="B72" s="46" t="s">
        <v>57</v>
      </c>
      <c r="C72" s="47" t="s">
        <v>137</v>
      </c>
      <c r="D72" s="46" t="s">
        <v>16</v>
      </c>
      <c r="E72" s="61"/>
      <c r="F72" s="71">
        <v>10</v>
      </c>
      <c r="G72" s="72">
        <f t="shared" si="8"/>
        <v>0</v>
      </c>
    </row>
    <row r="73" spans="1:7" x14ac:dyDescent="0.2">
      <c r="A73" s="46"/>
      <c r="B73" s="46" t="s">
        <v>58</v>
      </c>
      <c r="C73" s="47" t="s">
        <v>132</v>
      </c>
      <c r="D73" s="46" t="s">
        <v>16</v>
      </c>
      <c r="E73" s="61"/>
      <c r="F73" s="71">
        <v>5</v>
      </c>
      <c r="G73" s="72">
        <f t="shared" si="8"/>
        <v>0</v>
      </c>
    </row>
    <row r="74" spans="1:7" x14ac:dyDescent="0.2">
      <c r="A74" s="46"/>
      <c r="B74" s="46" t="s">
        <v>59</v>
      </c>
      <c r="C74" s="47" t="s">
        <v>133</v>
      </c>
      <c r="D74" s="46" t="s">
        <v>16</v>
      </c>
      <c r="E74" s="61"/>
      <c r="F74" s="71">
        <v>10</v>
      </c>
      <c r="G74" s="72">
        <f t="shared" si="8"/>
        <v>0</v>
      </c>
    </row>
    <row r="75" spans="1:7" x14ac:dyDescent="0.2">
      <c r="A75" s="46"/>
      <c r="B75" s="46" t="s">
        <v>60</v>
      </c>
      <c r="C75" s="47" t="s">
        <v>134</v>
      </c>
      <c r="D75" s="46" t="s">
        <v>16</v>
      </c>
      <c r="E75" s="61"/>
      <c r="F75" s="71">
        <v>10</v>
      </c>
      <c r="G75" s="72">
        <f t="shared" si="8"/>
        <v>0</v>
      </c>
    </row>
    <row r="76" spans="1:7" x14ac:dyDescent="0.2">
      <c r="A76" s="46"/>
      <c r="B76" s="46" t="s">
        <v>69</v>
      </c>
      <c r="C76" s="47" t="s">
        <v>144</v>
      </c>
      <c r="D76" s="46" t="s">
        <v>16</v>
      </c>
      <c r="E76" s="61"/>
      <c r="F76" s="71">
        <v>10</v>
      </c>
      <c r="G76" s="72">
        <f t="shared" ref="G76" si="10">E76*F76</f>
        <v>0</v>
      </c>
    </row>
    <row r="77" spans="1:7" x14ac:dyDescent="0.2">
      <c r="A77" s="46"/>
      <c r="B77" s="46"/>
      <c r="C77" s="47"/>
      <c r="D77" s="46"/>
      <c r="E77" s="72"/>
      <c r="F77" s="71"/>
      <c r="G77" s="72"/>
    </row>
    <row r="78" spans="1:7" x14ac:dyDescent="0.2">
      <c r="A78" s="46">
        <v>8</v>
      </c>
      <c r="B78" s="46"/>
      <c r="C78" s="47" t="s">
        <v>138</v>
      </c>
      <c r="D78" s="46"/>
      <c r="E78" s="72"/>
      <c r="F78" s="71"/>
      <c r="G78" s="72"/>
    </row>
    <row r="79" spans="1:7" x14ac:dyDescent="0.2">
      <c r="A79" s="46"/>
      <c r="B79" s="46" t="s">
        <v>50</v>
      </c>
      <c r="C79" s="47" t="s">
        <v>139</v>
      </c>
      <c r="D79" s="46" t="s">
        <v>16</v>
      </c>
      <c r="E79" s="61"/>
      <c r="F79" s="71">
        <v>10</v>
      </c>
      <c r="G79" s="72">
        <f t="shared" ref="G79:G81" si="11">E79*F79</f>
        <v>0</v>
      </c>
    </row>
    <row r="80" spans="1:7" ht="25.5" x14ac:dyDescent="0.2">
      <c r="A80" s="46"/>
      <c r="B80" s="46" t="s">
        <v>51</v>
      </c>
      <c r="C80" s="47" t="s">
        <v>140</v>
      </c>
      <c r="D80" s="46" t="s">
        <v>16</v>
      </c>
      <c r="E80" s="61"/>
      <c r="F80" s="71">
        <v>10</v>
      </c>
      <c r="G80" s="72">
        <f t="shared" si="11"/>
        <v>0</v>
      </c>
    </row>
    <row r="81" spans="1:9" ht="25.5" x14ac:dyDescent="0.2">
      <c r="A81" s="46"/>
      <c r="B81" s="46" t="s">
        <v>52</v>
      </c>
      <c r="C81" s="47" t="s">
        <v>141</v>
      </c>
      <c r="D81" s="46" t="s">
        <v>16</v>
      </c>
      <c r="E81" s="61"/>
      <c r="F81" s="71">
        <v>5</v>
      </c>
      <c r="G81" s="72">
        <f t="shared" si="11"/>
        <v>0</v>
      </c>
    </row>
    <row r="82" spans="1:9" x14ac:dyDescent="0.2">
      <c r="A82" s="46"/>
      <c r="B82" s="46" t="s">
        <v>92</v>
      </c>
      <c r="C82" s="47" t="s">
        <v>142</v>
      </c>
      <c r="D82" s="46" t="s">
        <v>16</v>
      </c>
      <c r="E82" s="61"/>
      <c r="F82" s="71">
        <v>10</v>
      </c>
      <c r="G82" s="72">
        <f t="shared" ref="G82" si="12">E82*F82</f>
        <v>0</v>
      </c>
    </row>
    <row r="83" spans="1:9" x14ac:dyDescent="0.2">
      <c r="A83" s="46"/>
      <c r="B83" s="46"/>
      <c r="C83" s="47"/>
      <c r="D83" s="46"/>
      <c r="E83" s="72"/>
      <c r="F83" s="71"/>
      <c r="G83" s="72"/>
    </row>
    <row r="84" spans="1:9" ht="25.5" x14ac:dyDescent="0.2">
      <c r="A84" s="46">
        <v>9</v>
      </c>
      <c r="B84" s="46"/>
      <c r="C84" s="47" t="s">
        <v>305</v>
      </c>
      <c r="D84" s="46"/>
      <c r="E84" s="72"/>
      <c r="F84" s="71"/>
      <c r="G84" s="72"/>
    </row>
    <row r="85" spans="1:9" x14ac:dyDescent="0.2">
      <c r="A85" s="46"/>
      <c r="B85" s="46" t="s">
        <v>50</v>
      </c>
      <c r="C85" s="47" t="s">
        <v>306</v>
      </c>
      <c r="D85" s="46" t="s">
        <v>16</v>
      </c>
      <c r="E85" s="61"/>
      <c r="F85" s="71">
        <v>5</v>
      </c>
      <c r="G85" s="72">
        <f t="shared" ref="G85:G87" si="13">E85*F85</f>
        <v>0</v>
      </c>
    </row>
    <row r="86" spans="1:9" x14ac:dyDescent="0.2">
      <c r="A86" s="46"/>
      <c r="B86" s="46" t="s">
        <v>51</v>
      </c>
      <c r="C86" s="47" t="s">
        <v>308</v>
      </c>
      <c r="D86" s="46" t="s">
        <v>16</v>
      </c>
      <c r="E86" s="61"/>
      <c r="F86" s="71">
        <v>5</v>
      </c>
      <c r="G86" s="72">
        <f t="shared" si="13"/>
        <v>0</v>
      </c>
    </row>
    <row r="87" spans="1:9" x14ac:dyDescent="0.2">
      <c r="A87" s="46"/>
      <c r="B87" s="46" t="s">
        <v>52</v>
      </c>
      <c r="C87" s="47" t="s">
        <v>307</v>
      </c>
      <c r="D87" s="46" t="s">
        <v>16</v>
      </c>
      <c r="E87" s="61"/>
      <c r="F87" s="71">
        <v>5</v>
      </c>
      <c r="G87" s="72">
        <f t="shared" si="13"/>
        <v>0</v>
      </c>
    </row>
    <row r="88" spans="1:9" x14ac:dyDescent="0.2">
      <c r="A88" s="46"/>
      <c r="B88" s="46" t="s">
        <v>92</v>
      </c>
      <c r="C88" s="47" t="s">
        <v>309</v>
      </c>
      <c r="D88" s="46" t="s">
        <v>304</v>
      </c>
      <c r="E88" s="61"/>
      <c r="F88" s="71">
        <v>10</v>
      </c>
      <c r="G88" s="72">
        <f t="shared" ref="G88:G90" si="14">E88*F88</f>
        <v>0</v>
      </c>
    </row>
    <row r="89" spans="1:9" x14ac:dyDescent="0.2">
      <c r="A89" s="46"/>
      <c r="B89" s="46" t="s">
        <v>53</v>
      </c>
      <c r="C89" s="47" t="s">
        <v>310</v>
      </c>
      <c r="D89" s="46" t="s">
        <v>304</v>
      </c>
      <c r="E89" s="61"/>
      <c r="F89" s="71">
        <v>10</v>
      </c>
      <c r="G89" s="72">
        <f t="shared" si="14"/>
        <v>0</v>
      </c>
    </row>
    <row r="90" spans="1:9" x14ac:dyDescent="0.2">
      <c r="A90" s="46"/>
      <c r="B90" s="46" t="s">
        <v>54</v>
      </c>
      <c r="C90" s="47" t="s">
        <v>311</v>
      </c>
      <c r="D90" s="46" t="s">
        <v>304</v>
      </c>
      <c r="E90" s="61"/>
      <c r="F90" s="71">
        <v>10</v>
      </c>
      <c r="G90" s="72">
        <f t="shared" si="14"/>
        <v>0</v>
      </c>
    </row>
    <row r="91" spans="1:9" x14ac:dyDescent="0.2">
      <c r="A91" s="46"/>
      <c r="B91" s="46" t="s">
        <v>56</v>
      </c>
      <c r="C91" s="47" t="s">
        <v>312</v>
      </c>
      <c r="D91" s="46" t="s">
        <v>16</v>
      </c>
      <c r="E91" s="61"/>
      <c r="F91" s="71">
        <v>10</v>
      </c>
      <c r="G91" s="72">
        <f t="shared" ref="G91:G93" si="15">E91*F91</f>
        <v>0</v>
      </c>
    </row>
    <row r="92" spans="1:9" x14ac:dyDescent="0.2">
      <c r="A92" s="46"/>
      <c r="B92" s="46" t="s">
        <v>57</v>
      </c>
      <c r="C92" s="47" t="s">
        <v>313</v>
      </c>
      <c r="D92" s="46" t="s">
        <v>304</v>
      </c>
      <c r="E92" s="61"/>
      <c r="F92" s="71">
        <v>10</v>
      </c>
      <c r="G92" s="72">
        <f t="shared" si="15"/>
        <v>0</v>
      </c>
    </row>
    <row r="93" spans="1:9" x14ac:dyDescent="0.2">
      <c r="A93" s="46"/>
      <c r="B93" s="46" t="s">
        <v>58</v>
      </c>
      <c r="C93" s="47" t="s">
        <v>314</v>
      </c>
      <c r="D93" s="46" t="s">
        <v>304</v>
      </c>
      <c r="E93" s="61"/>
      <c r="F93" s="71">
        <v>10</v>
      </c>
      <c r="G93" s="72">
        <f t="shared" si="15"/>
        <v>0</v>
      </c>
    </row>
    <row r="94" spans="1:9" x14ac:dyDescent="0.2">
      <c r="A94" s="46"/>
      <c r="B94" s="46" t="s">
        <v>59</v>
      </c>
      <c r="C94" s="47" t="s">
        <v>315</v>
      </c>
      <c r="D94" s="46" t="s">
        <v>304</v>
      </c>
      <c r="E94" s="61"/>
      <c r="F94" s="71">
        <v>10</v>
      </c>
      <c r="G94" s="72">
        <f t="shared" ref="G94" si="16">E94*F94</f>
        <v>0</v>
      </c>
    </row>
    <row r="95" spans="1:9" x14ac:dyDescent="0.2">
      <c r="D95" s="42"/>
      <c r="E95" s="69"/>
      <c r="F95" s="69"/>
      <c r="G95" s="69"/>
    </row>
    <row r="96" spans="1:9" s="2" customFormat="1" ht="12.75" x14ac:dyDescent="0.2">
      <c r="A96" s="10"/>
      <c r="B96" s="6"/>
      <c r="C96" s="5"/>
      <c r="D96" s="6"/>
      <c r="E96" s="67" t="s">
        <v>435</v>
      </c>
      <c r="F96" s="8"/>
      <c r="G96" s="68">
        <f>SUM(G3:G95)</f>
        <v>0</v>
      </c>
      <c r="H96" s="6"/>
      <c r="I96" s="6"/>
    </row>
    <row r="97" spans="1:7" x14ac:dyDescent="0.2">
      <c r="E97" s="75"/>
    </row>
    <row r="98" spans="1:7" ht="15" x14ac:dyDescent="0.2">
      <c r="A98" s="40" t="s">
        <v>44</v>
      </c>
      <c r="B98" s="48"/>
      <c r="C98" s="41" t="s">
        <v>147</v>
      </c>
      <c r="D98" s="40"/>
      <c r="E98" s="74"/>
      <c r="F98" s="74"/>
      <c r="G98" s="74"/>
    </row>
    <row r="99" spans="1:7" ht="51" x14ac:dyDescent="0.2">
      <c r="A99" s="46">
        <v>1</v>
      </c>
      <c r="B99" s="46"/>
      <c r="C99" s="47" t="s">
        <v>239</v>
      </c>
      <c r="D99" s="46"/>
      <c r="E99" s="72"/>
      <c r="F99" s="71"/>
      <c r="G99" s="72"/>
    </row>
    <row r="100" spans="1:7" x14ac:dyDescent="0.2">
      <c r="A100" s="46"/>
      <c r="B100" s="46" t="s">
        <v>50</v>
      </c>
      <c r="C100" s="47" t="s">
        <v>148</v>
      </c>
      <c r="D100" s="46" t="s">
        <v>38</v>
      </c>
      <c r="E100" s="61"/>
      <c r="F100" s="71">
        <v>10</v>
      </c>
      <c r="G100" s="72">
        <f>E100*F100</f>
        <v>0</v>
      </c>
    </row>
    <row r="101" spans="1:7" x14ac:dyDescent="0.2">
      <c r="A101" s="46"/>
      <c r="B101" s="46" t="s">
        <v>51</v>
      </c>
      <c r="C101" s="47" t="s">
        <v>149</v>
      </c>
      <c r="D101" s="46" t="s">
        <v>38</v>
      </c>
      <c r="E101" s="61"/>
      <c r="F101" s="71">
        <v>10</v>
      </c>
      <c r="G101" s="72">
        <f>E101*F101</f>
        <v>0</v>
      </c>
    </row>
    <row r="102" spans="1:7" x14ac:dyDescent="0.2">
      <c r="A102" s="46"/>
      <c r="B102" s="46" t="s">
        <v>52</v>
      </c>
      <c r="C102" s="47" t="s">
        <v>150</v>
      </c>
      <c r="D102" s="46" t="s">
        <v>38</v>
      </c>
      <c r="E102" s="61"/>
      <c r="F102" s="71">
        <v>10</v>
      </c>
      <c r="G102" s="72">
        <f>E102*F102</f>
        <v>0</v>
      </c>
    </row>
    <row r="103" spans="1:7" x14ac:dyDescent="0.2">
      <c r="A103" s="46"/>
      <c r="B103" s="46"/>
      <c r="C103" s="47"/>
      <c r="D103" s="46"/>
      <c r="E103" s="72"/>
      <c r="F103" s="71"/>
      <c r="G103" s="72"/>
    </row>
    <row r="104" spans="1:7" ht="51" x14ac:dyDescent="0.2">
      <c r="A104" s="46">
        <v>2</v>
      </c>
      <c r="B104" s="46"/>
      <c r="C104" s="47" t="s">
        <v>240</v>
      </c>
      <c r="D104" s="46"/>
      <c r="E104" s="72"/>
      <c r="F104" s="71"/>
      <c r="G104" s="72"/>
    </row>
    <row r="105" spans="1:7" x14ac:dyDescent="0.2">
      <c r="A105" s="46"/>
      <c r="B105" s="46" t="s">
        <v>50</v>
      </c>
      <c r="C105" s="47" t="s">
        <v>151</v>
      </c>
      <c r="D105" s="46" t="s">
        <v>38</v>
      </c>
      <c r="E105" s="61"/>
      <c r="F105" s="71">
        <v>10</v>
      </c>
      <c r="G105" s="72">
        <f>E105*F105</f>
        <v>0</v>
      </c>
    </row>
    <row r="106" spans="1:7" x14ac:dyDescent="0.2">
      <c r="A106" s="46"/>
      <c r="B106" s="46" t="s">
        <v>51</v>
      </c>
      <c r="C106" s="47" t="s">
        <v>152</v>
      </c>
      <c r="D106" s="46" t="s">
        <v>38</v>
      </c>
      <c r="E106" s="61"/>
      <c r="F106" s="71">
        <v>10</v>
      </c>
      <c r="G106" s="72">
        <f>E106*F106</f>
        <v>0</v>
      </c>
    </row>
    <row r="107" spans="1:7" x14ac:dyDescent="0.2">
      <c r="A107" s="46"/>
      <c r="B107" s="46" t="s">
        <v>52</v>
      </c>
      <c r="C107" s="47" t="s">
        <v>153</v>
      </c>
      <c r="D107" s="46" t="s">
        <v>38</v>
      </c>
      <c r="E107" s="61"/>
      <c r="F107" s="71">
        <v>10</v>
      </c>
      <c r="G107" s="72">
        <f>E107*F107</f>
        <v>0</v>
      </c>
    </row>
    <row r="108" spans="1:7" x14ac:dyDescent="0.2">
      <c r="A108" s="46"/>
      <c r="B108" s="46"/>
      <c r="C108" s="47"/>
      <c r="D108" s="46"/>
      <c r="E108" s="72"/>
      <c r="F108" s="71"/>
      <c r="G108" s="72"/>
    </row>
    <row r="109" spans="1:7" ht="25.5" x14ac:dyDescent="0.2">
      <c r="A109" s="46">
        <v>3</v>
      </c>
      <c r="B109" s="46"/>
      <c r="C109" s="47" t="s">
        <v>164</v>
      </c>
      <c r="D109" s="46"/>
      <c r="E109" s="72"/>
      <c r="F109" s="71"/>
      <c r="G109" s="72"/>
    </row>
    <row r="110" spans="1:7" x14ac:dyDescent="0.2">
      <c r="A110" s="46"/>
      <c r="B110" s="46" t="s">
        <v>50</v>
      </c>
      <c r="C110" s="47" t="s">
        <v>154</v>
      </c>
      <c r="D110" s="46" t="s">
        <v>16</v>
      </c>
      <c r="E110" s="61"/>
      <c r="F110" s="71">
        <v>10</v>
      </c>
      <c r="G110" s="72">
        <f t="shared" ref="G110:G119" si="17">E110*F110</f>
        <v>0</v>
      </c>
    </row>
    <row r="111" spans="1:7" x14ac:dyDescent="0.2">
      <c r="A111" s="46"/>
      <c r="B111" s="46" t="s">
        <v>51</v>
      </c>
      <c r="C111" s="47" t="s">
        <v>155</v>
      </c>
      <c r="D111" s="46" t="s">
        <v>16</v>
      </c>
      <c r="E111" s="61"/>
      <c r="F111" s="71">
        <v>10</v>
      </c>
      <c r="G111" s="72">
        <f t="shared" si="17"/>
        <v>0</v>
      </c>
    </row>
    <row r="112" spans="1:7" x14ac:dyDescent="0.2">
      <c r="A112" s="46"/>
      <c r="B112" s="46" t="s">
        <v>52</v>
      </c>
      <c r="C112" s="47" t="s">
        <v>156</v>
      </c>
      <c r="D112" s="46" t="s">
        <v>16</v>
      </c>
      <c r="E112" s="61"/>
      <c r="F112" s="71">
        <v>5</v>
      </c>
      <c r="G112" s="72">
        <f t="shared" si="17"/>
        <v>0</v>
      </c>
    </row>
    <row r="113" spans="1:7" x14ac:dyDescent="0.2">
      <c r="A113" s="46"/>
      <c r="B113" s="46" t="s">
        <v>92</v>
      </c>
      <c r="C113" s="47" t="s">
        <v>157</v>
      </c>
      <c r="D113" s="46" t="s">
        <v>16</v>
      </c>
      <c r="E113" s="61"/>
      <c r="F113" s="71">
        <v>5</v>
      </c>
      <c r="G113" s="72">
        <f t="shared" si="17"/>
        <v>0</v>
      </c>
    </row>
    <row r="114" spans="1:7" x14ac:dyDescent="0.2">
      <c r="A114" s="46"/>
      <c r="B114" s="46" t="s">
        <v>53</v>
      </c>
      <c r="C114" s="47" t="s">
        <v>158</v>
      </c>
      <c r="D114" s="46" t="s">
        <v>16</v>
      </c>
      <c r="E114" s="61"/>
      <c r="F114" s="71">
        <v>10</v>
      </c>
      <c r="G114" s="72">
        <f t="shared" si="17"/>
        <v>0</v>
      </c>
    </row>
    <row r="115" spans="1:7" x14ac:dyDescent="0.2">
      <c r="A115" s="46"/>
      <c r="B115" s="46" t="s">
        <v>54</v>
      </c>
      <c r="C115" s="47" t="s">
        <v>159</v>
      </c>
      <c r="D115" s="46" t="s">
        <v>16</v>
      </c>
      <c r="E115" s="61"/>
      <c r="F115" s="71">
        <v>10</v>
      </c>
      <c r="G115" s="72">
        <f t="shared" si="17"/>
        <v>0</v>
      </c>
    </row>
    <row r="116" spans="1:7" x14ac:dyDescent="0.2">
      <c r="A116" s="46"/>
      <c r="B116" s="46" t="s">
        <v>56</v>
      </c>
      <c r="C116" s="47" t="s">
        <v>160</v>
      </c>
      <c r="D116" s="46" t="s">
        <v>16</v>
      </c>
      <c r="E116" s="61"/>
      <c r="F116" s="71">
        <v>5</v>
      </c>
      <c r="G116" s="72">
        <f t="shared" si="17"/>
        <v>0</v>
      </c>
    </row>
    <row r="117" spans="1:7" x14ac:dyDescent="0.2">
      <c r="A117" s="46"/>
      <c r="B117" s="46" t="s">
        <v>57</v>
      </c>
      <c r="C117" s="47" t="s">
        <v>161</v>
      </c>
      <c r="D117" s="46" t="s">
        <v>16</v>
      </c>
      <c r="E117" s="61"/>
      <c r="F117" s="71">
        <v>5</v>
      </c>
      <c r="G117" s="72">
        <f t="shared" si="17"/>
        <v>0</v>
      </c>
    </row>
    <row r="118" spans="1:7" x14ac:dyDescent="0.2">
      <c r="A118" s="46"/>
      <c r="B118" s="46" t="s">
        <v>58</v>
      </c>
      <c r="C118" s="47" t="s">
        <v>162</v>
      </c>
      <c r="D118" s="46" t="s">
        <v>16</v>
      </c>
      <c r="E118" s="61"/>
      <c r="F118" s="71">
        <v>5</v>
      </c>
      <c r="G118" s="72">
        <f t="shared" si="17"/>
        <v>0</v>
      </c>
    </row>
    <row r="119" spans="1:7" x14ac:dyDescent="0.2">
      <c r="A119" s="46"/>
      <c r="B119" s="46" t="s">
        <v>59</v>
      </c>
      <c r="C119" s="47" t="s">
        <v>163</v>
      </c>
      <c r="D119" s="46" t="s">
        <v>16</v>
      </c>
      <c r="E119" s="61"/>
      <c r="F119" s="71">
        <v>5</v>
      </c>
      <c r="G119" s="72">
        <f t="shared" si="17"/>
        <v>0</v>
      </c>
    </row>
    <row r="120" spans="1:7" x14ac:dyDescent="0.2">
      <c r="A120" s="46"/>
      <c r="B120" s="46"/>
      <c r="C120" s="47"/>
      <c r="D120" s="46"/>
      <c r="E120" s="72"/>
      <c r="F120" s="71"/>
      <c r="G120" s="72"/>
    </row>
    <row r="121" spans="1:7" x14ac:dyDescent="0.2">
      <c r="A121" s="46">
        <v>4</v>
      </c>
      <c r="B121" s="46"/>
      <c r="C121" s="47" t="s">
        <v>165</v>
      </c>
      <c r="D121" s="46"/>
      <c r="E121" s="72"/>
      <c r="F121" s="71"/>
      <c r="G121" s="72"/>
    </row>
    <row r="122" spans="1:7" x14ac:dyDescent="0.2">
      <c r="A122" s="46"/>
      <c r="B122" s="46" t="s">
        <v>50</v>
      </c>
      <c r="C122" s="47" t="s">
        <v>166</v>
      </c>
      <c r="D122" s="46" t="s">
        <v>16</v>
      </c>
      <c r="E122" s="61"/>
      <c r="F122" s="71">
        <v>10</v>
      </c>
      <c r="G122" s="72">
        <f t="shared" ref="G122:G127" si="18">E122*F122</f>
        <v>0</v>
      </c>
    </row>
    <row r="123" spans="1:7" x14ac:dyDescent="0.2">
      <c r="A123" s="46"/>
      <c r="B123" s="46" t="s">
        <v>51</v>
      </c>
      <c r="C123" s="47" t="s">
        <v>167</v>
      </c>
      <c r="D123" s="46" t="s">
        <v>16</v>
      </c>
      <c r="E123" s="61"/>
      <c r="F123" s="71">
        <v>10</v>
      </c>
      <c r="G123" s="72">
        <f t="shared" si="18"/>
        <v>0</v>
      </c>
    </row>
    <row r="124" spans="1:7" x14ac:dyDescent="0.2">
      <c r="A124" s="46"/>
      <c r="B124" s="46" t="s">
        <v>52</v>
      </c>
      <c r="C124" s="47" t="s">
        <v>168</v>
      </c>
      <c r="D124" s="46" t="s">
        <v>16</v>
      </c>
      <c r="E124" s="61"/>
      <c r="F124" s="71">
        <v>5</v>
      </c>
      <c r="G124" s="72">
        <f t="shared" si="18"/>
        <v>0</v>
      </c>
    </row>
    <row r="125" spans="1:7" x14ac:dyDescent="0.2">
      <c r="A125" s="46"/>
      <c r="B125" s="46" t="s">
        <v>92</v>
      </c>
      <c r="C125" s="47" t="s">
        <v>169</v>
      </c>
      <c r="D125" s="46" t="s">
        <v>16</v>
      </c>
      <c r="E125" s="61"/>
      <c r="F125" s="71">
        <v>5</v>
      </c>
      <c r="G125" s="72">
        <f t="shared" si="18"/>
        <v>0</v>
      </c>
    </row>
    <row r="126" spans="1:7" x14ac:dyDescent="0.2">
      <c r="A126" s="46"/>
      <c r="B126" s="46" t="s">
        <v>53</v>
      </c>
      <c r="C126" s="47" t="s">
        <v>170</v>
      </c>
      <c r="D126" s="46" t="s">
        <v>16</v>
      </c>
      <c r="E126" s="61"/>
      <c r="F126" s="71">
        <v>10</v>
      </c>
      <c r="G126" s="72">
        <f t="shared" si="18"/>
        <v>0</v>
      </c>
    </row>
    <row r="127" spans="1:7" x14ac:dyDescent="0.2">
      <c r="A127" s="46"/>
      <c r="B127" s="46" t="s">
        <v>53</v>
      </c>
      <c r="C127" s="47" t="s">
        <v>171</v>
      </c>
      <c r="D127" s="46" t="s">
        <v>16</v>
      </c>
      <c r="E127" s="61"/>
      <c r="F127" s="71">
        <v>10</v>
      </c>
      <c r="G127" s="72">
        <f t="shared" si="18"/>
        <v>0</v>
      </c>
    </row>
    <row r="128" spans="1:7" x14ac:dyDescent="0.2">
      <c r="A128" s="46"/>
      <c r="B128" s="46"/>
      <c r="C128" s="47"/>
      <c r="D128" s="46"/>
      <c r="E128" s="72"/>
      <c r="F128" s="71"/>
      <c r="G128" s="72"/>
    </row>
    <row r="129" spans="1:7" ht="25.5" x14ac:dyDescent="0.2">
      <c r="A129" s="46">
        <v>5</v>
      </c>
      <c r="B129" s="46"/>
      <c r="C129" s="47" t="s">
        <v>172</v>
      </c>
      <c r="D129" s="46"/>
      <c r="E129" s="72"/>
      <c r="F129" s="71"/>
      <c r="G129" s="72"/>
    </row>
    <row r="130" spans="1:7" x14ac:dyDescent="0.2">
      <c r="A130" s="46"/>
      <c r="B130" s="46" t="s">
        <v>50</v>
      </c>
      <c r="C130" s="47" t="s">
        <v>174</v>
      </c>
      <c r="D130" s="46" t="s">
        <v>16</v>
      </c>
      <c r="E130" s="61"/>
      <c r="F130" s="71">
        <v>10</v>
      </c>
      <c r="G130" s="72">
        <f>E130*F130</f>
        <v>0</v>
      </c>
    </row>
    <row r="131" spans="1:7" x14ac:dyDescent="0.2">
      <c r="A131" s="46"/>
      <c r="B131" s="46" t="s">
        <v>52</v>
      </c>
      <c r="C131" s="47" t="s">
        <v>173</v>
      </c>
      <c r="D131" s="46" t="s">
        <v>16</v>
      </c>
      <c r="E131" s="61"/>
      <c r="F131" s="71">
        <v>5</v>
      </c>
      <c r="G131" s="72">
        <f>E131*F131</f>
        <v>0</v>
      </c>
    </row>
    <row r="132" spans="1:7" x14ac:dyDescent="0.2">
      <c r="A132" s="46"/>
      <c r="B132" s="46" t="s">
        <v>92</v>
      </c>
      <c r="C132" s="47" t="s">
        <v>175</v>
      </c>
      <c r="D132" s="46" t="s">
        <v>16</v>
      </c>
      <c r="E132" s="61"/>
      <c r="F132" s="71">
        <v>5</v>
      </c>
      <c r="G132" s="72">
        <f>E132*F132</f>
        <v>0</v>
      </c>
    </row>
    <row r="133" spans="1:7" x14ac:dyDescent="0.2">
      <c r="A133" s="46"/>
      <c r="B133" s="46"/>
      <c r="C133" s="47"/>
      <c r="D133" s="46"/>
      <c r="E133" s="72"/>
      <c r="F133" s="71"/>
      <c r="G133" s="72"/>
    </row>
    <row r="134" spans="1:7" x14ac:dyDescent="0.2">
      <c r="A134" s="46">
        <v>6</v>
      </c>
      <c r="B134" s="46"/>
      <c r="C134" s="47" t="s">
        <v>193</v>
      </c>
      <c r="D134" s="46"/>
      <c r="E134" s="72"/>
      <c r="F134" s="71"/>
      <c r="G134" s="72"/>
    </row>
    <row r="135" spans="1:7" x14ac:dyDescent="0.2">
      <c r="A135" s="46"/>
      <c r="B135" s="46" t="s">
        <v>50</v>
      </c>
      <c r="C135" s="47" t="s">
        <v>176</v>
      </c>
      <c r="D135" s="46" t="s">
        <v>16</v>
      </c>
      <c r="E135" s="61"/>
      <c r="F135" s="71">
        <v>5</v>
      </c>
      <c r="G135" s="72">
        <f t="shared" ref="G135:G142" si="19">E135*F135</f>
        <v>0</v>
      </c>
    </row>
    <row r="136" spans="1:7" x14ac:dyDescent="0.2">
      <c r="A136" s="46"/>
      <c r="B136" s="46" t="s">
        <v>52</v>
      </c>
      <c r="C136" s="47" t="s">
        <v>180</v>
      </c>
      <c r="D136" s="46" t="s">
        <v>16</v>
      </c>
      <c r="E136" s="61"/>
      <c r="F136" s="71">
        <v>5</v>
      </c>
      <c r="G136" s="72">
        <f t="shared" si="19"/>
        <v>0</v>
      </c>
    </row>
    <row r="137" spans="1:7" x14ac:dyDescent="0.2">
      <c r="A137" s="46"/>
      <c r="B137" s="46" t="s">
        <v>92</v>
      </c>
      <c r="C137" s="47" t="s">
        <v>177</v>
      </c>
      <c r="D137" s="46" t="s">
        <v>16</v>
      </c>
      <c r="E137" s="61"/>
      <c r="F137" s="71">
        <v>5</v>
      </c>
      <c r="G137" s="72">
        <f t="shared" si="19"/>
        <v>0</v>
      </c>
    </row>
    <row r="138" spans="1:7" x14ac:dyDescent="0.2">
      <c r="A138" s="46"/>
      <c r="B138" s="46" t="s">
        <v>92</v>
      </c>
      <c r="C138" s="47" t="s">
        <v>181</v>
      </c>
      <c r="D138" s="46" t="s">
        <v>16</v>
      </c>
      <c r="E138" s="61"/>
      <c r="F138" s="71">
        <v>5</v>
      </c>
      <c r="G138" s="72">
        <f t="shared" si="19"/>
        <v>0</v>
      </c>
    </row>
    <row r="139" spans="1:7" x14ac:dyDescent="0.2">
      <c r="A139" s="46"/>
      <c r="B139" s="46" t="s">
        <v>53</v>
      </c>
      <c r="C139" s="47" t="s">
        <v>178</v>
      </c>
      <c r="D139" s="46" t="s">
        <v>16</v>
      </c>
      <c r="E139" s="61"/>
      <c r="F139" s="71">
        <v>5</v>
      </c>
      <c r="G139" s="72">
        <f t="shared" si="19"/>
        <v>0</v>
      </c>
    </row>
    <row r="140" spans="1:7" x14ac:dyDescent="0.2">
      <c r="A140" s="46"/>
      <c r="B140" s="46" t="s">
        <v>54</v>
      </c>
      <c r="C140" s="47" t="s">
        <v>182</v>
      </c>
      <c r="D140" s="46" t="s">
        <v>16</v>
      </c>
      <c r="E140" s="61"/>
      <c r="F140" s="71">
        <v>5</v>
      </c>
      <c r="G140" s="72">
        <f t="shared" si="19"/>
        <v>0</v>
      </c>
    </row>
    <row r="141" spans="1:7" x14ac:dyDescent="0.2">
      <c r="A141" s="46"/>
      <c r="B141" s="46" t="s">
        <v>56</v>
      </c>
      <c r="C141" s="47" t="s">
        <v>179</v>
      </c>
      <c r="D141" s="46" t="s">
        <v>16</v>
      </c>
      <c r="E141" s="61"/>
      <c r="F141" s="71">
        <v>5</v>
      </c>
      <c r="G141" s="72">
        <f t="shared" si="19"/>
        <v>0</v>
      </c>
    </row>
    <row r="142" spans="1:7" x14ac:dyDescent="0.2">
      <c r="A142" s="46"/>
      <c r="B142" s="46" t="s">
        <v>57</v>
      </c>
      <c r="C142" s="47" t="s">
        <v>183</v>
      </c>
      <c r="D142" s="46" t="s">
        <v>16</v>
      </c>
      <c r="E142" s="61"/>
      <c r="F142" s="71">
        <v>5</v>
      </c>
      <c r="G142" s="72">
        <f t="shared" si="19"/>
        <v>0</v>
      </c>
    </row>
    <row r="143" spans="1:7" x14ac:dyDescent="0.2">
      <c r="A143" s="46"/>
      <c r="B143" s="46"/>
      <c r="C143" s="47"/>
      <c r="D143" s="46"/>
      <c r="E143" s="72"/>
      <c r="F143" s="71"/>
      <c r="G143" s="72"/>
    </row>
    <row r="144" spans="1:7" ht="38.25" x14ac:dyDescent="0.2">
      <c r="A144" s="46">
        <v>7</v>
      </c>
      <c r="B144" s="46"/>
      <c r="C144" s="47" t="s">
        <v>192</v>
      </c>
      <c r="D144" s="46"/>
      <c r="E144" s="72"/>
      <c r="F144" s="71"/>
      <c r="G144" s="72"/>
    </row>
    <row r="145" spans="1:7" x14ac:dyDescent="0.2">
      <c r="A145" s="46"/>
      <c r="B145" s="46" t="s">
        <v>50</v>
      </c>
      <c r="C145" s="47" t="s">
        <v>176</v>
      </c>
      <c r="D145" s="46" t="s">
        <v>16</v>
      </c>
      <c r="E145" s="61"/>
      <c r="F145" s="71">
        <v>5</v>
      </c>
      <c r="G145" s="72">
        <f t="shared" ref="G145:G152" si="20">E145*F145</f>
        <v>0</v>
      </c>
    </row>
    <row r="146" spans="1:7" x14ac:dyDescent="0.2">
      <c r="A146" s="46"/>
      <c r="B146" s="46" t="s">
        <v>52</v>
      </c>
      <c r="C146" s="47" t="s">
        <v>180</v>
      </c>
      <c r="D146" s="46" t="s">
        <v>16</v>
      </c>
      <c r="E146" s="61"/>
      <c r="F146" s="71">
        <v>5</v>
      </c>
      <c r="G146" s="72">
        <f t="shared" si="20"/>
        <v>0</v>
      </c>
    </row>
    <row r="147" spans="1:7" x14ac:dyDescent="0.2">
      <c r="A147" s="46"/>
      <c r="B147" s="46" t="s">
        <v>92</v>
      </c>
      <c r="C147" s="47" t="s">
        <v>177</v>
      </c>
      <c r="D147" s="46" t="s">
        <v>16</v>
      </c>
      <c r="E147" s="61"/>
      <c r="F147" s="71">
        <v>5</v>
      </c>
      <c r="G147" s="72">
        <f t="shared" si="20"/>
        <v>0</v>
      </c>
    </row>
    <row r="148" spans="1:7" x14ac:dyDescent="0.2">
      <c r="A148" s="46"/>
      <c r="B148" s="46" t="s">
        <v>92</v>
      </c>
      <c r="C148" s="47" t="s">
        <v>181</v>
      </c>
      <c r="D148" s="46" t="s">
        <v>16</v>
      </c>
      <c r="E148" s="61"/>
      <c r="F148" s="71">
        <v>5</v>
      </c>
      <c r="G148" s="72">
        <f t="shared" si="20"/>
        <v>0</v>
      </c>
    </row>
    <row r="149" spans="1:7" x14ac:dyDescent="0.2">
      <c r="A149" s="46"/>
      <c r="B149" s="46" t="s">
        <v>53</v>
      </c>
      <c r="C149" s="47" t="s">
        <v>178</v>
      </c>
      <c r="D149" s="46" t="s">
        <v>16</v>
      </c>
      <c r="E149" s="61"/>
      <c r="F149" s="71">
        <v>5</v>
      </c>
      <c r="G149" s="72">
        <f t="shared" si="20"/>
        <v>0</v>
      </c>
    </row>
    <row r="150" spans="1:7" x14ac:dyDescent="0.2">
      <c r="A150" s="46"/>
      <c r="B150" s="46" t="s">
        <v>54</v>
      </c>
      <c r="C150" s="47" t="s">
        <v>182</v>
      </c>
      <c r="D150" s="46" t="s">
        <v>16</v>
      </c>
      <c r="E150" s="61"/>
      <c r="F150" s="71">
        <v>5</v>
      </c>
      <c r="G150" s="72">
        <f t="shared" si="20"/>
        <v>0</v>
      </c>
    </row>
    <row r="151" spans="1:7" x14ac:dyDescent="0.2">
      <c r="A151" s="46"/>
      <c r="B151" s="46" t="s">
        <v>56</v>
      </c>
      <c r="C151" s="47" t="s">
        <v>179</v>
      </c>
      <c r="D151" s="46" t="s">
        <v>16</v>
      </c>
      <c r="E151" s="61"/>
      <c r="F151" s="71">
        <v>5</v>
      </c>
      <c r="G151" s="72">
        <f t="shared" si="20"/>
        <v>0</v>
      </c>
    </row>
    <row r="152" spans="1:7" x14ac:dyDescent="0.2">
      <c r="A152" s="46"/>
      <c r="B152" s="46" t="s">
        <v>57</v>
      </c>
      <c r="C152" s="47" t="s">
        <v>183</v>
      </c>
      <c r="D152" s="46" t="s">
        <v>16</v>
      </c>
      <c r="E152" s="61"/>
      <c r="F152" s="71">
        <v>5</v>
      </c>
      <c r="G152" s="72">
        <f t="shared" si="20"/>
        <v>0</v>
      </c>
    </row>
    <row r="153" spans="1:7" x14ac:dyDescent="0.2">
      <c r="A153" s="46"/>
      <c r="B153" s="46"/>
      <c r="C153" s="47"/>
      <c r="D153" s="46"/>
      <c r="E153" s="72"/>
      <c r="F153" s="71"/>
      <c r="G153" s="72"/>
    </row>
    <row r="154" spans="1:7" x14ac:dyDescent="0.2">
      <c r="A154" s="46">
        <v>8</v>
      </c>
      <c r="B154" s="46"/>
      <c r="C154" s="47" t="s">
        <v>184</v>
      </c>
      <c r="D154" s="46"/>
      <c r="E154" s="72"/>
      <c r="F154" s="71"/>
      <c r="G154" s="72"/>
    </row>
    <row r="155" spans="1:7" x14ac:dyDescent="0.2">
      <c r="A155" s="46"/>
      <c r="B155" s="46" t="s">
        <v>50</v>
      </c>
      <c r="C155" s="47" t="s">
        <v>186</v>
      </c>
      <c r="D155" s="46" t="s">
        <v>16</v>
      </c>
      <c r="E155" s="61"/>
      <c r="F155" s="71">
        <v>5</v>
      </c>
      <c r="G155" s="72">
        <f>E155*F155</f>
        <v>0</v>
      </c>
    </row>
    <row r="156" spans="1:7" x14ac:dyDescent="0.2">
      <c r="A156" s="46"/>
      <c r="B156" s="46" t="s">
        <v>52</v>
      </c>
      <c r="C156" s="47" t="s">
        <v>185</v>
      </c>
      <c r="D156" s="46" t="s">
        <v>16</v>
      </c>
      <c r="E156" s="61"/>
      <c r="F156" s="71">
        <v>5</v>
      </c>
      <c r="G156" s="72">
        <f>E156*F156</f>
        <v>0</v>
      </c>
    </row>
    <row r="157" spans="1:7" x14ac:dyDescent="0.2">
      <c r="A157" s="46"/>
      <c r="B157" s="46" t="s">
        <v>92</v>
      </c>
      <c r="C157" s="47" t="s">
        <v>187</v>
      </c>
      <c r="D157" s="46" t="s">
        <v>16</v>
      </c>
      <c r="E157" s="61"/>
      <c r="F157" s="71">
        <v>5</v>
      </c>
      <c r="G157" s="72">
        <f>E157*F157</f>
        <v>0</v>
      </c>
    </row>
    <row r="158" spans="1:7" x14ac:dyDescent="0.2">
      <c r="A158" s="46"/>
      <c r="B158" s="46" t="s">
        <v>92</v>
      </c>
      <c r="C158" s="47" t="s">
        <v>188</v>
      </c>
      <c r="D158" s="46" t="s">
        <v>16</v>
      </c>
      <c r="E158" s="61"/>
      <c r="F158" s="71">
        <v>5</v>
      </c>
      <c r="G158" s="72">
        <f>E158*F158</f>
        <v>0</v>
      </c>
    </row>
    <row r="159" spans="1:7" ht="25.5" x14ac:dyDescent="0.2">
      <c r="A159" s="46"/>
      <c r="B159" s="46" t="s">
        <v>53</v>
      </c>
      <c r="C159" s="47" t="s">
        <v>189</v>
      </c>
      <c r="D159" s="46" t="s">
        <v>16</v>
      </c>
      <c r="E159" s="61"/>
      <c r="F159" s="71">
        <v>5</v>
      </c>
      <c r="G159" s="72">
        <f>E159*F159</f>
        <v>0</v>
      </c>
    </row>
    <row r="160" spans="1:7" x14ac:dyDescent="0.2">
      <c r="A160" s="46"/>
      <c r="B160" s="46"/>
      <c r="C160" s="47"/>
      <c r="D160" s="46"/>
      <c r="E160" s="72"/>
      <c r="F160" s="71"/>
      <c r="G160" s="72"/>
    </row>
    <row r="161" spans="1:7" x14ac:dyDescent="0.2">
      <c r="A161" s="46">
        <v>9</v>
      </c>
      <c r="B161" s="46"/>
      <c r="C161" s="47" t="s">
        <v>203</v>
      </c>
      <c r="D161" s="46"/>
      <c r="E161" s="72"/>
      <c r="F161" s="71"/>
      <c r="G161" s="72"/>
    </row>
    <row r="162" spans="1:7" x14ac:dyDescent="0.2">
      <c r="A162" s="46"/>
      <c r="B162" s="46" t="s">
        <v>50</v>
      </c>
      <c r="C162" s="47" t="s">
        <v>190</v>
      </c>
      <c r="D162" s="46" t="s">
        <v>16</v>
      </c>
      <c r="E162" s="61"/>
      <c r="F162" s="71">
        <v>5</v>
      </c>
      <c r="G162" s="72">
        <f t="shared" ref="G162:G172" si="21">E162*F162</f>
        <v>0</v>
      </c>
    </row>
    <row r="163" spans="1:7" x14ac:dyDescent="0.2">
      <c r="A163" s="46"/>
      <c r="B163" s="46" t="s">
        <v>52</v>
      </c>
      <c r="C163" s="47" t="s">
        <v>191</v>
      </c>
      <c r="D163" s="46" t="s">
        <v>16</v>
      </c>
      <c r="E163" s="61"/>
      <c r="F163" s="71">
        <v>5</v>
      </c>
      <c r="G163" s="72">
        <f t="shared" si="21"/>
        <v>0</v>
      </c>
    </row>
    <row r="164" spans="1:7" x14ac:dyDescent="0.2">
      <c r="A164" s="46"/>
      <c r="B164" s="46" t="s">
        <v>92</v>
      </c>
      <c r="C164" s="47" t="s">
        <v>194</v>
      </c>
      <c r="D164" s="46" t="s">
        <v>16</v>
      </c>
      <c r="E164" s="61"/>
      <c r="F164" s="71">
        <v>5</v>
      </c>
      <c r="G164" s="72">
        <f t="shared" si="21"/>
        <v>0</v>
      </c>
    </row>
    <row r="165" spans="1:7" x14ac:dyDescent="0.2">
      <c r="A165" s="46"/>
      <c r="B165" s="46" t="s">
        <v>92</v>
      </c>
      <c r="C165" s="47" t="s">
        <v>195</v>
      </c>
      <c r="D165" s="46" t="s">
        <v>16</v>
      </c>
      <c r="E165" s="61"/>
      <c r="F165" s="71">
        <v>5</v>
      </c>
      <c r="G165" s="72">
        <f t="shared" si="21"/>
        <v>0</v>
      </c>
    </row>
    <row r="166" spans="1:7" x14ac:dyDescent="0.2">
      <c r="A166" s="46"/>
      <c r="B166" s="46" t="s">
        <v>53</v>
      </c>
      <c r="C166" s="47" t="s">
        <v>197</v>
      </c>
      <c r="D166" s="46" t="s">
        <v>16</v>
      </c>
      <c r="E166" s="61"/>
      <c r="F166" s="71">
        <v>10</v>
      </c>
      <c r="G166" s="72">
        <f t="shared" si="21"/>
        <v>0</v>
      </c>
    </row>
    <row r="167" spans="1:7" x14ac:dyDescent="0.2">
      <c r="A167" s="46"/>
      <c r="B167" s="46" t="s">
        <v>54</v>
      </c>
      <c r="C167" s="47" t="s">
        <v>198</v>
      </c>
      <c r="D167" s="46" t="s">
        <v>16</v>
      </c>
      <c r="E167" s="61"/>
      <c r="F167" s="71">
        <v>10</v>
      </c>
      <c r="G167" s="72">
        <f t="shared" si="21"/>
        <v>0</v>
      </c>
    </row>
    <row r="168" spans="1:7" x14ac:dyDescent="0.2">
      <c r="A168" s="46"/>
      <c r="B168" s="46" t="s">
        <v>56</v>
      </c>
      <c r="C168" s="47" t="s">
        <v>196</v>
      </c>
      <c r="D168" s="46" t="s">
        <v>16</v>
      </c>
      <c r="E168" s="61"/>
      <c r="F168" s="71">
        <v>5</v>
      </c>
      <c r="G168" s="72">
        <f t="shared" si="21"/>
        <v>0</v>
      </c>
    </row>
    <row r="169" spans="1:7" x14ac:dyDescent="0.2">
      <c r="A169" s="46"/>
      <c r="B169" s="46" t="s">
        <v>57</v>
      </c>
      <c r="C169" s="47" t="s">
        <v>199</v>
      </c>
      <c r="D169" s="46" t="s">
        <v>16</v>
      </c>
      <c r="E169" s="61"/>
      <c r="F169" s="71">
        <v>5</v>
      </c>
      <c r="G169" s="72">
        <f t="shared" si="21"/>
        <v>0</v>
      </c>
    </row>
    <row r="170" spans="1:7" x14ac:dyDescent="0.2">
      <c r="A170" s="46"/>
      <c r="B170" s="46" t="s">
        <v>58</v>
      </c>
      <c r="C170" s="47" t="s">
        <v>200</v>
      </c>
      <c r="D170" s="46" t="s">
        <v>16</v>
      </c>
      <c r="E170" s="61"/>
      <c r="F170" s="71">
        <v>10</v>
      </c>
      <c r="G170" s="72">
        <f t="shared" si="21"/>
        <v>0</v>
      </c>
    </row>
    <row r="171" spans="1:7" x14ac:dyDescent="0.2">
      <c r="A171" s="46"/>
      <c r="B171" s="46" t="s">
        <v>59</v>
      </c>
      <c r="C171" s="47" t="s">
        <v>202</v>
      </c>
      <c r="D171" s="46" t="s">
        <v>16</v>
      </c>
      <c r="E171" s="61"/>
      <c r="F171" s="71">
        <v>10</v>
      </c>
      <c r="G171" s="72">
        <f t="shared" si="21"/>
        <v>0</v>
      </c>
    </row>
    <row r="172" spans="1:7" x14ac:dyDescent="0.2">
      <c r="A172" s="46"/>
      <c r="B172" s="46" t="s">
        <v>60</v>
      </c>
      <c r="C172" s="47" t="s">
        <v>201</v>
      </c>
      <c r="D172" s="46" t="s">
        <v>16</v>
      </c>
      <c r="E172" s="61"/>
      <c r="F172" s="71">
        <v>5</v>
      </c>
      <c r="G172" s="72">
        <f t="shared" si="21"/>
        <v>0</v>
      </c>
    </row>
    <row r="173" spans="1:7" x14ac:dyDescent="0.2">
      <c r="A173" s="46"/>
      <c r="B173" s="46"/>
      <c r="C173" s="47"/>
      <c r="D173" s="46"/>
      <c r="E173" s="72"/>
      <c r="F173" s="71"/>
      <c r="G173" s="72"/>
    </row>
    <row r="174" spans="1:7" x14ac:dyDescent="0.2">
      <c r="A174" s="46">
        <v>10</v>
      </c>
      <c r="B174" s="46"/>
      <c r="C174" s="47" t="s">
        <v>204</v>
      </c>
      <c r="D174" s="46"/>
      <c r="E174" s="72"/>
      <c r="F174" s="71"/>
      <c r="G174" s="72"/>
    </row>
    <row r="175" spans="1:7" x14ac:dyDescent="0.2">
      <c r="A175" s="46"/>
      <c r="B175" s="46" t="s">
        <v>50</v>
      </c>
      <c r="C175" s="47" t="s">
        <v>205</v>
      </c>
      <c r="D175" s="46" t="s">
        <v>16</v>
      </c>
      <c r="E175" s="61"/>
      <c r="F175" s="71">
        <v>5</v>
      </c>
      <c r="G175" s="72">
        <f t="shared" ref="G175:G183" si="22">E175*F175</f>
        <v>0</v>
      </c>
    </row>
    <row r="176" spans="1:7" x14ac:dyDescent="0.2">
      <c r="A176" s="46"/>
      <c r="B176" s="46" t="s">
        <v>52</v>
      </c>
      <c r="C176" s="47" t="s">
        <v>206</v>
      </c>
      <c r="D176" s="46" t="s">
        <v>16</v>
      </c>
      <c r="E176" s="61"/>
      <c r="F176" s="71">
        <v>5</v>
      </c>
      <c r="G176" s="72">
        <f t="shared" si="22"/>
        <v>0</v>
      </c>
    </row>
    <row r="177" spans="1:9" x14ac:dyDescent="0.2">
      <c r="A177" s="46"/>
      <c r="B177" s="46" t="s">
        <v>92</v>
      </c>
      <c r="C177" s="47" t="s">
        <v>207</v>
      </c>
      <c r="D177" s="46" t="s">
        <v>16</v>
      </c>
      <c r="E177" s="61"/>
      <c r="F177" s="71">
        <v>5</v>
      </c>
      <c r="G177" s="72">
        <f t="shared" si="22"/>
        <v>0</v>
      </c>
    </row>
    <row r="178" spans="1:9" x14ac:dyDescent="0.2">
      <c r="A178" s="46"/>
      <c r="B178" s="46" t="s">
        <v>92</v>
      </c>
      <c r="C178" s="47" t="s">
        <v>208</v>
      </c>
      <c r="D178" s="46" t="s">
        <v>16</v>
      </c>
      <c r="E178" s="61"/>
      <c r="F178" s="71">
        <v>5</v>
      </c>
      <c r="G178" s="72">
        <f t="shared" si="22"/>
        <v>0</v>
      </c>
    </row>
    <row r="179" spans="1:9" x14ac:dyDescent="0.2">
      <c r="A179" s="46"/>
      <c r="B179" s="46" t="s">
        <v>53</v>
      </c>
      <c r="C179" s="47" t="s">
        <v>209</v>
      </c>
      <c r="D179" s="46" t="s">
        <v>16</v>
      </c>
      <c r="E179" s="61"/>
      <c r="F179" s="71">
        <v>5</v>
      </c>
      <c r="G179" s="72">
        <f t="shared" si="22"/>
        <v>0</v>
      </c>
    </row>
    <row r="180" spans="1:9" x14ac:dyDescent="0.2">
      <c r="A180" s="46"/>
      <c r="B180" s="46" t="s">
        <v>54</v>
      </c>
      <c r="C180" s="47" t="s">
        <v>210</v>
      </c>
      <c r="D180" s="46" t="s">
        <v>16</v>
      </c>
      <c r="E180" s="61"/>
      <c r="F180" s="71">
        <v>5</v>
      </c>
      <c r="G180" s="72">
        <f t="shared" si="22"/>
        <v>0</v>
      </c>
    </row>
    <row r="181" spans="1:9" x14ac:dyDescent="0.2">
      <c r="A181" s="46"/>
      <c r="B181" s="46" t="s">
        <v>56</v>
      </c>
      <c r="C181" s="47" t="s">
        <v>211</v>
      </c>
      <c r="D181" s="46" t="s">
        <v>16</v>
      </c>
      <c r="E181" s="61"/>
      <c r="F181" s="71">
        <v>5</v>
      </c>
      <c r="G181" s="72">
        <f t="shared" si="22"/>
        <v>0</v>
      </c>
    </row>
    <row r="182" spans="1:9" x14ac:dyDescent="0.2">
      <c r="A182" s="46"/>
      <c r="B182" s="46" t="s">
        <v>57</v>
      </c>
      <c r="C182" s="47" t="s">
        <v>212</v>
      </c>
      <c r="D182" s="46" t="s">
        <v>16</v>
      </c>
      <c r="E182" s="61"/>
      <c r="F182" s="71">
        <v>5</v>
      </c>
      <c r="G182" s="72">
        <f t="shared" si="22"/>
        <v>0</v>
      </c>
    </row>
    <row r="183" spans="1:9" x14ac:dyDescent="0.2">
      <c r="A183" s="46"/>
      <c r="B183" s="46" t="s">
        <v>58</v>
      </c>
      <c r="C183" s="47" t="s">
        <v>213</v>
      </c>
      <c r="D183" s="46" t="s">
        <v>16</v>
      </c>
      <c r="E183" s="61"/>
      <c r="F183" s="71">
        <v>10</v>
      </c>
      <c r="G183" s="72">
        <f t="shared" si="22"/>
        <v>0</v>
      </c>
    </row>
    <row r="184" spans="1:9" x14ac:dyDescent="0.2">
      <c r="A184" s="46"/>
      <c r="B184" s="46"/>
      <c r="C184" s="47"/>
      <c r="D184" s="46"/>
      <c r="E184" s="72"/>
      <c r="F184" s="71"/>
      <c r="G184" s="72"/>
    </row>
    <row r="185" spans="1:9" ht="51" x14ac:dyDescent="0.2">
      <c r="A185" s="46">
        <v>11</v>
      </c>
      <c r="B185" s="46"/>
      <c r="C185" s="47" t="s">
        <v>241</v>
      </c>
      <c r="D185" s="46"/>
      <c r="E185" s="72"/>
      <c r="F185" s="71"/>
      <c r="G185" s="72"/>
    </row>
    <row r="186" spans="1:9" x14ac:dyDescent="0.2">
      <c r="A186" s="46"/>
      <c r="B186" s="46" t="s">
        <v>50</v>
      </c>
      <c r="C186" s="47" t="s">
        <v>214</v>
      </c>
      <c r="D186" s="46" t="s">
        <v>38</v>
      </c>
      <c r="E186" s="61"/>
      <c r="F186" s="71">
        <v>5</v>
      </c>
      <c r="G186" s="72">
        <f>E186*F186</f>
        <v>0</v>
      </c>
    </row>
    <row r="187" spans="1:9" x14ac:dyDescent="0.2">
      <c r="A187" s="46"/>
      <c r="B187" s="46" t="s">
        <v>51</v>
      </c>
      <c r="C187" s="47" t="s">
        <v>215</v>
      </c>
      <c r="D187" s="46" t="s">
        <v>38</v>
      </c>
      <c r="E187" s="61"/>
      <c r="F187" s="71">
        <v>5</v>
      </c>
      <c r="G187" s="72">
        <f>E187*F187</f>
        <v>0</v>
      </c>
    </row>
    <row r="188" spans="1:9" x14ac:dyDescent="0.2">
      <c r="A188" s="46"/>
      <c r="B188" s="46" t="s">
        <v>52</v>
      </c>
      <c r="C188" s="47" t="s">
        <v>216</v>
      </c>
      <c r="D188" s="46" t="s">
        <v>38</v>
      </c>
      <c r="E188" s="61"/>
      <c r="F188" s="71">
        <v>5</v>
      </c>
      <c r="G188" s="72">
        <f>E188*F188</f>
        <v>0</v>
      </c>
    </row>
    <row r="189" spans="1:9" ht="25.5" x14ac:dyDescent="0.2">
      <c r="A189" s="46"/>
      <c r="B189" s="46" t="s">
        <v>92</v>
      </c>
      <c r="C189" s="47" t="s">
        <v>217</v>
      </c>
      <c r="D189" s="46" t="s">
        <v>38</v>
      </c>
      <c r="E189" s="61"/>
      <c r="F189" s="71">
        <v>5</v>
      </c>
      <c r="G189" s="72">
        <f>E189*F189</f>
        <v>0</v>
      </c>
    </row>
    <row r="190" spans="1:9" ht="25.5" x14ac:dyDescent="0.2">
      <c r="A190" s="46"/>
      <c r="B190" s="46" t="s">
        <v>53</v>
      </c>
      <c r="C190" s="47" t="s">
        <v>218</v>
      </c>
      <c r="D190" s="46" t="s">
        <v>38</v>
      </c>
      <c r="E190" s="61"/>
      <c r="F190" s="71">
        <v>5</v>
      </c>
      <c r="G190" s="72">
        <f>E190*F190</f>
        <v>0</v>
      </c>
    </row>
    <row r="191" spans="1:9" x14ac:dyDescent="0.2">
      <c r="D191" s="42"/>
      <c r="E191" s="69"/>
      <c r="F191" s="69"/>
      <c r="G191" s="69"/>
    </row>
    <row r="192" spans="1:9" s="2" customFormat="1" ht="12.75" x14ac:dyDescent="0.2">
      <c r="A192" s="10"/>
      <c r="B192" s="6"/>
      <c r="C192" s="5"/>
      <c r="D192" s="6"/>
      <c r="E192" s="67" t="s">
        <v>436</v>
      </c>
      <c r="F192" s="8"/>
      <c r="G192" s="68">
        <f>SUM(G99:G191)</f>
        <v>0</v>
      </c>
      <c r="H192" s="6"/>
      <c r="I192" s="6"/>
    </row>
    <row r="194" spans="1:7" ht="15" x14ac:dyDescent="0.2">
      <c r="A194" s="40" t="s">
        <v>287</v>
      </c>
      <c r="B194" s="48"/>
      <c r="C194" s="41" t="s">
        <v>288</v>
      </c>
      <c r="D194" s="40"/>
      <c r="E194" s="74"/>
      <c r="F194" s="74"/>
      <c r="G194" s="74"/>
    </row>
    <row r="195" spans="1:7" ht="38.25" x14ac:dyDescent="0.2">
      <c r="A195" s="46">
        <v>1</v>
      </c>
      <c r="B195" s="46"/>
      <c r="C195" s="47" t="s">
        <v>295</v>
      </c>
      <c r="D195" s="46"/>
      <c r="E195" s="72"/>
      <c r="F195" s="71"/>
      <c r="G195" s="72"/>
    </row>
    <row r="196" spans="1:7" x14ac:dyDescent="0.2">
      <c r="A196" s="46"/>
      <c r="B196" s="46" t="s">
        <v>50</v>
      </c>
      <c r="C196" s="47" t="s">
        <v>289</v>
      </c>
      <c r="D196" s="46" t="s">
        <v>6</v>
      </c>
      <c r="E196" s="61"/>
      <c r="F196" s="71">
        <v>10</v>
      </c>
      <c r="G196" s="72">
        <f t="shared" ref="G196:G201" si="23">E196*F196</f>
        <v>0</v>
      </c>
    </row>
    <row r="197" spans="1:7" x14ac:dyDescent="0.2">
      <c r="A197" s="46"/>
      <c r="B197" s="46" t="s">
        <v>51</v>
      </c>
      <c r="C197" s="47" t="s">
        <v>290</v>
      </c>
      <c r="D197" s="46" t="s">
        <v>6</v>
      </c>
      <c r="E197" s="61"/>
      <c r="F197" s="71">
        <v>15</v>
      </c>
      <c r="G197" s="72">
        <f t="shared" si="23"/>
        <v>0</v>
      </c>
    </row>
    <row r="198" spans="1:7" x14ac:dyDescent="0.2">
      <c r="A198" s="46"/>
      <c r="B198" s="46" t="s">
        <v>52</v>
      </c>
      <c r="C198" s="47" t="s">
        <v>291</v>
      </c>
      <c r="D198" s="46" t="s">
        <v>6</v>
      </c>
      <c r="E198" s="61"/>
      <c r="F198" s="71">
        <v>15</v>
      </c>
      <c r="G198" s="72">
        <f t="shared" si="23"/>
        <v>0</v>
      </c>
    </row>
    <row r="199" spans="1:7" x14ac:dyDescent="0.2">
      <c r="A199" s="46"/>
      <c r="B199" s="46" t="s">
        <v>92</v>
      </c>
      <c r="C199" s="47" t="s">
        <v>292</v>
      </c>
      <c r="D199" s="46" t="s">
        <v>6</v>
      </c>
      <c r="E199" s="61"/>
      <c r="F199" s="71">
        <v>10</v>
      </c>
      <c r="G199" s="72">
        <f t="shared" si="23"/>
        <v>0</v>
      </c>
    </row>
    <row r="200" spans="1:7" ht="25.5" x14ac:dyDescent="0.2">
      <c r="A200" s="46"/>
      <c r="B200" s="46" t="s">
        <v>53</v>
      </c>
      <c r="C200" s="47" t="s">
        <v>293</v>
      </c>
      <c r="D200" s="46" t="s">
        <v>6</v>
      </c>
      <c r="E200" s="61"/>
      <c r="F200" s="71">
        <v>10</v>
      </c>
      <c r="G200" s="72">
        <f t="shared" si="23"/>
        <v>0</v>
      </c>
    </row>
    <row r="201" spans="1:7" ht="25.5" x14ac:dyDescent="0.2">
      <c r="A201" s="46"/>
      <c r="B201" s="46" t="s">
        <v>54</v>
      </c>
      <c r="C201" s="47" t="s">
        <v>294</v>
      </c>
      <c r="D201" s="46" t="s">
        <v>6</v>
      </c>
      <c r="E201" s="61"/>
      <c r="F201" s="71">
        <v>10</v>
      </c>
      <c r="G201" s="72">
        <f t="shared" si="23"/>
        <v>0</v>
      </c>
    </row>
    <row r="202" spans="1:7" x14ac:dyDescent="0.2">
      <c r="A202" s="46"/>
      <c r="B202" s="46"/>
      <c r="C202" s="47"/>
      <c r="D202" s="46"/>
      <c r="E202" s="72"/>
      <c r="F202" s="71"/>
      <c r="G202" s="72"/>
    </row>
    <row r="203" spans="1:7" ht="25.5" x14ac:dyDescent="0.2">
      <c r="A203" s="46">
        <v>2</v>
      </c>
      <c r="B203" s="46"/>
      <c r="C203" s="47" t="s">
        <v>296</v>
      </c>
      <c r="D203" s="46"/>
      <c r="E203" s="72"/>
      <c r="F203" s="71"/>
      <c r="G203" s="72"/>
    </row>
    <row r="204" spans="1:7" ht="25.5" x14ac:dyDescent="0.2">
      <c r="A204" s="46"/>
      <c r="B204" s="46" t="s">
        <v>50</v>
      </c>
      <c r="C204" s="47" t="s">
        <v>298</v>
      </c>
      <c r="D204" s="46" t="s">
        <v>38</v>
      </c>
      <c r="E204" s="61"/>
      <c r="F204" s="71">
        <v>10</v>
      </c>
      <c r="G204" s="72">
        <f t="shared" ref="G204:G207" si="24">E204*F204</f>
        <v>0</v>
      </c>
    </row>
    <row r="205" spans="1:7" ht="25.5" x14ac:dyDescent="0.2">
      <c r="A205" s="46"/>
      <c r="B205" s="46" t="s">
        <v>51</v>
      </c>
      <c r="C205" s="47" t="s">
        <v>299</v>
      </c>
      <c r="D205" s="46" t="s">
        <v>38</v>
      </c>
      <c r="E205" s="61"/>
      <c r="F205" s="71">
        <v>10</v>
      </c>
      <c r="G205" s="72">
        <f t="shared" si="24"/>
        <v>0</v>
      </c>
    </row>
    <row r="206" spans="1:7" ht="25.5" x14ac:dyDescent="0.2">
      <c r="A206" s="46"/>
      <c r="B206" s="46" t="s">
        <v>52</v>
      </c>
      <c r="C206" s="47" t="s">
        <v>301</v>
      </c>
      <c r="D206" s="46" t="s">
        <v>38</v>
      </c>
      <c r="E206" s="61"/>
      <c r="F206" s="71">
        <v>10</v>
      </c>
      <c r="G206" s="72">
        <f t="shared" si="24"/>
        <v>0</v>
      </c>
    </row>
    <row r="207" spans="1:7" ht="25.5" x14ac:dyDescent="0.2">
      <c r="A207" s="46"/>
      <c r="B207" s="46" t="s">
        <v>92</v>
      </c>
      <c r="C207" s="47" t="s">
        <v>300</v>
      </c>
      <c r="D207" s="46" t="s">
        <v>38</v>
      </c>
      <c r="E207" s="61"/>
      <c r="F207" s="71">
        <v>10</v>
      </c>
      <c r="G207" s="72">
        <f t="shared" si="24"/>
        <v>0</v>
      </c>
    </row>
    <row r="208" spans="1:7" x14ac:dyDescent="0.2">
      <c r="A208" s="46"/>
      <c r="B208" s="46" t="s">
        <v>53</v>
      </c>
      <c r="C208" s="47" t="s">
        <v>297</v>
      </c>
      <c r="D208" s="46" t="s">
        <v>38</v>
      </c>
      <c r="E208" s="61"/>
      <c r="F208" s="71">
        <v>10</v>
      </c>
      <c r="G208" s="72">
        <f t="shared" ref="G208" si="25">E208*F208</f>
        <v>0</v>
      </c>
    </row>
    <row r="209" spans="1:9" x14ac:dyDescent="0.2">
      <c r="D209" s="42"/>
      <c r="E209" s="69"/>
      <c r="F209" s="69"/>
      <c r="G209" s="69"/>
    </row>
    <row r="210" spans="1:9" s="2" customFormat="1" ht="12.75" x14ac:dyDescent="0.2">
      <c r="A210" s="10"/>
      <c r="B210" s="6"/>
      <c r="C210" s="5"/>
      <c r="D210" s="6"/>
      <c r="E210" s="67" t="s">
        <v>437</v>
      </c>
      <c r="F210" s="8"/>
      <c r="G210" s="68">
        <f>SUM(G195:G209)</f>
        <v>0</v>
      </c>
      <c r="H210" s="6"/>
      <c r="I210" s="6"/>
    </row>
    <row r="212" spans="1:9" ht="15" x14ac:dyDescent="0.2">
      <c r="A212" s="40" t="s">
        <v>302</v>
      </c>
      <c r="B212" s="48"/>
      <c r="C212" s="41" t="s">
        <v>319</v>
      </c>
      <c r="D212" s="40"/>
      <c r="E212" s="74"/>
      <c r="F212" s="74"/>
      <c r="G212" s="74"/>
    </row>
    <row r="213" spans="1:9" ht="25.5" x14ac:dyDescent="0.2">
      <c r="A213" s="46">
        <v>1</v>
      </c>
      <c r="B213" s="46"/>
      <c r="C213" s="47" t="s">
        <v>322</v>
      </c>
      <c r="D213" s="46"/>
      <c r="E213" s="71"/>
      <c r="F213" s="71"/>
      <c r="G213" s="71"/>
    </row>
    <row r="214" spans="1:9" x14ac:dyDescent="0.2">
      <c r="A214" s="46"/>
      <c r="B214" s="46" t="s">
        <v>50</v>
      </c>
      <c r="C214" s="47" t="s">
        <v>320</v>
      </c>
      <c r="D214" s="46" t="s">
        <v>16</v>
      </c>
      <c r="E214" s="61"/>
      <c r="F214" s="71">
        <v>10</v>
      </c>
      <c r="G214" s="72">
        <f t="shared" ref="G214:G217" si="26">E214*F214</f>
        <v>0</v>
      </c>
    </row>
    <row r="215" spans="1:9" x14ac:dyDescent="0.2">
      <c r="A215" s="46"/>
      <c r="B215" s="46" t="s">
        <v>51</v>
      </c>
      <c r="C215" s="47" t="s">
        <v>321</v>
      </c>
      <c r="D215" s="46" t="s">
        <v>16</v>
      </c>
      <c r="E215" s="61"/>
      <c r="F215" s="71">
        <v>10</v>
      </c>
      <c r="G215" s="72">
        <f t="shared" si="26"/>
        <v>0</v>
      </c>
    </row>
    <row r="216" spans="1:9" x14ac:dyDescent="0.2">
      <c r="A216" s="46"/>
      <c r="B216" s="46" t="s">
        <v>52</v>
      </c>
      <c r="C216" s="47" t="s">
        <v>323</v>
      </c>
      <c r="D216" s="46" t="s">
        <v>16</v>
      </c>
      <c r="E216" s="61"/>
      <c r="F216" s="71">
        <v>10</v>
      </c>
      <c r="G216" s="72">
        <f t="shared" si="26"/>
        <v>0</v>
      </c>
    </row>
    <row r="217" spans="1:9" x14ac:dyDescent="0.2">
      <c r="A217" s="46"/>
      <c r="B217" s="46" t="s">
        <v>92</v>
      </c>
      <c r="C217" s="47" t="s">
        <v>324</v>
      </c>
      <c r="D217" s="46" t="s">
        <v>16</v>
      </c>
      <c r="E217" s="61"/>
      <c r="F217" s="71">
        <v>10</v>
      </c>
      <c r="G217" s="72">
        <f t="shared" si="26"/>
        <v>0</v>
      </c>
    </row>
    <row r="218" spans="1:9" x14ac:dyDescent="0.2">
      <c r="A218" s="46"/>
      <c r="B218" s="46"/>
      <c r="C218" s="47"/>
      <c r="D218" s="46"/>
      <c r="E218" s="72"/>
      <c r="F218" s="71"/>
      <c r="G218" s="72"/>
    </row>
    <row r="219" spans="1:9" ht="25.5" x14ac:dyDescent="0.2">
      <c r="A219" s="46">
        <v>2</v>
      </c>
      <c r="B219" s="46"/>
      <c r="C219" s="47" t="s">
        <v>325</v>
      </c>
      <c r="D219" s="46"/>
      <c r="E219" s="72"/>
      <c r="F219" s="71"/>
      <c r="G219" s="72"/>
    </row>
    <row r="220" spans="1:9" x14ac:dyDescent="0.2">
      <c r="A220" s="46"/>
      <c r="B220" s="46" t="s">
        <v>50</v>
      </c>
      <c r="C220" s="47" t="s">
        <v>326</v>
      </c>
      <c r="D220" s="46" t="s">
        <v>38</v>
      </c>
      <c r="E220" s="61"/>
      <c r="F220" s="71">
        <v>10</v>
      </c>
      <c r="G220" s="72">
        <f t="shared" ref="G220:G222" si="27">E220*F220</f>
        <v>0</v>
      </c>
    </row>
    <row r="221" spans="1:9" x14ac:dyDescent="0.2">
      <c r="A221" s="46"/>
      <c r="B221" s="46" t="s">
        <v>51</v>
      </c>
      <c r="C221" s="47" t="s">
        <v>327</v>
      </c>
      <c r="D221" s="46" t="s">
        <v>16</v>
      </c>
      <c r="E221" s="61"/>
      <c r="F221" s="71">
        <v>10</v>
      </c>
      <c r="G221" s="72">
        <f t="shared" si="27"/>
        <v>0</v>
      </c>
    </row>
    <row r="222" spans="1:9" x14ac:dyDescent="0.2">
      <c r="A222" s="46"/>
      <c r="B222" s="46" t="s">
        <v>52</v>
      </c>
      <c r="C222" s="47" t="s">
        <v>328</v>
      </c>
      <c r="D222" s="46" t="s">
        <v>38</v>
      </c>
      <c r="E222" s="61"/>
      <c r="F222" s="71">
        <v>10</v>
      </c>
      <c r="G222" s="72">
        <f t="shared" si="27"/>
        <v>0</v>
      </c>
    </row>
    <row r="223" spans="1:9" x14ac:dyDescent="0.2">
      <c r="A223" s="46"/>
      <c r="B223" s="46"/>
      <c r="C223" s="47"/>
      <c r="D223" s="46"/>
      <c r="E223" s="72"/>
      <c r="F223" s="71"/>
      <c r="G223" s="72"/>
    </row>
    <row r="224" spans="1:9" ht="25.5" x14ac:dyDescent="0.2">
      <c r="A224" s="46">
        <v>3</v>
      </c>
      <c r="B224" s="46"/>
      <c r="C224" s="47" t="s">
        <v>335</v>
      </c>
      <c r="D224" s="46"/>
      <c r="E224" s="72"/>
      <c r="F224" s="71"/>
      <c r="G224" s="72"/>
    </row>
    <row r="225" spans="1:9" x14ac:dyDescent="0.2">
      <c r="A225" s="46"/>
      <c r="B225" s="46" t="s">
        <v>50</v>
      </c>
      <c r="C225" s="47" t="s">
        <v>334</v>
      </c>
      <c r="D225" s="46" t="s">
        <v>16</v>
      </c>
      <c r="E225" s="61"/>
      <c r="F225" s="71">
        <v>10</v>
      </c>
      <c r="G225" s="72">
        <f t="shared" ref="G225:G228" si="28">E225*F225</f>
        <v>0</v>
      </c>
    </row>
    <row r="226" spans="1:9" x14ac:dyDescent="0.2">
      <c r="A226" s="46"/>
      <c r="B226" s="46" t="s">
        <v>51</v>
      </c>
      <c r="C226" s="47" t="s">
        <v>330</v>
      </c>
      <c r="D226" s="46" t="s">
        <v>16</v>
      </c>
      <c r="E226" s="61"/>
      <c r="F226" s="71">
        <v>10</v>
      </c>
      <c r="G226" s="72">
        <f t="shared" si="28"/>
        <v>0</v>
      </c>
    </row>
    <row r="227" spans="1:9" x14ac:dyDescent="0.2">
      <c r="A227" s="46"/>
      <c r="B227" s="46" t="s">
        <v>52</v>
      </c>
      <c r="C227" s="47" t="s">
        <v>329</v>
      </c>
      <c r="D227" s="46" t="s">
        <v>16</v>
      </c>
      <c r="E227" s="61"/>
      <c r="F227" s="71">
        <v>10</v>
      </c>
      <c r="G227" s="72">
        <f t="shared" si="28"/>
        <v>0</v>
      </c>
    </row>
    <row r="228" spans="1:9" x14ac:dyDescent="0.2">
      <c r="A228" s="46"/>
      <c r="B228" s="46" t="s">
        <v>92</v>
      </c>
      <c r="C228" s="47" t="s">
        <v>331</v>
      </c>
      <c r="D228" s="46" t="s">
        <v>16</v>
      </c>
      <c r="E228" s="61"/>
      <c r="F228" s="71">
        <v>10</v>
      </c>
      <c r="G228" s="72">
        <f t="shared" si="28"/>
        <v>0</v>
      </c>
    </row>
    <row r="229" spans="1:9" x14ac:dyDescent="0.2">
      <c r="A229" s="46"/>
      <c r="B229" s="46"/>
      <c r="C229" s="47"/>
      <c r="D229" s="46"/>
      <c r="E229" s="72"/>
      <c r="F229" s="71"/>
      <c r="G229" s="72"/>
    </row>
    <row r="230" spans="1:9" ht="25.5" x14ac:dyDescent="0.2">
      <c r="A230" s="46">
        <v>4</v>
      </c>
      <c r="B230" s="46"/>
      <c r="C230" s="47" t="s">
        <v>336</v>
      </c>
      <c r="D230" s="46"/>
      <c r="E230" s="72"/>
      <c r="F230" s="71"/>
      <c r="G230" s="72"/>
    </row>
    <row r="231" spans="1:9" x14ac:dyDescent="0.2">
      <c r="A231" s="46"/>
      <c r="B231" s="46" t="s">
        <v>50</v>
      </c>
      <c r="C231" s="47" t="s">
        <v>332</v>
      </c>
      <c r="D231" s="46" t="s">
        <v>16</v>
      </c>
      <c r="E231" s="61"/>
      <c r="F231" s="71">
        <v>10</v>
      </c>
      <c r="G231" s="72">
        <f t="shared" ref="G231:G232" si="29">E231*F231</f>
        <v>0</v>
      </c>
    </row>
    <row r="232" spans="1:9" x14ac:dyDescent="0.2">
      <c r="A232" s="46"/>
      <c r="B232" s="46" t="s">
        <v>51</v>
      </c>
      <c r="C232" s="47" t="s">
        <v>333</v>
      </c>
      <c r="D232" s="46" t="s">
        <v>16</v>
      </c>
      <c r="E232" s="61"/>
      <c r="F232" s="71">
        <v>10</v>
      </c>
      <c r="G232" s="72">
        <f t="shared" si="29"/>
        <v>0</v>
      </c>
    </row>
    <row r="233" spans="1:9" x14ac:dyDescent="0.2">
      <c r="D233" s="42"/>
      <c r="E233" s="69"/>
      <c r="F233" s="69"/>
      <c r="G233" s="69"/>
    </row>
    <row r="234" spans="1:9" s="2" customFormat="1" ht="12.75" x14ac:dyDescent="0.2">
      <c r="A234" s="10"/>
      <c r="B234" s="6"/>
      <c r="C234" s="5"/>
      <c r="D234" s="6"/>
      <c r="E234" s="67" t="s">
        <v>438</v>
      </c>
      <c r="F234" s="8"/>
      <c r="G234" s="68">
        <f>SUM(G213:G233)</f>
        <v>0</v>
      </c>
      <c r="H234" s="6"/>
      <c r="I234" s="6"/>
    </row>
    <row r="236" spans="1:9" ht="15" x14ac:dyDescent="0.2">
      <c r="A236" s="40" t="s">
        <v>318</v>
      </c>
      <c r="B236" s="48"/>
      <c r="C236" s="41" t="s">
        <v>338</v>
      </c>
      <c r="D236" s="40"/>
      <c r="E236" s="74"/>
      <c r="F236" s="74"/>
      <c r="G236" s="74"/>
    </row>
    <row r="237" spans="1:9" ht="51" x14ac:dyDescent="0.2">
      <c r="A237" s="46">
        <v>1</v>
      </c>
      <c r="B237" s="46"/>
      <c r="C237" s="47" t="s">
        <v>345</v>
      </c>
      <c r="D237" s="46"/>
      <c r="E237" s="71"/>
      <c r="F237" s="71"/>
      <c r="G237" s="71"/>
    </row>
    <row r="238" spans="1:9" ht="25.5" x14ac:dyDescent="0.2">
      <c r="A238" s="46"/>
      <c r="B238" s="46" t="s">
        <v>50</v>
      </c>
      <c r="C238" s="47" t="s">
        <v>339</v>
      </c>
      <c r="D238" s="46" t="s">
        <v>16</v>
      </c>
      <c r="E238" s="61"/>
      <c r="F238" s="71">
        <v>10</v>
      </c>
      <c r="G238" s="72">
        <f t="shared" ref="G238:G241" si="30">E238*F238</f>
        <v>0</v>
      </c>
    </row>
    <row r="239" spans="1:9" ht="25.5" x14ac:dyDescent="0.2">
      <c r="A239" s="46"/>
      <c r="B239" s="46" t="s">
        <v>51</v>
      </c>
      <c r="C239" s="47" t="s">
        <v>340</v>
      </c>
      <c r="D239" s="46" t="s">
        <v>16</v>
      </c>
      <c r="E239" s="61"/>
      <c r="F239" s="71">
        <v>10</v>
      </c>
      <c r="G239" s="72">
        <f t="shared" si="30"/>
        <v>0</v>
      </c>
    </row>
    <row r="240" spans="1:9" ht="25.5" x14ac:dyDescent="0.2">
      <c r="A240" s="46"/>
      <c r="B240" s="46" t="s">
        <v>52</v>
      </c>
      <c r="C240" s="47" t="s">
        <v>341</v>
      </c>
      <c r="D240" s="46" t="s">
        <v>16</v>
      </c>
      <c r="E240" s="61"/>
      <c r="F240" s="71">
        <v>10</v>
      </c>
      <c r="G240" s="72">
        <f t="shared" si="30"/>
        <v>0</v>
      </c>
    </row>
    <row r="241" spans="1:7" ht="25.5" x14ac:dyDescent="0.2">
      <c r="A241" s="46"/>
      <c r="B241" s="46" t="s">
        <v>92</v>
      </c>
      <c r="C241" s="47" t="s">
        <v>342</v>
      </c>
      <c r="D241" s="46" t="s">
        <v>16</v>
      </c>
      <c r="E241" s="61"/>
      <c r="F241" s="71">
        <v>10</v>
      </c>
      <c r="G241" s="72">
        <f t="shared" si="30"/>
        <v>0</v>
      </c>
    </row>
    <row r="242" spans="1:7" ht="25.5" x14ac:dyDescent="0.2">
      <c r="A242" s="46"/>
      <c r="B242" s="46" t="s">
        <v>53</v>
      </c>
      <c r="C242" s="47" t="s">
        <v>343</v>
      </c>
      <c r="D242" s="46" t="s">
        <v>16</v>
      </c>
      <c r="E242" s="61"/>
      <c r="F242" s="71">
        <v>10</v>
      </c>
      <c r="G242" s="72">
        <f t="shared" ref="G242:G247" si="31">E242*F242</f>
        <v>0</v>
      </c>
    </row>
    <row r="243" spans="1:7" ht="25.5" x14ac:dyDescent="0.2">
      <c r="A243" s="46"/>
      <c r="B243" s="46" t="s">
        <v>54</v>
      </c>
      <c r="C243" s="47" t="s">
        <v>344</v>
      </c>
      <c r="D243" s="46" t="s">
        <v>16</v>
      </c>
      <c r="E243" s="61"/>
      <c r="F243" s="71">
        <v>10</v>
      </c>
      <c r="G243" s="72">
        <f t="shared" si="31"/>
        <v>0</v>
      </c>
    </row>
    <row r="244" spans="1:7" ht="25.5" x14ac:dyDescent="0.2">
      <c r="A244" s="46"/>
      <c r="B244" s="46" t="s">
        <v>56</v>
      </c>
      <c r="C244" s="47" t="s">
        <v>347</v>
      </c>
      <c r="D244" s="46" t="s">
        <v>16</v>
      </c>
      <c r="E244" s="61"/>
      <c r="F244" s="71">
        <v>10</v>
      </c>
      <c r="G244" s="72">
        <f t="shared" si="31"/>
        <v>0</v>
      </c>
    </row>
    <row r="245" spans="1:7" ht="25.5" x14ac:dyDescent="0.2">
      <c r="A245" s="46"/>
      <c r="B245" s="46" t="s">
        <v>57</v>
      </c>
      <c r="C245" s="47" t="s">
        <v>346</v>
      </c>
      <c r="D245" s="46" t="s">
        <v>16</v>
      </c>
      <c r="E245" s="61"/>
      <c r="F245" s="71">
        <v>10</v>
      </c>
      <c r="G245" s="72">
        <f t="shared" si="31"/>
        <v>0</v>
      </c>
    </row>
    <row r="246" spans="1:7" ht="25.5" x14ac:dyDescent="0.2">
      <c r="A246" s="46"/>
      <c r="B246" s="46" t="s">
        <v>58</v>
      </c>
      <c r="C246" s="47" t="s">
        <v>348</v>
      </c>
      <c r="D246" s="46" t="s">
        <v>16</v>
      </c>
      <c r="E246" s="61"/>
      <c r="F246" s="71">
        <v>10</v>
      </c>
      <c r="G246" s="72">
        <f t="shared" si="31"/>
        <v>0</v>
      </c>
    </row>
    <row r="247" spans="1:7" ht="25.5" x14ac:dyDescent="0.2">
      <c r="A247" s="46"/>
      <c r="B247" s="46" t="s">
        <v>59</v>
      </c>
      <c r="C247" s="47" t="s">
        <v>351</v>
      </c>
      <c r="D247" s="46" t="s">
        <v>16</v>
      </c>
      <c r="E247" s="61"/>
      <c r="F247" s="71">
        <v>10</v>
      </c>
      <c r="G247" s="72">
        <f t="shared" si="31"/>
        <v>0</v>
      </c>
    </row>
    <row r="248" spans="1:7" ht="25.5" x14ac:dyDescent="0.2">
      <c r="A248" s="46"/>
      <c r="B248" s="46" t="s">
        <v>60</v>
      </c>
      <c r="C248" s="47" t="s">
        <v>349</v>
      </c>
      <c r="D248" s="46" t="s">
        <v>16</v>
      </c>
      <c r="E248" s="61"/>
      <c r="F248" s="71">
        <v>10</v>
      </c>
      <c r="G248" s="72">
        <f t="shared" ref="G248:G250" si="32">E248*F248</f>
        <v>0</v>
      </c>
    </row>
    <row r="249" spans="1:7" ht="25.5" x14ac:dyDescent="0.2">
      <c r="A249" s="46"/>
      <c r="B249" s="46" t="s">
        <v>69</v>
      </c>
      <c r="C249" s="47" t="s">
        <v>350</v>
      </c>
      <c r="D249" s="46" t="s">
        <v>16</v>
      </c>
      <c r="E249" s="61"/>
      <c r="F249" s="71">
        <v>10</v>
      </c>
      <c r="G249" s="72">
        <f t="shared" si="32"/>
        <v>0</v>
      </c>
    </row>
    <row r="250" spans="1:7" ht="25.5" x14ac:dyDescent="0.2">
      <c r="A250" s="46"/>
      <c r="B250" s="46" t="s">
        <v>70</v>
      </c>
      <c r="C250" s="47" t="s">
        <v>352</v>
      </c>
      <c r="D250" s="46" t="s">
        <v>16</v>
      </c>
      <c r="E250" s="61"/>
      <c r="F250" s="71">
        <v>10</v>
      </c>
      <c r="G250" s="72">
        <f t="shared" si="32"/>
        <v>0</v>
      </c>
    </row>
    <row r="251" spans="1:7" ht="25.5" x14ac:dyDescent="0.2">
      <c r="A251" s="46"/>
      <c r="B251" s="46" t="s">
        <v>60</v>
      </c>
      <c r="C251" s="47" t="s">
        <v>353</v>
      </c>
      <c r="D251" s="46" t="s">
        <v>16</v>
      </c>
      <c r="E251" s="61"/>
      <c r="F251" s="71">
        <v>10</v>
      </c>
      <c r="G251" s="72">
        <f t="shared" ref="G251:G253" si="33">E251*F251</f>
        <v>0</v>
      </c>
    </row>
    <row r="252" spans="1:7" ht="25.5" x14ac:dyDescent="0.2">
      <c r="A252" s="46"/>
      <c r="B252" s="46" t="s">
        <v>69</v>
      </c>
      <c r="C252" s="47" t="s">
        <v>354</v>
      </c>
      <c r="D252" s="46" t="s">
        <v>16</v>
      </c>
      <c r="E252" s="61"/>
      <c r="F252" s="71">
        <v>10</v>
      </c>
      <c r="G252" s="72">
        <f t="shared" si="33"/>
        <v>0</v>
      </c>
    </row>
    <row r="253" spans="1:7" ht="25.5" x14ac:dyDescent="0.2">
      <c r="A253" s="46"/>
      <c r="B253" s="46" t="s">
        <v>70</v>
      </c>
      <c r="C253" s="47" t="s">
        <v>355</v>
      </c>
      <c r="D253" s="46" t="s">
        <v>16</v>
      </c>
      <c r="E253" s="61"/>
      <c r="F253" s="71">
        <v>10</v>
      </c>
      <c r="G253" s="72">
        <f t="shared" si="33"/>
        <v>0</v>
      </c>
    </row>
    <row r="254" spans="1:7" ht="25.5" x14ac:dyDescent="0.2">
      <c r="A254" s="46"/>
      <c r="B254" s="46" t="s">
        <v>3</v>
      </c>
      <c r="C254" s="47" t="s">
        <v>356</v>
      </c>
      <c r="D254" s="46" t="s">
        <v>16</v>
      </c>
      <c r="E254" s="61"/>
      <c r="F254" s="71">
        <v>10</v>
      </c>
      <c r="G254" s="72">
        <f t="shared" ref="G254:G259" si="34">E254*F254</f>
        <v>0</v>
      </c>
    </row>
    <row r="255" spans="1:7" ht="25.5" x14ac:dyDescent="0.2">
      <c r="A255" s="46"/>
      <c r="B255" s="46" t="s">
        <v>71</v>
      </c>
      <c r="C255" s="47" t="s">
        <v>357</v>
      </c>
      <c r="D255" s="46" t="s">
        <v>16</v>
      </c>
      <c r="E255" s="61"/>
      <c r="F255" s="71">
        <v>10</v>
      </c>
      <c r="G255" s="72">
        <f t="shared" si="34"/>
        <v>0</v>
      </c>
    </row>
    <row r="256" spans="1:7" ht="25.5" x14ac:dyDescent="0.2">
      <c r="A256" s="46"/>
      <c r="B256" s="46" t="s">
        <v>72</v>
      </c>
      <c r="C256" s="47" t="s">
        <v>359</v>
      </c>
      <c r="D256" s="46" t="s">
        <v>16</v>
      </c>
      <c r="E256" s="61"/>
      <c r="F256" s="71">
        <v>10</v>
      </c>
      <c r="G256" s="72">
        <f t="shared" si="34"/>
        <v>0</v>
      </c>
    </row>
    <row r="257" spans="1:7" ht="25.5" x14ac:dyDescent="0.2">
      <c r="A257" s="46"/>
      <c r="B257" s="46" t="s">
        <v>73</v>
      </c>
      <c r="C257" s="47" t="s">
        <v>358</v>
      </c>
      <c r="D257" s="46" t="s">
        <v>16</v>
      </c>
      <c r="E257" s="61"/>
      <c r="F257" s="71">
        <v>10</v>
      </c>
      <c r="G257" s="72">
        <f t="shared" si="34"/>
        <v>0</v>
      </c>
    </row>
    <row r="258" spans="1:7" ht="25.5" x14ac:dyDescent="0.2">
      <c r="A258" s="46"/>
      <c r="B258" s="46" t="s">
        <v>82</v>
      </c>
      <c r="C258" s="47" t="s">
        <v>360</v>
      </c>
      <c r="D258" s="46" t="s">
        <v>16</v>
      </c>
      <c r="E258" s="61"/>
      <c r="F258" s="71">
        <v>10</v>
      </c>
      <c r="G258" s="72">
        <f t="shared" si="34"/>
        <v>0</v>
      </c>
    </row>
    <row r="259" spans="1:7" ht="25.5" x14ac:dyDescent="0.2">
      <c r="A259" s="46"/>
      <c r="B259" s="46" t="s">
        <v>83</v>
      </c>
      <c r="C259" s="47" t="s">
        <v>361</v>
      </c>
      <c r="D259" s="46" t="s">
        <v>16</v>
      </c>
      <c r="E259" s="61"/>
      <c r="F259" s="71">
        <v>10</v>
      </c>
      <c r="G259" s="72">
        <f t="shared" si="34"/>
        <v>0</v>
      </c>
    </row>
    <row r="260" spans="1:7" x14ac:dyDescent="0.2">
      <c r="A260" s="46"/>
      <c r="B260" s="46"/>
      <c r="C260" s="47"/>
      <c r="D260" s="46"/>
      <c r="E260" s="72"/>
      <c r="F260" s="71"/>
      <c r="G260" s="72"/>
    </row>
    <row r="261" spans="1:7" ht="63.75" x14ac:dyDescent="0.2">
      <c r="A261" s="46">
        <v>2</v>
      </c>
      <c r="B261" s="46"/>
      <c r="C261" s="52" t="s">
        <v>440</v>
      </c>
      <c r="D261" s="46"/>
      <c r="E261" s="72"/>
      <c r="F261" s="71"/>
      <c r="G261" s="71"/>
    </row>
    <row r="262" spans="1:7" ht="25.5" x14ac:dyDescent="0.2">
      <c r="A262" s="46"/>
      <c r="B262" s="46" t="s">
        <v>50</v>
      </c>
      <c r="C262" s="52" t="s">
        <v>441</v>
      </c>
      <c r="D262" s="46" t="s">
        <v>16</v>
      </c>
      <c r="E262" s="61"/>
      <c r="F262" s="71">
        <v>10</v>
      </c>
      <c r="G262" s="72">
        <f t="shared" ref="G262:G266" si="35">E262*F262</f>
        <v>0</v>
      </c>
    </row>
    <row r="263" spans="1:7" ht="25.5" x14ac:dyDescent="0.2">
      <c r="A263" s="46"/>
      <c r="B263" s="46" t="s">
        <v>51</v>
      </c>
      <c r="C263" s="52" t="s">
        <v>442</v>
      </c>
      <c r="D263" s="46" t="s">
        <v>16</v>
      </c>
      <c r="E263" s="61"/>
      <c r="F263" s="71">
        <v>10</v>
      </c>
      <c r="G263" s="72">
        <f t="shared" si="35"/>
        <v>0</v>
      </c>
    </row>
    <row r="264" spans="1:7" ht="25.5" x14ac:dyDescent="0.2">
      <c r="A264" s="46"/>
      <c r="B264" s="46" t="s">
        <v>52</v>
      </c>
      <c r="C264" s="52" t="s">
        <v>443</v>
      </c>
      <c r="D264" s="46" t="s">
        <v>16</v>
      </c>
      <c r="E264" s="61"/>
      <c r="F264" s="71">
        <v>10</v>
      </c>
      <c r="G264" s="72">
        <f t="shared" si="35"/>
        <v>0</v>
      </c>
    </row>
    <row r="265" spans="1:7" ht="25.5" x14ac:dyDescent="0.2">
      <c r="A265" s="46"/>
      <c r="B265" s="46" t="s">
        <v>92</v>
      </c>
      <c r="C265" s="52" t="s">
        <v>444</v>
      </c>
      <c r="D265" s="46" t="s">
        <v>16</v>
      </c>
      <c r="E265" s="61"/>
      <c r="F265" s="71">
        <v>10</v>
      </c>
      <c r="G265" s="72">
        <f t="shared" si="35"/>
        <v>0</v>
      </c>
    </row>
    <row r="266" spans="1:7" ht="25.5" x14ac:dyDescent="0.2">
      <c r="A266" s="46"/>
      <c r="B266" s="46" t="s">
        <v>53</v>
      </c>
      <c r="C266" s="52" t="s">
        <v>447</v>
      </c>
      <c r="D266" s="46" t="s">
        <v>16</v>
      </c>
      <c r="E266" s="61"/>
      <c r="F266" s="71">
        <v>10</v>
      </c>
      <c r="G266" s="72">
        <f t="shared" si="35"/>
        <v>0</v>
      </c>
    </row>
    <row r="267" spans="1:7" x14ac:dyDescent="0.2">
      <c r="A267" s="46"/>
      <c r="B267" s="46"/>
      <c r="C267" s="52"/>
      <c r="D267" s="46"/>
      <c r="E267" s="72"/>
      <c r="F267" s="71"/>
      <c r="G267" s="72"/>
    </row>
    <row r="268" spans="1:7" ht="38.25" x14ac:dyDescent="0.2">
      <c r="A268" s="46">
        <v>3</v>
      </c>
      <c r="B268" s="46"/>
      <c r="C268" s="52" t="s">
        <v>448</v>
      </c>
      <c r="D268" s="46"/>
      <c r="E268" s="72"/>
      <c r="F268" s="71"/>
      <c r="G268" s="72"/>
    </row>
    <row r="269" spans="1:7" x14ac:dyDescent="0.2">
      <c r="A269" s="46"/>
      <c r="B269" s="46" t="s">
        <v>50</v>
      </c>
      <c r="C269" s="52" t="s">
        <v>452</v>
      </c>
      <c r="D269" s="46" t="s">
        <v>16</v>
      </c>
      <c r="E269" s="61"/>
      <c r="F269" s="71">
        <v>10</v>
      </c>
      <c r="G269" s="72">
        <f t="shared" ref="G269:G274" si="36">E269*F269</f>
        <v>0</v>
      </c>
    </row>
    <row r="270" spans="1:7" x14ac:dyDescent="0.2">
      <c r="B270" s="46" t="s">
        <v>51</v>
      </c>
      <c r="C270" s="52" t="s">
        <v>453</v>
      </c>
      <c r="D270" s="46" t="s">
        <v>16</v>
      </c>
      <c r="E270" s="61"/>
      <c r="F270" s="71">
        <v>10</v>
      </c>
      <c r="G270" s="72">
        <f t="shared" si="36"/>
        <v>0</v>
      </c>
    </row>
    <row r="271" spans="1:7" x14ac:dyDescent="0.2">
      <c r="B271" s="46" t="s">
        <v>52</v>
      </c>
      <c r="C271" s="52" t="s">
        <v>454</v>
      </c>
      <c r="D271" s="46" t="s">
        <v>16</v>
      </c>
      <c r="E271" s="61"/>
      <c r="F271" s="71">
        <v>10</v>
      </c>
      <c r="G271" s="72">
        <f t="shared" si="36"/>
        <v>0</v>
      </c>
    </row>
    <row r="272" spans="1:7" x14ac:dyDescent="0.2">
      <c r="B272" s="46" t="s">
        <v>92</v>
      </c>
      <c r="C272" s="52" t="s">
        <v>455</v>
      </c>
      <c r="D272" s="46" t="s">
        <v>16</v>
      </c>
      <c r="E272" s="61"/>
      <c r="F272" s="71">
        <v>10</v>
      </c>
      <c r="G272" s="72">
        <f t="shared" si="36"/>
        <v>0</v>
      </c>
    </row>
    <row r="273" spans="1:9" x14ac:dyDescent="0.2">
      <c r="B273" s="46" t="s">
        <v>53</v>
      </c>
      <c r="C273" s="52" t="s">
        <v>456</v>
      </c>
      <c r="D273" s="46" t="s">
        <v>16</v>
      </c>
      <c r="E273" s="61"/>
      <c r="F273" s="71">
        <v>10</v>
      </c>
      <c r="G273" s="72">
        <f t="shared" si="36"/>
        <v>0</v>
      </c>
    </row>
    <row r="274" spans="1:9" x14ac:dyDescent="0.2">
      <c r="B274" s="46" t="s">
        <v>54</v>
      </c>
      <c r="C274" s="52" t="s">
        <v>457</v>
      </c>
      <c r="D274" s="46" t="s">
        <v>16</v>
      </c>
      <c r="E274" s="61"/>
      <c r="F274" s="71">
        <v>10</v>
      </c>
      <c r="G274" s="72">
        <f t="shared" si="36"/>
        <v>0</v>
      </c>
    </row>
    <row r="275" spans="1:9" x14ac:dyDescent="0.2">
      <c r="B275" s="46"/>
      <c r="C275" s="52"/>
      <c r="D275" s="46"/>
      <c r="E275" s="72"/>
      <c r="F275" s="71"/>
      <c r="G275" s="72"/>
    </row>
    <row r="276" spans="1:9" ht="38.25" x14ac:dyDescent="0.2">
      <c r="A276" s="46">
        <v>4</v>
      </c>
      <c r="B276" s="46"/>
      <c r="C276" s="52" t="s">
        <v>458</v>
      </c>
      <c r="D276" s="46"/>
      <c r="E276" s="72"/>
      <c r="F276" s="71"/>
      <c r="G276" s="72"/>
    </row>
    <row r="277" spans="1:9" x14ac:dyDescent="0.2">
      <c r="A277" s="46"/>
      <c r="B277" s="46" t="s">
        <v>50</v>
      </c>
      <c r="C277" s="52" t="s">
        <v>451</v>
      </c>
      <c r="D277" s="46" t="s">
        <v>16</v>
      </c>
      <c r="E277" s="61"/>
      <c r="F277" s="71">
        <v>10</v>
      </c>
      <c r="G277" s="72">
        <f t="shared" ref="G277:G279" si="37">E277*F277</f>
        <v>0</v>
      </c>
    </row>
    <row r="278" spans="1:9" x14ac:dyDescent="0.2">
      <c r="B278" s="46" t="s">
        <v>51</v>
      </c>
      <c r="C278" s="52" t="s">
        <v>450</v>
      </c>
      <c r="D278" s="46" t="s">
        <v>16</v>
      </c>
      <c r="E278" s="61"/>
      <c r="F278" s="71">
        <v>10</v>
      </c>
      <c r="G278" s="72">
        <f t="shared" si="37"/>
        <v>0</v>
      </c>
    </row>
    <row r="279" spans="1:9" x14ac:dyDescent="0.2">
      <c r="B279" s="46" t="s">
        <v>52</v>
      </c>
      <c r="C279" s="52" t="s">
        <v>449</v>
      </c>
      <c r="D279" s="46" t="s">
        <v>16</v>
      </c>
      <c r="E279" s="61"/>
      <c r="F279" s="71">
        <v>10</v>
      </c>
      <c r="G279" s="72">
        <f t="shared" si="37"/>
        <v>0</v>
      </c>
    </row>
    <row r="280" spans="1:9" x14ac:dyDescent="0.2">
      <c r="B280" s="46"/>
      <c r="D280" s="42"/>
      <c r="E280" s="69"/>
      <c r="F280" s="69"/>
      <c r="G280" s="69"/>
    </row>
    <row r="281" spans="1:9" s="2" customFormat="1" ht="12.75" x14ac:dyDescent="0.2">
      <c r="A281" s="10"/>
      <c r="B281" s="6"/>
      <c r="C281" s="5"/>
      <c r="D281" s="6"/>
      <c r="E281" s="67" t="s">
        <v>439</v>
      </c>
      <c r="F281" s="8"/>
      <c r="G281" s="68">
        <f>SUM(G237:G279)</f>
        <v>0</v>
      </c>
      <c r="H281" s="6"/>
      <c r="I281" s="6"/>
    </row>
    <row r="283" spans="1:9" ht="15" x14ac:dyDescent="0.2">
      <c r="A283" s="40" t="s">
        <v>337</v>
      </c>
      <c r="B283" s="48"/>
      <c r="C283" s="41" t="s">
        <v>459</v>
      </c>
      <c r="D283" s="40"/>
      <c r="E283" s="74"/>
      <c r="F283" s="74"/>
      <c r="G283" s="74"/>
    </row>
    <row r="284" spans="1:9" x14ac:dyDescent="0.2">
      <c r="A284" s="46">
        <v>1</v>
      </c>
      <c r="B284" s="46"/>
      <c r="C284" s="47" t="s">
        <v>460</v>
      </c>
      <c r="D284" s="46"/>
      <c r="E284" s="72"/>
    </row>
    <row r="285" spans="1:9" x14ac:dyDescent="0.2">
      <c r="A285" s="46"/>
      <c r="B285" s="46" t="s">
        <v>50</v>
      </c>
      <c r="C285" s="47" t="s">
        <v>461</v>
      </c>
      <c r="D285" s="46" t="s">
        <v>6</v>
      </c>
      <c r="E285" s="61"/>
      <c r="F285" s="71">
        <v>15</v>
      </c>
      <c r="G285" s="72">
        <f>E285*F285</f>
        <v>0</v>
      </c>
    </row>
    <row r="286" spans="1:9" x14ac:dyDescent="0.2">
      <c r="A286" s="46"/>
      <c r="B286" s="46" t="s">
        <v>51</v>
      </c>
      <c r="C286" s="47" t="s">
        <v>462</v>
      </c>
      <c r="D286" s="46" t="s">
        <v>6</v>
      </c>
      <c r="E286" s="61"/>
      <c r="F286" s="71">
        <v>15</v>
      </c>
      <c r="G286" s="72">
        <f t="shared" ref="G286:G292" si="38">E286*F286</f>
        <v>0</v>
      </c>
    </row>
    <row r="287" spans="1:9" x14ac:dyDescent="0.2">
      <c r="A287" s="46"/>
      <c r="B287" s="46" t="s">
        <v>52</v>
      </c>
      <c r="C287" s="47" t="s">
        <v>463</v>
      </c>
      <c r="D287" s="46" t="s">
        <v>16</v>
      </c>
      <c r="E287" s="61"/>
      <c r="F287" s="71">
        <v>15</v>
      </c>
      <c r="G287" s="72">
        <f t="shared" si="38"/>
        <v>0</v>
      </c>
    </row>
    <row r="288" spans="1:9" ht="25.5" x14ac:dyDescent="0.2">
      <c r="A288" s="46"/>
      <c r="B288" s="46" t="s">
        <v>92</v>
      </c>
      <c r="C288" s="47" t="s">
        <v>464</v>
      </c>
      <c r="D288" s="46" t="s">
        <v>16</v>
      </c>
      <c r="E288" s="61"/>
      <c r="F288" s="71">
        <v>15</v>
      </c>
      <c r="G288" s="72">
        <f t="shared" si="38"/>
        <v>0</v>
      </c>
    </row>
    <row r="289" spans="1:9" ht="25.5" x14ac:dyDescent="0.2">
      <c r="A289" s="46"/>
      <c r="B289" s="46" t="s">
        <v>53</v>
      </c>
      <c r="C289" s="47" t="s">
        <v>465</v>
      </c>
      <c r="D289" s="46" t="s">
        <v>16</v>
      </c>
      <c r="E289" s="61"/>
      <c r="F289" s="71">
        <v>15</v>
      </c>
      <c r="G289" s="72">
        <f t="shared" si="38"/>
        <v>0</v>
      </c>
    </row>
    <row r="290" spans="1:9" x14ac:dyDescent="0.2">
      <c r="A290" s="46"/>
      <c r="B290" s="46" t="s">
        <v>54</v>
      </c>
      <c r="C290" s="47" t="s">
        <v>467</v>
      </c>
      <c r="D290" s="46" t="s">
        <v>16</v>
      </c>
      <c r="E290" s="61"/>
      <c r="F290" s="71">
        <v>15</v>
      </c>
      <c r="G290" s="72">
        <f t="shared" si="38"/>
        <v>0</v>
      </c>
    </row>
    <row r="291" spans="1:9" x14ac:dyDescent="0.2">
      <c r="A291" s="46"/>
      <c r="B291" s="46" t="s">
        <v>56</v>
      </c>
      <c r="C291" s="47" t="s">
        <v>466</v>
      </c>
      <c r="D291" s="46" t="s">
        <v>6</v>
      </c>
      <c r="E291" s="61"/>
      <c r="F291" s="71">
        <v>10</v>
      </c>
      <c r="G291" s="72">
        <f t="shared" si="38"/>
        <v>0</v>
      </c>
    </row>
    <row r="292" spans="1:9" x14ac:dyDescent="0.2">
      <c r="A292" s="46"/>
      <c r="B292" s="46" t="s">
        <v>57</v>
      </c>
      <c r="C292" s="47" t="s">
        <v>468</v>
      </c>
      <c r="D292" s="46" t="s">
        <v>16</v>
      </c>
      <c r="E292" s="61"/>
      <c r="F292" s="71">
        <v>10</v>
      </c>
      <c r="G292" s="72">
        <f t="shared" si="38"/>
        <v>0</v>
      </c>
    </row>
    <row r="294" spans="1:9" s="2" customFormat="1" ht="12.75" x14ac:dyDescent="0.2">
      <c r="A294" s="10"/>
      <c r="B294" s="6"/>
      <c r="C294" s="5"/>
      <c r="D294" s="6"/>
      <c r="E294" s="67" t="s">
        <v>469</v>
      </c>
      <c r="F294" s="8"/>
      <c r="G294" s="68">
        <f>SUM(G285:G293)</f>
        <v>0</v>
      </c>
      <c r="H294" s="6"/>
      <c r="I294" s="6"/>
    </row>
    <row r="295" spans="1:9" s="2" customFormat="1" ht="12.75" x14ac:dyDescent="0.2">
      <c r="A295" s="10"/>
      <c r="B295" s="6"/>
      <c r="C295" s="5"/>
      <c r="D295" s="6"/>
      <c r="E295" s="67"/>
      <c r="F295" s="8"/>
      <c r="G295" s="68"/>
      <c r="H295" s="6"/>
      <c r="I295" s="6"/>
    </row>
    <row r="296" spans="1:9" ht="15" x14ac:dyDescent="0.2">
      <c r="A296" s="40" t="s">
        <v>362</v>
      </c>
      <c r="B296" s="48"/>
      <c r="C296" s="41" t="s">
        <v>363</v>
      </c>
      <c r="D296" s="74"/>
      <c r="E296" s="74"/>
      <c r="F296" s="74"/>
      <c r="G296" s="74"/>
    </row>
    <row r="297" spans="1:9" ht="51" x14ac:dyDescent="0.2">
      <c r="A297" s="46">
        <v>1</v>
      </c>
      <c r="B297" s="46"/>
      <c r="C297" s="47" t="s">
        <v>364</v>
      </c>
      <c r="D297" s="71" t="s">
        <v>38</v>
      </c>
      <c r="E297" s="61"/>
      <c r="F297" s="71">
        <v>20</v>
      </c>
      <c r="G297" s="72">
        <f t="shared" ref="G297" si="39">E297*F297</f>
        <v>0</v>
      </c>
    </row>
    <row r="298" spans="1:9" x14ac:dyDescent="0.2">
      <c r="A298" s="46"/>
      <c r="B298" s="46"/>
      <c r="C298" s="47"/>
      <c r="D298" s="71"/>
      <c r="E298" s="72"/>
      <c r="F298" s="71"/>
      <c r="G298" s="72"/>
    </row>
    <row r="299" spans="1:9" x14ac:dyDescent="0.2">
      <c r="A299" s="46">
        <v>2</v>
      </c>
      <c r="B299" s="46"/>
      <c r="C299" s="47" t="s">
        <v>418</v>
      </c>
      <c r="D299" s="71" t="s">
        <v>229</v>
      </c>
      <c r="E299" s="61"/>
      <c r="F299" s="71">
        <v>20</v>
      </c>
      <c r="G299" s="72">
        <f t="shared" ref="G299" si="40">E299*F299</f>
        <v>0</v>
      </c>
    </row>
    <row r="300" spans="1:9" x14ac:dyDescent="0.2">
      <c r="D300" s="76"/>
    </row>
    <row r="301" spans="1:9" s="2" customFormat="1" ht="25.5" x14ac:dyDescent="0.2">
      <c r="A301" s="46">
        <v>3</v>
      </c>
      <c r="B301" s="46"/>
      <c r="C301" s="47" t="s">
        <v>488</v>
      </c>
      <c r="D301" s="71" t="s">
        <v>38</v>
      </c>
      <c r="E301" s="61"/>
      <c r="F301" s="71">
        <v>20</v>
      </c>
      <c r="G301" s="72">
        <f t="shared" ref="G301" si="41">E301*F301</f>
        <v>0</v>
      </c>
      <c r="H301" s="6"/>
      <c r="I301" s="6"/>
    </row>
    <row r="302" spans="1:9" x14ac:dyDescent="0.2">
      <c r="D302" s="76"/>
    </row>
    <row r="303" spans="1:9" ht="25.5" x14ac:dyDescent="0.2">
      <c r="A303" s="46">
        <v>4</v>
      </c>
      <c r="B303" s="46"/>
      <c r="C303" s="47" t="s">
        <v>489</v>
      </c>
      <c r="D303" s="71" t="s">
        <v>38</v>
      </c>
      <c r="E303" s="61"/>
      <c r="F303" s="71">
        <v>20</v>
      </c>
      <c r="G303" s="72">
        <f t="shared" ref="G303" si="42">E303*F303</f>
        <v>0</v>
      </c>
    </row>
    <row r="304" spans="1:9" x14ac:dyDescent="0.2">
      <c r="D304" s="76"/>
    </row>
    <row r="305" spans="1:7" x14ac:dyDescent="0.2">
      <c r="A305" s="10"/>
      <c r="B305" s="6"/>
      <c r="C305" s="5"/>
      <c r="D305" s="78"/>
      <c r="E305" s="67" t="s">
        <v>434</v>
      </c>
      <c r="F305" s="8"/>
      <c r="G305" s="68">
        <f>SUM(G297:G304)</f>
        <v>0</v>
      </c>
    </row>
  </sheetData>
  <sheetProtection algorithmName="SHA-512" hashValue="VD78SxIGjydsOx9bzG17h9Kw1s4ULyXeBSO5lyrlgo0IxCRIMEvwcEWWkGAcEPFujuvCKDsXmyT1zPeaMC9XfA==" saltValue="vkaZ6lWD3KM6s966GWSy3g==" spinCount="100000" sheet="1" objects="1" scenarios="1" selectLockedCells="1"/>
  <conditionalFormatting sqref="E4:E34">
    <cfRule type="containsBlanks" dxfId="35" priority="38">
      <formula>LEN(TRIM(E4))=0</formula>
    </cfRule>
  </conditionalFormatting>
  <conditionalFormatting sqref="E41:E44">
    <cfRule type="containsBlanks" dxfId="34" priority="37">
      <formula>LEN(TRIM(E41))=0</formula>
    </cfRule>
  </conditionalFormatting>
  <conditionalFormatting sqref="E47:E49">
    <cfRule type="containsBlanks" dxfId="33" priority="36">
      <formula>LEN(TRIM(E47))=0</formula>
    </cfRule>
  </conditionalFormatting>
  <conditionalFormatting sqref="E52:E53">
    <cfRule type="containsBlanks" dxfId="32" priority="35">
      <formula>LEN(TRIM(E52))=0</formula>
    </cfRule>
  </conditionalFormatting>
  <conditionalFormatting sqref="E56:E58">
    <cfRule type="containsBlanks" dxfId="31" priority="34">
      <formula>LEN(TRIM(E56))=0</formula>
    </cfRule>
  </conditionalFormatting>
  <conditionalFormatting sqref="E61:E62">
    <cfRule type="containsBlanks" dxfId="30" priority="33">
      <formula>LEN(TRIM(E61))=0</formula>
    </cfRule>
  </conditionalFormatting>
  <conditionalFormatting sqref="E65:E76">
    <cfRule type="containsBlanks" dxfId="29" priority="32">
      <formula>LEN(TRIM(E65))=0</formula>
    </cfRule>
  </conditionalFormatting>
  <conditionalFormatting sqref="E79:E82">
    <cfRule type="containsBlanks" dxfId="28" priority="31">
      <formula>LEN(TRIM(E79))=0</formula>
    </cfRule>
  </conditionalFormatting>
  <conditionalFormatting sqref="E85:E94">
    <cfRule type="containsBlanks" dxfId="27" priority="30">
      <formula>LEN(TRIM(E85))=0</formula>
    </cfRule>
  </conditionalFormatting>
  <conditionalFormatting sqref="E100:E102">
    <cfRule type="containsBlanks" dxfId="26" priority="29">
      <formula>LEN(TRIM(E100))=0</formula>
    </cfRule>
  </conditionalFormatting>
  <conditionalFormatting sqref="E105:E107">
    <cfRule type="containsBlanks" dxfId="25" priority="28">
      <formula>LEN(TRIM(E105))=0</formula>
    </cfRule>
  </conditionalFormatting>
  <conditionalFormatting sqref="E110:E119">
    <cfRule type="containsBlanks" dxfId="24" priority="27">
      <formula>LEN(TRIM(E110))=0</formula>
    </cfRule>
  </conditionalFormatting>
  <conditionalFormatting sqref="E122:E127">
    <cfRule type="containsBlanks" dxfId="23" priority="26">
      <formula>LEN(TRIM(E122))=0</formula>
    </cfRule>
  </conditionalFormatting>
  <conditionalFormatting sqref="E130:E132">
    <cfRule type="containsBlanks" dxfId="22" priority="25">
      <formula>LEN(TRIM(E130))=0</formula>
    </cfRule>
  </conditionalFormatting>
  <conditionalFormatting sqref="E135:E142">
    <cfRule type="containsBlanks" dxfId="21" priority="24">
      <formula>LEN(TRIM(E135))=0</formula>
    </cfRule>
  </conditionalFormatting>
  <conditionalFormatting sqref="E145:E152">
    <cfRule type="containsBlanks" dxfId="20" priority="23">
      <formula>LEN(TRIM(E145))=0</formula>
    </cfRule>
  </conditionalFormatting>
  <conditionalFormatting sqref="E155:E159">
    <cfRule type="containsBlanks" dxfId="19" priority="22">
      <formula>LEN(TRIM(E155))=0</formula>
    </cfRule>
  </conditionalFormatting>
  <conditionalFormatting sqref="E162:E172">
    <cfRule type="containsBlanks" dxfId="18" priority="21">
      <formula>LEN(TRIM(E162))=0</formula>
    </cfRule>
  </conditionalFormatting>
  <conditionalFormatting sqref="E175:E183">
    <cfRule type="containsBlanks" dxfId="17" priority="20">
      <formula>LEN(TRIM(E175))=0</formula>
    </cfRule>
  </conditionalFormatting>
  <conditionalFormatting sqref="E186:E190">
    <cfRule type="containsBlanks" dxfId="16" priority="19">
      <formula>LEN(TRIM(E186))=0</formula>
    </cfRule>
  </conditionalFormatting>
  <conditionalFormatting sqref="E196:E201">
    <cfRule type="containsBlanks" dxfId="15" priority="18">
      <formula>LEN(TRIM(E196))=0</formula>
    </cfRule>
  </conditionalFormatting>
  <conditionalFormatting sqref="E204:E208">
    <cfRule type="containsBlanks" dxfId="14" priority="17">
      <formula>LEN(TRIM(E204))=0</formula>
    </cfRule>
  </conditionalFormatting>
  <conditionalFormatting sqref="E214:E217">
    <cfRule type="containsBlanks" dxfId="13" priority="16">
      <formula>LEN(TRIM(E214))=0</formula>
    </cfRule>
  </conditionalFormatting>
  <conditionalFormatting sqref="E220:E222">
    <cfRule type="containsBlanks" dxfId="12" priority="15">
      <formula>LEN(TRIM(E220))=0</formula>
    </cfRule>
  </conditionalFormatting>
  <conditionalFormatting sqref="E225:E228">
    <cfRule type="containsBlanks" dxfId="11" priority="14">
      <formula>LEN(TRIM(E225))=0</formula>
    </cfRule>
  </conditionalFormatting>
  <conditionalFormatting sqref="E231:E232">
    <cfRule type="containsBlanks" dxfId="10" priority="13">
      <formula>LEN(TRIM(E231))=0</formula>
    </cfRule>
  </conditionalFormatting>
  <conditionalFormatting sqref="E238:E259">
    <cfRule type="containsBlanks" dxfId="9" priority="12">
      <formula>LEN(TRIM(E238))=0</formula>
    </cfRule>
  </conditionalFormatting>
  <conditionalFormatting sqref="E262:E266">
    <cfRule type="containsBlanks" dxfId="8" priority="11">
      <formula>LEN(TRIM(E262))=0</formula>
    </cfRule>
  </conditionalFormatting>
  <conditionalFormatting sqref="E269:E274">
    <cfRule type="containsBlanks" dxfId="7" priority="10">
      <formula>LEN(TRIM(E269))=0</formula>
    </cfRule>
  </conditionalFormatting>
  <conditionalFormatting sqref="E277:E279">
    <cfRule type="containsBlanks" dxfId="6" priority="9">
      <formula>LEN(TRIM(E277))=0</formula>
    </cfRule>
  </conditionalFormatting>
  <conditionalFormatting sqref="E285:E292">
    <cfRule type="containsBlanks" dxfId="5" priority="8">
      <formula>LEN(TRIM(E285))=0</formula>
    </cfRule>
  </conditionalFormatting>
  <conditionalFormatting sqref="E35:E38">
    <cfRule type="containsBlanks" dxfId="4" priority="5">
      <formula>LEN(TRIM(E35))=0</formula>
    </cfRule>
  </conditionalFormatting>
  <conditionalFormatting sqref="E297">
    <cfRule type="containsBlanks" dxfId="3" priority="4">
      <formula>LEN(TRIM(E297))=0</formula>
    </cfRule>
  </conditionalFormatting>
  <conditionalFormatting sqref="E299">
    <cfRule type="containsBlanks" dxfId="2" priority="3">
      <formula>LEN(TRIM(E299))=0</formula>
    </cfRule>
  </conditionalFormatting>
  <conditionalFormatting sqref="E301">
    <cfRule type="containsBlanks" dxfId="1" priority="2">
      <formula>LEN(TRIM(E301))=0</formula>
    </cfRule>
  </conditionalFormatting>
  <conditionalFormatting sqref="E303">
    <cfRule type="containsBlanks" dxfId="0" priority="1">
      <formula>LEN(TRIM(E303))=0</formula>
    </cfRule>
  </conditionalFormatting>
  <pageMargins left="0.7" right="0.7" top="0.75" bottom="0.75" header="0.3" footer="0.3"/>
  <pageSetup paperSize="9" scale="69" fitToHeight="0" orientation="portrait" r:id="rId1"/>
  <rowBreaks count="6" manualBreakCount="6">
    <brk id="58" max="16383" man="1"/>
    <brk id="97" max="16383" man="1"/>
    <brk id="153" max="16383" man="1"/>
    <brk id="192" max="16383" man="1"/>
    <brk id="234" max="16383" man="1"/>
    <brk id="2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</vt:i4>
      </vt:variant>
    </vt:vector>
  </HeadingPairs>
  <TitlesOfParts>
    <vt:vector size="7" baseType="lpstr">
      <vt:lpstr>Prva stran</vt:lpstr>
      <vt:lpstr>OPOMBE</vt:lpstr>
      <vt:lpstr>Rekapitulacija</vt:lpstr>
      <vt:lpstr>Gradbena dela, odri</vt:lpstr>
      <vt:lpstr>Strelovodi</vt:lpstr>
      <vt:lpstr>Elektroinštalacije</vt:lpstr>
      <vt:lpstr>'Gradbena dela, odri'!Področje_tiskanja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PRELC Boštjan</dc:creator>
  <cp:lastModifiedBy>MIKLAVČIČ Matic</cp:lastModifiedBy>
  <dcterms:created xsi:type="dcterms:W3CDTF">2019-10-30T07:59:11Z</dcterms:created>
  <dcterms:modified xsi:type="dcterms:W3CDTF">2024-07-15T13:07:20Z</dcterms:modified>
</cp:coreProperties>
</file>