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showInkAnnotation="0" defaultThemeVersion="124226"/>
  <mc:AlternateContent xmlns:mc="http://schemas.openxmlformats.org/markup-compatibility/2006">
    <mc:Choice Requires="x15">
      <x15ac:absPath xmlns:x15ac="http://schemas.microsoft.com/office/spreadsheetml/2010/11/ac" url="O:\Moji dokumenti\RAZPISI 2024_files\PONOVITEV DANILE KUMAR\"/>
    </mc:Choice>
  </mc:AlternateContent>
  <xr:revisionPtr revIDLastSave="0" documentId="8_{831D82C0-B983-4322-9E8F-ED6FBCF7E23B}" xr6:coauthVersionLast="36" xr6:coauthVersionMax="36" xr10:uidLastSave="{00000000-0000-0000-0000-000000000000}"/>
  <bookViews>
    <workbookView xWindow="0" yWindow="0" windowWidth="23040" windowHeight="8484" activeTab="1" xr2:uid="{00000000-000D-0000-FFFF-FFFF00000000}"/>
  </bookViews>
  <sheets>
    <sheet name="KRUH, PEKOVSKO P., KEKSI,SLAŠČ" sheetId="14" r:id="rId1"/>
    <sheet name="STROČNICE, SUHO SADJE, SEMENA" sheetId="13" r:id="rId2"/>
  </sheets>
  <definedNames>
    <definedName name="_xlnm.Print_Area" localSheetId="0">'KRUH, PEKOVSKO P., KEKSI,SLAŠČ'!$A$1:$J$35</definedName>
    <definedName name="_xlnm.Print_Area" localSheetId="1">'STROČNICE, SUHO SADJE, SEMENA'!$A$1:$J$47</definedName>
  </definedNames>
  <calcPr calcId="191029"/>
</workbook>
</file>

<file path=xl/calcChain.xml><?xml version="1.0" encoding="utf-8"?>
<calcChain xmlns="http://schemas.openxmlformats.org/spreadsheetml/2006/main">
  <c r="J20" i="14" l="1"/>
  <c r="G19" i="14"/>
  <c r="G18" i="14"/>
  <c r="G17" i="14"/>
  <c r="G16" i="14"/>
  <c r="G15" i="14"/>
  <c r="G14" i="14"/>
  <c r="G13" i="14"/>
  <c r="G12" i="14"/>
  <c r="G20" i="14" l="1"/>
  <c r="H15" i="14"/>
  <c r="I15" i="14" s="1"/>
  <c r="H19" i="14"/>
  <c r="I19" i="14" s="1"/>
  <c r="H13" i="14"/>
  <c r="I13" i="14" s="1"/>
  <c r="H17" i="14"/>
  <c r="I17" i="14" s="1"/>
  <c r="H12" i="14"/>
  <c r="I12" i="14" s="1"/>
  <c r="H14" i="14"/>
  <c r="I14" i="14" s="1"/>
  <c r="H16" i="14"/>
  <c r="I16" i="14" s="1"/>
  <c r="H18" i="14"/>
  <c r="I18" i="14" s="1"/>
  <c r="I20" i="14" l="1"/>
  <c r="H20" i="14"/>
  <c r="G13" i="13" l="1"/>
  <c r="H13" i="13" l="1"/>
  <c r="I13" i="13" s="1"/>
  <c r="G18" i="13"/>
  <c r="H18" i="13" s="1"/>
  <c r="G20" i="13"/>
  <c r="G16" i="13"/>
  <c r="I18" i="13" l="1"/>
  <c r="H20" i="13"/>
  <c r="I20" i="13" s="1"/>
  <c r="H16" i="13"/>
  <c r="I16" i="13" s="1"/>
  <c r="G14" i="13" l="1"/>
  <c r="G15" i="13"/>
  <c r="G17" i="13"/>
  <c r="G19" i="13"/>
  <c r="G21" i="13"/>
  <c r="G22" i="13"/>
  <c r="G23" i="13"/>
  <c r="G24" i="13"/>
  <c r="G25" i="13"/>
  <c r="G26" i="13"/>
  <c r="G27" i="13"/>
  <c r="G28" i="13"/>
  <c r="G29" i="13"/>
  <c r="G30" i="13"/>
  <c r="G31" i="13"/>
  <c r="G32" i="13"/>
  <c r="G12" i="13"/>
  <c r="H12" i="13" s="1"/>
  <c r="J33" i="13" l="1"/>
  <c r="G33" i="13"/>
  <c r="H15" i="13" l="1"/>
  <c r="I15" i="13" s="1"/>
  <c r="H29" i="13" l="1"/>
  <c r="I29" i="13" s="1"/>
  <c r="H30" i="13" l="1"/>
  <c r="I30" i="13" s="1"/>
  <c r="H31" i="13"/>
  <c r="I31" i="13" s="1"/>
  <c r="H24" i="13"/>
  <c r="I24" i="13" s="1"/>
  <c r="H22" i="13"/>
  <c r="I22" i="13" s="1"/>
  <c r="H19" i="13"/>
  <c r="I19" i="13" s="1"/>
  <c r="H25" i="13"/>
  <c r="I25" i="13" s="1"/>
  <c r="I12" i="13" l="1"/>
  <c r="H21" i="13" l="1"/>
  <c r="I21" i="13" s="1"/>
  <c r="H23" i="13"/>
  <c r="I23" i="13" s="1"/>
  <c r="H26" i="13"/>
  <c r="I26" i="13" s="1"/>
  <c r="H27" i="13"/>
  <c r="I27" i="13" s="1"/>
  <c r="H28" i="13"/>
  <c r="I28" i="13" s="1"/>
  <c r="H32" i="13"/>
  <c r="I32" i="13" s="1"/>
  <c r="H14" i="13"/>
  <c r="H17" i="13"/>
  <c r="I17" i="13" s="1"/>
  <c r="I14" i="13" l="1"/>
  <c r="I33" i="13" s="1"/>
  <c r="H33" i="13"/>
</calcChain>
</file>

<file path=xl/sharedStrings.xml><?xml version="1.0" encoding="utf-8"?>
<sst xmlns="http://schemas.openxmlformats.org/spreadsheetml/2006/main" count="132" uniqueCount="68">
  <si>
    <t>kg</t>
  </si>
  <si>
    <t>Podpis:</t>
  </si>
  <si>
    <t xml:space="preserve">ZAP. ŠT. </t>
  </si>
  <si>
    <t xml:space="preserve">VRSTA BLAGA                                             </t>
  </si>
  <si>
    <t>OCENJENA KOLIČINA</t>
  </si>
  <si>
    <t>BLAGOVNA ZNAMKA</t>
  </si>
  <si>
    <t>/</t>
  </si>
  <si>
    <t xml:space="preserve">Žig: </t>
  </si>
  <si>
    <t>CENA ZA ENOTO MERE BREZ DDV (EUR)</t>
  </si>
  <si>
    <t>VREDNOST ZA OCENJENO KOLIĆINO BREZ DDV (EUR)</t>
  </si>
  <si>
    <t>7 = 3 x 6</t>
  </si>
  <si>
    <t>8 = 7 x stopnja DDV</t>
  </si>
  <si>
    <t>VREDNOST ZA OCENJENO KOLIČINO Z DDV (EUR)</t>
  </si>
  <si>
    <t>9 = 7 + 8</t>
  </si>
  <si>
    <t>NAVODILO ZA IZPOLNJEVANJE</t>
  </si>
  <si>
    <t>ENOTA MERE</t>
  </si>
  <si>
    <t>ZNESEK DDV (EUR)</t>
  </si>
  <si>
    <t>Datum:</t>
  </si>
  <si>
    <t>ŠT. ŽIVIL PO MERILU "SHEMA KAKOVOSTI"</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</si>
  <si>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</si>
  <si>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neprimerna.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</si>
  <si>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</si>
  <si>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</si>
  <si>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</si>
  <si>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</si>
  <si>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Leča zelena, razred ekstra</t>
  </si>
  <si>
    <t>Suhe slive brez koščic in konzervansov, razred I, pakiranje 500 do 1000 g</t>
  </si>
  <si>
    <t>Leča rjava, razred ekstra</t>
  </si>
  <si>
    <t>Fižol češnjevec v zrnju, razred ekstra</t>
  </si>
  <si>
    <t>SPLOŠNO PREHRAMBENO BLAGO</t>
  </si>
  <si>
    <t>Ponudnik: _____________________________________________________________</t>
  </si>
  <si>
    <t>ki ga zastopa:___________________________________________________________</t>
  </si>
  <si>
    <t>dajem naslednjo ponudbo št.:_______________________________________________</t>
  </si>
  <si>
    <t>Naročnik: OŠ Danile Kumar, Gogalova ulica 15, Ljubljana</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</si>
  <si>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t>
    </r>
  </si>
  <si>
    <t>Ponudba velja 4 mesece od datuma za prejem ponudb.</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</si>
  <si>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</si>
  <si>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42.  sklop:  STROČNICE, SUHO SADJE IN SEMENA</t>
  </si>
  <si>
    <t>SKUPAJ  VREDNOST SKLOPA 42.</t>
  </si>
  <si>
    <t>Pinjole, jedrca, pakiranje do 500 g</t>
  </si>
  <si>
    <t>Indijski oreščki,  pakiranje 500 do 1000 g</t>
  </si>
  <si>
    <t>Rozine, pakiranje 500 do 1000 g</t>
  </si>
  <si>
    <t xml:space="preserve">Brazilski oreščki, pakiranje 500 do 5000 g </t>
  </si>
  <si>
    <r>
      <t>Suhe fige, brez konzervansov, razred I, pakiranje</t>
    </r>
    <r>
      <rPr>
        <strike/>
        <sz val="9"/>
        <rFont val="Arial Narrow"/>
        <family val="2"/>
        <charset val="238"/>
      </rPr>
      <t xml:space="preserve"> </t>
    </r>
    <r>
      <rPr>
        <sz val="9"/>
        <rFont val="Arial Narrow"/>
        <family val="2"/>
        <charset val="238"/>
      </rPr>
      <t>200 do 1000 g</t>
    </r>
  </si>
  <si>
    <t>Lešniki, jedrca, praženi, od 0,5 do 1 kg</t>
  </si>
  <si>
    <t>Čičerika, razred ekstra</t>
  </si>
  <si>
    <t>Suhe marelice, pakiranje 1kg do 5 kg</t>
  </si>
  <si>
    <t>Lešniki, jedrca,1 do 5 kg</t>
  </si>
  <si>
    <t>Mandlji, jedrca, 1 do 5 kg</t>
  </si>
  <si>
    <t>Orehova jedrca, 1 do 5 kg</t>
  </si>
  <si>
    <t>Fižol, beli, v zrnju, razred ekstra</t>
  </si>
  <si>
    <t>Fižol tetavec ali gradiščanac v zrnju, razred ekstra</t>
  </si>
  <si>
    <t>Leča oranžna ali  rdeča, razred ekstra</t>
  </si>
  <si>
    <t xml:space="preserve">Suhi hruškovi krhlji,razred I, pakiranje do 5000g  </t>
  </si>
  <si>
    <t>Suhi olupljeni jabolčni krhlji, razred I, pakiranje 1 do 5 kg</t>
  </si>
  <si>
    <t xml:space="preserve">Suhi jabolčni krhlji, razred I,  1 do 5 kg </t>
  </si>
  <si>
    <t>KRUH, PEKOVSKO PECIVO, KEKSI, SLAŠČIČARSKI IZDELKI</t>
  </si>
  <si>
    <t>38. sklop:  OSTALO (mlinci, prepečenec, grisini, drobtine)</t>
  </si>
  <si>
    <t xml:space="preserve">Mlinci z jajci, brez konzervansov, pakiranje 1 do 6 kg </t>
  </si>
  <si>
    <t>Prepečenec v rezinah, polnozrnati, pakiranje 200 do 400 g</t>
  </si>
  <si>
    <t>Grisini  z oljčnim oljem, pakiranje 100 do 400 g</t>
  </si>
  <si>
    <t>Grisini s semeni (sezam ali podobno)  pakiranje 100 do 400 g</t>
  </si>
  <si>
    <t>Drobtine, krušne, bele, pakiranje od 0,5 do 5 kg</t>
  </si>
  <si>
    <t>Hrustljavi kruhki, več žit, lahko pšenični ali rženi kruhki, pakiranje 120 do 180 g</t>
  </si>
  <si>
    <t>Toast, beli, 500 g</t>
  </si>
  <si>
    <t>SKUPAJ  VREDNOST SKLOPA 38.</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</si>
  <si>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36. in pri artiklih kjer je to označeno in je "shema kakovosti" oz. ekološki sklop zahtevan kot pogoj.</t>
    </r>
  </si>
  <si>
    <t>Hrustljavi kruhki, koruzni, pakiranje 120 do 180 g, brez glutena.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</si>
</sst>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b/>
      <u/>
      <sz val="10"/>
      <name val="Arial Narrow"/>
      <family val="2"/>
      <charset val="238"/>
    </font>
    <font>
      <sz val="9"/>
      <name val="Calibri"/>
      <family val="2"/>
      <charset val="238"/>
      <scheme val="minor"/>
    </font>
    <font>
      <sz val="4"/>
      <name val="Calibri"/>
      <family val="2"/>
      <charset val="238"/>
      <scheme val="minor"/>
    </font>
    <font>
      <sz val="11"/>
      <name val="Calibri"/>
      <family val="2"/>
      <charset val="238"/>
      <scheme val="minor"/>
    </font>
    <font>
      <strike/>
      <sz val="9"/>
      <name val="Arial Narrow"/>
      <family val="2"/>
      <charset val="238"/>
    </font>
    <font>
      <sz val="4"/>
      <color theme="1"/>
      <name val="Arial Narrow"/>
      <family val="2"/>
      <charset val="238"/>
    </font>
    <font>
      <sz val="4"/>
      <name val="Arial Narrow"/>
      <family val="2"/>
      <charset val="238"/>
    </font>
    <font>
      <sz val="11"/>
      <color theme="1"/>
      <name val="Arial Narrow"/>
      <family val="2"/>
      <charset val="238"/>
    </font>
    <font>
      <b/>
      <sz val="4"/>
      <name val="Calibri"/>
      <family val="2"/>
      <charset val="238"/>
      <scheme val="minor"/>
    </font>
    <font>
      <b/>
      <sz val="4"/>
      <color theme="1"/>
      <name val="Calibri"/>
      <family val="2"/>
      <charset val="238"/>
      <scheme val="minor"/>
    </font>
  </fonts>
  <fills count="6">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8" fillId="0" borderId="0"/>
    <xf numFmtId="0" fontId="1" fillId="0" borderId="0"/>
  </cellStyleXfs>
  <cellXfs count="111">
    <xf numFmtId="0" fontId="0" fillId="0" borderId="0" xfId="0"/>
    <xf numFmtId="0" fontId="0" fillId="0" borderId="0" xfId="0" applyProtection="1"/>
    <xf numFmtId="0" fontId="9" fillId="0" borderId="0" xfId="0" applyFont="1" applyProtection="1"/>
    <xf numFmtId="0" fontId="10" fillId="0" borderId="0" xfId="0" applyFont="1" applyProtection="1"/>
    <xf numFmtId="0" fontId="2" fillId="0" borderId="0" xfId="0" applyFont="1" applyProtection="1"/>
    <xf numFmtId="0" fontId="10" fillId="0" borderId="0" xfId="0" applyFont="1" applyAlignment="1" applyProtection="1">
      <alignment horizontal="center" vertical="center"/>
    </xf>
    <xf numFmtId="0" fontId="6" fillId="0" borderId="0" xfId="0" applyFont="1"/>
    <xf numFmtId="0" fontId="18" fillId="0" borderId="0" xfId="0" applyFont="1" applyProtection="1"/>
    <xf numFmtId="0" fontId="19" fillId="0" borderId="0" xfId="0" applyFont="1" applyProtection="1"/>
    <xf numFmtId="0" fontId="4" fillId="0" borderId="0" xfId="0" applyFont="1" applyProtection="1"/>
    <xf numFmtId="0" fontId="9" fillId="0" borderId="0" xfId="0" applyFont="1" applyProtection="1"/>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justify" vertical="center" wrapText="1"/>
    </xf>
    <xf numFmtId="4" fontId="13" fillId="0" borderId="1" xfId="0"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center" vertical="center" wrapText="1"/>
    </xf>
    <xf numFmtId="3" fontId="11" fillId="2" borderId="1" xfId="1" applyNumberFormat="1" applyFont="1" applyFill="1" applyBorder="1" applyAlignment="1" applyProtection="1">
      <alignment horizontal="center" vertical="center" wrapText="1"/>
    </xf>
    <xf numFmtId="4" fontId="11" fillId="2" borderId="1" xfId="1" applyNumberFormat="1" applyFont="1" applyFill="1" applyBorder="1" applyAlignment="1" applyProtection="1">
      <alignment horizontal="center" vertical="center" wrapText="1"/>
    </xf>
    <xf numFmtId="0" fontId="11" fillId="2" borderId="2" xfId="1" applyFont="1" applyFill="1" applyBorder="1" applyAlignment="1" applyProtection="1">
      <alignment horizontal="center" vertical="center" wrapText="1"/>
    </xf>
    <xf numFmtId="3" fontId="11" fillId="2" borderId="2" xfId="1" applyNumberFormat="1" applyFont="1" applyFill="1" applyBorder="1" applyAlignment="1" applyProtection="1">
      <alignment horizontal="center" vertical="center" wrapText="1"/>
    </xf>
    <xf numFmtId="4" fontId="11" fillId="2" borderId="2" xfId="1"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3" fontId="4" fillId="0" borderId="0" xfId="0" applyNumberFormat="1" applyFont="1" applyProtection="1"/>
    <xf numFmtId="0" fontId="16" fillId="0" borderId="0" xfId="0" applyFont="1" applyProtection="1"/>
    <xf numFmtId="0" fontId="4" fillId="0" borderId="0" xfId="0" applyFont="1" applyProtection="1"/>
    <xf numFmtId="0" fontId="0" fillId="0" borderId="0" xfId="0" applyProtection="1"/>
    <xf numFmtId="0" fontId="9" fillId="0" borderId="0" xfId="0" applyFont="1" applyProtection="1"/>
    <xf numFmtId="4" fontId="11" fillId="2" borderId="1" xfId="1" applyNumberFormat="1" applyFont="1" applyFill="1" applyBorder="1" applyAlignment="1" applyProtection="1">
      <alignment horizontal="center" vertical="center" wrapText="1"/>
    </xf>
    <xf numFmtId="3" fontId="11" fillId="2" borderId="2" xfId="1" applyNumberFormat="1" applyFont="1" applyFill="1" applyBorder="1" applyAlignment="1" applyProtection="1">
      <alignment horizontal="center" vertical="center" wrapText="1"/>
    </xf>
    <xf numFmtId="0" fontId="2" fillId="0" borderId="0" xfId="0" applyFont="1" applyProtection="1"/>
    <xf numFmtId="0" fontId="13" fillId="0" borderId="1" xfId="0" applyFont="1" applyBorder="1" applyAlignment="1" applyProtection="1">
      <alignment horizontal="center" vertical="center" wrapText="1"/>
    </xf>
    <xf numFmtId="3" fontId="13" fillId="0" borderId="1" xfId="0" applyNumberFormat="1" applyFont="1" applyBorder="1" applyAlignment="1" applyProtection="1">
      <alignment horizontal="center" vertical="center" wrapText="1"/>
    </xf>
    <xf numFmtId="0" fontId="13" fillId="0" borderId="1" xfId="0" applyFont="1" applyBorder="1" applyAlignment="1" applyProtection="1">
      <alignment horizontal="center" vertical="center" wrapText="1"/>
      <protection locked="0"/>
    </xf>
    <xf numFmtId="4" fontId="13" fillId="0" borderId="1" xfId="0"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xf>
    <xf numFmtId="3" fontId="12" fillId="0" borderId="1" xfId="0" quotePrefix="1" applyNumberFormat="1" applyFont="1" applyBorder="1" applyAlignment="1" applyProtection="1">
      <alignment horizontal="center" vertical="center"/>
    </xf>
    <xf numFmtId="3" fontId="12" fillId="5" borderId="1" xfId="0" quotePrefix="1" applyNumberFormat="1" applyFont="1" applyFill="1" applyBorder="1" applyAlignment="1" applyProtection="1">
      <alignment horizontal="center" vertical="center"/>
    </xf>
    <xf numFmtId="4" fontId="15" fillId="4" borderId="1" xfId="0" applyNumberFormat="1" applyFont="1" applyFill="1" applyBorder="1" applyAlignment="1" applyProtection="1">
      <alignment horizontal="center" vertical="center"/>
    </xf>
    <xf numFmtId="3" fontId="15" fillId="4" borderId="1" xfId="0" applyNumberFormat="1" applyFont="1" applyFill="1" applyBorder="1" applyAlignment="1" applyProtection="1">
      <alignment horizontal="center" vertical="center"/>
    </xf>
    <xf numFmtId="0" fontId="12" fillId="0" borderId="1" xfId="0" applyFont="1" applyBorder="1" applyAlignment="1" applyProtection="1">
      <alignment horizontal="justify" vertical="center" wrapText="1"/>
    </xf>
    <xf numFmtId="3" fontId="13" fillId="0" borderId="1" xfId="0" applyNumberFormat="1" applyFont="1" applyFill="1" applyBorder="1" applyAlignment="1" applyProtection="1">
      <alignment horizontal="center" vertical="center" wrapText="1"/>
    </xf>
    <xf numFmtId="0" fontId="2" fillId="0" borderId="0" xfId="0" applyFont="1" applyProtection="1"/>
    <xf numFmtId="0" fontId="13" fillId="0" borderId="1" xfId="0" applyFont="1" applyBorder="1" applyAlignment="1" applyProtection="1">
      <alignment horizontal="center" vertical="center" wrapText="1"/>
    </xf>
    <xf numFmtId="3" fontId="13" fillId="0" borderId="1" xfId="0" applyNumberFormat="1" applyFont="1" applyBorder="1" applyAlignment="1" applyProtection="1">
      <alignment horizontal="center" vertical="center" wrapText="1"/>
    </xf>
    <xf numFmtId="0" fontId="13" fillId="0" borderId="1" xfId="0" applyFont="1" applyBorder="1" applyAlignment="1" applyProtection="1">
      <alignment horizontal="center" vertical="center" wrapText="1"/>
      <protection locked="0"/>
    </xf>
    <xf numFmtId="4" fontId="13" fillId="0" borderId="1" xfId="0"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xf>
    <xf numFmtId="3" fontId="13" fillId="0" borderId="1" xfId="0" applyNumberFormat="1" applyFont="1" applyFill="1" applyBorder="1" applyAlignment="1" applyProtection="1">
      <alignment horizontal="center" vertical="center" wrapText="1"/>
    </xf>
    <xf numFmtId="0" fontId="2" fillId="0" borderId="0" xfId="0" applyFont="1" applyProtection="1"/>
    <xf numFmtId="0" fontId="13" fillId="0" borderId="1" xfId="0" applyFont="1" applyBorder="1" applyAlignment="1" applyProtection="1">
      <alignment horizontal="center" vertical="center" wrapText="1"/>
    </xf>
    <xf numFmtId="3" fontId="13" fillId="0" borderId="1" xfId="0" applyNumberFormat="1" applyFont="1" applyBorder="1" applyAlignment="1" applyProtection="1">
      <alignment horizontal="center" vertical="center" wrapText="1"/>
    </xf>
    <xf numFmtId="4" fontId="13" fillId="0" borderId="1" xfId="0"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xf>
    <xf numFmtId="0" fontId="6" fillId="0" borderId="0" xfId="0" applyFont="1"/>
    <xf numFmtId="0" fontId="7" fillId="0" borderId="0" xfId="0" applyFont="1" applyProtection="1">
      <protection locked="0"/>
    </xf>
    <xf numFmtId="0" fontId="6" fillId="0" borderId="0" xfId="0" applyNumberFormat="1" applyFont="1"/>
    <xf numFmtId="0" fontId="7" fillId="0" borderId="0" xfId="0" applyFont="1" applyAlignment="1" applyProtection="1">
      <alignment horizontal="left"/>
      <protection locked="0"/>
    </xf>
    <xf numFmtId="0" fontId="7" fillId="0" borderId="0" xfId="0" applyNumberFormat="1" applyFont="1" applyProtection="1">
      <protection locked="0"/>
    </xf>
    <xf numFmtId="0" fontId="6" fillId="0" borderId="0" xfId="0" applyFont="1" applyAlignment="1">
      <alignment vertical="center"/>
    </xf>
    <xf numFmtId="0" fontId="6" fillId="0" borderId="0" xfId="0" applyFont="1" applyAlignment="1">
      <alignment horizontal="left"/>
    </xf>
    <xf numFmtId="3" fontId="13" fillId="0" borderId="1" xfId="0" applyNumberFormat="1" applyFont="1" applyFill="1" applyBorder="1" applyAlignment="1" applyProtection="1">
      <alignment horizontal="center" vertical="center" wrapText="1"/>
    </xf>
    <xf numFmtId="0" fontId="17" fillId="0" borderId="0" xfId="0" applyFont="1" applyProtection="1"/>
    <xf numFmtId="0" fontId="13" fillId="0" borderId="1" xfId="0" applyFont="1" applyFill="1" applyBorder="1" applyAlignment="1" applyProtection="1">
      <alignment horizontal="center" vertical="center" wrapText="1"/>
    </xf>
    <xf numFmtId="0" fontId="6"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0" fontId="4" fillId="0" borderId="0" xfId="0" applyFont="1" applyAlignment="1" applyProtection="1">
      <alignment horizontal="left" vertical="center"/>
      <protection locked="0"/>
    </xf>
    <xf numFmtId="3" fontId="4"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0" fillId="0" borderId="0" xfId="0" applyAlignment="1" applyProtection="1">
      <alignment vertical="center"/>
    </xf>
    <xf numFmtId="0" fontId="4" fillId="0" borderId="0" xfId="0" applyFont="1" applyAlignment="1" applyProtection="1">
      <alignment vertical="center"/>
    </xf>
    <xf numFmtId="0" fontId="3" fillId="0" borderId="0" xfId="0" applyFont="1" applyAlignment="1" applyProtection="1">
      <alignment vertical="center"/>
    </xf>
    <xf numFmtId="3" fontId="13" fillId="0" borderId="1" xfId="0" applyNumberFormat="1" applyFont="1" applyFill="1" applyBorder="1" applyAlignment="1" applyProtection="1">
      <alignment horizontal="center" vertical="center" wrapText="1"/>
    </xf>
    <xf numFmtId="0" fontId="2" fillId="0" borderId="0" xfId="0" applyFont="1" applyProtection="1"/>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locked="0"/>
    </xf>
    <xf numFmtId="4" fontId="13" fillId="0" borderId="1" xfId="0" applyNumberFormat="1" applyFont="1" applyFill="1" applyBorder="1" applyAlignment="1" applyProtection="1">
      <alignment horizontal="center" vertical="center" wrapText="1"/>
      <protection locked="0"/>
    </xf>
    <xf numFmtId="3" fontId="13" fillId="0" borderId="1" xfId="0" applyNumberFormat="1" applyFont="1" applyBorder="1" applyAlignment="1" applyProtection="1">
      <alignment horizontal="center" vertical="center" wrapText="1"/>
    </xf>
    <xf numFmtId="4" fontId="13" fillId="4" borderId="1" xfId="0" applyNumberFormat="1" applyFont="1" applyFill="1" applyBorder="1" applyAlignment="1" applyProtection="1">
      <alignment horizontal="center"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justify"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justify" vertical="center" wrapText="1"/>
    </xf>
    <xf numFmtId="0" fontId="0" fillId="0" borderId="0" xfId="0" applyAlignment="1">
      <alignment vertical="center"/>
    </xf>
    <xf numFmtId="0" fontId="6" fillId="0" borderId="0" xfId="0" applyFont="1" applyAlignment="1">
      <alignment horizontal="left" vertical="center" wrapText="1"/>
    </xf>
    <xf numFmtId="0" fontId="0" fillId="0" borderId="0" xfId="0" applyAlignment="1">
      <alignment horizontal="left" vertical="center" wrapText="1"/>
    </xf>
    <xf numFmtId="0" fontId="4" fillId="0" borderId="0" xfId="0" applyFont="1" applyAlignment="1" applyProtection="1">
      <alignment horizontal="left" vertical="center"/>
      <protection locked="0"/>
    </xf>
    <xf numFmtId="0" fontId="4" fillId="0" borderId="0" xfId="0" applyFont="1" applyAlignment="1" applyProtection="1">
      <alignment vertical="center"/>
    </xf>
    <xf numFmtId="3" fontId="14" fillId="0" borderId="1" xfId="0" applyNumberFormat="1" applyFont="1" applyBorder="1" applyAlignment="1" applyProtection="1">
      <alignment horizontal="center" vertical="center" wrapText="1"/>
    </xf>
    <xf numFmtId="0" fontId="21" fillId="0" borderId="0" xfId="0" applyFont="1" applyProtection="1"/>
    <xf numFmtId="0" fontId="22" fillId="0" borderId="0" xfId="0" applyFont="1" applyProtection="1"/>
    <xf numFmtId="3" fontId="21" fillId="0" borderId="0" xfId="0" applyNumberFormat="1" applyFont="1" applyProtection="1"/>
    <xf numFmtId="0" fontId="23" fillId="0" borderId="0" xfId="0" applyFont="1" applyProtection="1"/>
    <xf numFmtId="0" fontId="24" fillId="0" borderId="0" xfId="0" applyFont="1" applyProtection="1"/>
    <xf numFmtId="0" fontId="25" fillId="0" borderId="0" xfId="0" applyFont="1" applyProtection="1"/>
    <xf numFmtId="0" fontId="14" fillId="0" borderId="1" xfId="0" applyFont="1" applyFill="1" applyBorder="1" applyAlignment="1" applyProtection="1">
      <alignment horizontal="center" vertical="center" wrapText="1"/>
    </xf>
    <xf numFmtId="0" fontId="15" fillId="3" borderId="3" xfId="0" applyFont="1" applyFill="1" applyBorder="1" applyAlignment="1" applyProtection="1">
      <alignment horizontal="left" vertical="center" wrapText="1"/>
    </xf>
    <xf numFmtId="0" fontId="15" fillId="3" borderId="4" xfId="0" applyFont="1" applyFill="1" applyBorder="1" applyAlignment="1" applyProtection="1">
      <alignment horizontal="left" vertical="center" wrapText="1"/>
    </xf>
    <xf numFmtId="0" fontId="16" fillId="0" borderId="0" xfId="0" applyFont="1" applyBorder="1" applyAlignment="1">
      <alignment horizontal="left" vertical="center" wrapText="1"/>
    </xf>
    <xf numFmtId="0" fontId="6" fillId="0" borderId="0" xfId="0" applyFont="1" applyBorder="1" applyAlignment="1">
      <alignment horizontal="left" vertical="center" wrapText="1"/>
    </xf>
    <xf numFmtId="0" fontId="0" fillId="0" borderId="0" xfId="0" applyFont="1" applyAlignment="1">
      <alignment horizontal="left" vertical="center" wrapText="1"/>
    </xf>
    <xf numFmtId="0" fontId="5" fillId="3" borderId="0" xfId="0" applyFont="1" applyFill="1" applyAlignment="1" applyProtection="1">
      <alignment horizontal="center"/>
    </xf>
    <xf numFmtId="0" fontId="4" fillId="0" borderId="0" xfId="0" applyFont="1" applyAlignment="1" applyProtection="1">
      <alignment horizontal="left" vertical="center"/>
      <protection locked="0"/>
    </xf>
    <xf numFmtId="0" fontId="4" fillId="0" borderId="0" xfId="0" applyFont="1" applyAlignment="1" applyProtection="1">
      <alignment vertical="center"/>
    </xf>
    <xf numFmtId="0" fontId="0" fillId="0" borderId="0" xfId="0" applyAlignment="1">
      <alignment vertical="center"/>
    </xf>
    <xf numFmtId="0" fontId="6"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xf numFmtId="0" fontId="6"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vertical="center" wrapText="1"/>
    </xf>
    <xf numFmtId="0" fontId="15" fillId="3" borderId="1" xfId="0" applyFont="1" applyFill="1" applyBorder="1" applyAlignment="1" applyProtection="1">
      <alignment horizontal="left" vertical="center" wrapText="1"/>
    </xf>
  </cellXfs>
  <cellStyles count="4">
    <cellStyle name="Navadno" xfId="0" builtinId="0"/>
    <cellStyle name="Navadno 2" xfId="1" xr:uid="{00000000-0005-0000-0000-000001000000}"/>
    <cellStyle name="Navadno 3" xfId="3" xr:uid="{00000000-0005-0000-0000-000002000000}"/>
    <cellStyle name="Normal_radmila-MESO IN MESNI" xfId="2" xr:uid="{00000000-0005-0000-0000-000003000000}"/>
  </cellStyles>
  <dxfs count="0"/>
  <tableStyles count="0" defaultTableStyle="TableStyleMedium9" defaultPivotStyle="PivotStyleLight16"/>
  <colors>
    <mruColors>
      <color rgb="FFCCFFCC"/>
      <color rgb="FFCCFF66"/>
      <color rgb="FF33CC33"/>
      <color rgb="FF009900"/>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66"/>
    <pageSetUpPr fitToPage="1"/>
  </sheetPr>
  <dimension ref="A1:J35"/>
  <sheetViews>
    <sheetView view="pageBreakPreview" zoomScale="110" zoomScaleNormal="120" zoomScaleSheetLayoutView="110" workbookViewId="0">
      <selection activeCell="B17" sqref="B17"/>
    </sheetView>
  </sheetViews>
  <sheetFormatPr defaultColWidth="9.33203125" defaultRowHeight="14.4" x14ac:dyDescent="0.3"/>
  <cols>
    <col min="1" max="1" width="3.5546875" style="24" customWidth="1"/>
    <col min="2" max="2" width="30.5546875" style="8" customWidth="1"/>
    <col min="3" max="3" width="7.5546875" style="24" customWidth="1"/>
    <col min="4" max="4" width="4.5546875" style="24" customWidth="1"/>
    <col min="5" max="5" width="14.6640625" style="24" customWidth="1"/>
    <col min="6" max="10" width="11.109375" style="24" customWidth="1"/>
    <col min="11" max="16384" width="9.33203125" style="24"/>
  </cols>
  <sheetData>
    <row r="1" spans="1:10" s="68" customFormat="1" x14ac:dyDescent="0.3">
      <c r="A1" s="101"/>
      <c r="B1" s="101"/>
      <c r="C1" s="101"/>
      <c r="D1" s="66"/>
      <c r="E1" s="67"/>
      <c r="F1" s="102" t="s">
        <v>33</v>
      </c>
      <c r="G1" s="103"/>
      <c r="H1" s="103"/>
      <c r="I1" s="103"/>
      <c r="J1" s="103"/>
    </row>
    <row r="2" spans="1:10" s="68" customFormat="1" x14ac:dyDescent="0.3">
      <c r="A2" s="101" t="s">
        <v>30</v>
      </c>
      <c r="B2" s="101"/>
      <c r="C2" s="101"/>
      <c r="D2" s="101"/>
      <c r="E2" s="101"/>
      <c r="F2" s="101"/>
      <c r="G2" s="101"/>
      <c r="H2" s="101"/>
      <c r="I2" s="101"/>
      <c r="J2" s="101"/>
    </row>
    <row r="3" spans="1:10" s="68" customFormat="1" x14ac:dyDescent="0.3">
      <c r="A3" s="101" t="s">
        <v>31</v>
      </c>
      <c r="B3" s="101"/>
      <c r="C3" s="101"/>
      <c r="D3" s="101"/>
      <c r="E3" s="101"/>
      <c r="F3" s="67"/>
      <c r="G3" s="86"/>
      <c r="H3" s="86"/>
      <c r="I3" s="70"/>
      <c r="J3" s="70"/>
    </row>
    <row r="4" spans="1:10" s="68" customFormat="1" x14ac:dyDescent="0.3">
      <c r="A4" s="101" t="s">
        <v>32</v>
      </c>
      <c r="B4" s="101"/>
      <c r="C4" s="101"/>
      <c r="D4" s="101"/>
      <c r="E4" s="101"/>
      <c r="F4" s="67"/>
      <c r="G4" s="86"/>
      <c r="H4" s="86"/>
      <c r="I4" s="70"/>
      <c r="J4" s="70"/>
    </row>
    <row r="5" spans="1:10" s="68" customFormat="1" x14ac:dyDescent="0.3">
      <c r="A5" s="85"/>
      <c r="B5" s="85"/>
      <c r="C5" s="85"/>
      <c r="D5" s="85"/>
      <c r="E5" s="85"/>
      <c r="F5" s="67"/>
      <c r="G5" s="86"/>
      <c r="H5" s="86"/>
      <c r="I5" s="70"/>
      <c r="J5" s="70"/>
    </row>
    <row r="6" spans="1:10" s="25" customFormat="1" ht="6" customHeight="1" x14ac:dyDescent="0.15">
      <c r="A6" s="88"/>
      <c r="B6" s="89"/>
      <c r="C6" s="88"/>
      <c r="D6" s="90"/>
      <c r="E6" s="88"/>
      <c r="F6" s="88"/>
      <c r="G6" s="88"/>
      <c r="H6" s="88"/>
      <c r="I6" s="88"/>
      <c r="J6" s="88"/>
    </row>
    <row r="7" spans="1:10" s="91" customFormat="1" ht="18" x14ac:dyDescent="0.35">
      <c r="A7" s="100" t="s">
        <v>56</v>
      </c>
      <c r="B7" s="100"/>
      <c r="C7" s="100"/>
      <c r="D7" s="100"/>
      <c r="E7" s="100"/>
      <c r="F7" s="100"/>
      <c r="G7" s="100"/>
      <c r="H7" s="100"/>
      <c r="I7" s="100"/>
      <c r="J7" s="100"/>
    </row>
    <row r="8" spans="1:10" s="25" customFormat="1" ht="6" customHeight="1" x14ac:dyDescent="0.15">
      <c r="B8" s="92"/>
      <c r="C8" s="93"/>
    </row>
    <row r="9" spans="1:10" s="3" customFormat="1" ht="48.75" customHeight="1" x14ac:dyDescent="0.2">
      <c r="A9" s="14" t="s">
        <v>2</v>
      </c>
      <c r="B9" s="14" t="s">
        <v>3</v>
      </c>
      <c r="C9" s="15" t="s">
        <v>4</v>
      </c>
      <c r="D9" s="15" t="s">
        <v>15</v>
      </c>
      <c r="E9" s="26" t="s">
        <v>5</v>
      </c>
      <c r="F9" s="26" t="s">
        <v>8</v>
      </c>
      <c r="G9" s="26" t="s">
        <v>9</v>
      </c>
      <c r="H9" s="26" t="s">
        <v>16</v>
      </c>
      <c r="I9" s="26" t="s">
        <v>12</v>
      </c>
      <c r="J9" s="26" t="s">
        <v>18</v>
      </c>
    </row>
    <row r="10" spans="1:10" s="3" customFormat="1" ht="10.8" x14ac:dyDescent="0.2">
      <c r="A10" s="17">
        <v>1</v>
      </c>
      <c r="B10" s="17">
        <v>2</v>
      </c>
      <c r="C10" s="27">
        <v>3</v>
      </c>
      <c r="D10" s="27">
        <v>4</v>
      </c>
      <c r="E10" s="27">
        <v>5</v>
      </c>
      <c r="F10" s="27">
        <v>6</v>
      </c>
      <c r="G10" s="19" t="s">
        <v>10</v>
      </c>
      <c r="H10" s="27" t="s">
        <v>11</v>
      </c>
      <c r="I10" s="19" t="s">
        <v>13</v>
      </c>
      <c r="J10" s="27">
        <v>10</v>
      </c>
    </row>
    <row r="11" spans="1:10" s="72" customFormat="1" ht="22.5" customHeight="1" x14ac:dyDescent="0.25">
      <c r="A11" s="95" t="s">
        <v>57</v>
      </c>
      <c r="B11" s="96"/>
      <c r="C11" s="96"/>
      <c r="D11" s="96"/>
      <c r="E11" s="96"/>
      <c r="F11" s="96"/>
      <c r="G11" s="96"/>
      <c r="H11" s="96"/>
      <c r="I11" s="96"/>
      <c r="J11" s="96"/>
    </row>
    <row r="12" spans="1:10" s="72" customFormat="1" ht="26.25" customHeight="1" x14ac:dyDescent="0.25">
      <c r="A12" s="94">
        <v>99</v>
      </c>
      <c r="B12" s="81" t="s">
        <v>58</v>
      </c>
      <c r="C12" s="76">
        <v>1250</v>
      </c>
      <c r="D12" s="73" t="s">
        <v>0</v>
      </c>
      <c r="E12" s="74"/>
      <c r="F12" s="75"/>
      <c r="G12" s="77">
        <f>C12*F12</f>
        <v>0</v>
      </c>
      <c r="H12" s="77">
        <f>G12*0.095</f>
        <v>0</v>
      </c>
      <c r="I12" s="77">
        <f>G12+H12</f>
        <v>0</v>
      </c>
      <c r="J12" s="71"/>
    </row>
    <row r="13" spans="1:10" s="72" customFormat="1" ht="30" customHeight="1" x14ac:dyDescent="0.25">
      <c r="A13" s="61">
        <v>100</v>
      </c>
      <c r="B13" s="81" t="s">
        <v>59</v>
      </c>
      <c r="C13" s="76">
        <v>190</v>
      </c>
      <c r="D13" s="73" t="s">
        <v>0</v>
      </c>
      <c r="E13" s="74"/>
      <c r="F13" s="75"/>
      <c r="G13" s="77">
        <f t="shared" ref="G13:G19" si="0">C13*F13</f>
        <v>0</v>
      </c>
      <c r="H13" s="77">
        <f t="shared" ref="H13:H19" si="1">G13*0.095</f>
        <v>0</v>
      </c>
      <c r="I13" s="77">
        <f t="shared" ref="I13:I19" si="2">G13+H13</f>
        <v>0</v>
      </c>
      <c r="J13" s="71"/>
    </row>
    <row r="14" spans="1:10" s="72" customFormat="1" ht="24.9" customHeight="1" x14ac:dyDescent="0.25">
      <c r="A14" s="94">
        <v>101</v>
      </c>
      <c r="B14" s="81" t="s">
        <v>60</v>
      </c>
      <c r="C14" s="76">
        <v>450</v>
      </c>
      <c r="D14" s="73" t="s">
        <v>0</v>
      </c>
      <c r="E14" s="74"/>
      <c r="F14" s="75"/>
      <c r="G14" s="77">
        <f t="shared" si="0"/>
        <v>0</v>
      </c>
      <c r="H14" s="77">
        <f t="shared" si="1"/>
        <v>0</v>
      </c>
      <c r="I14" s="77">
        <f t="shared" si="2"/>
        <v>0</v>
      </c>
      <c r="J14" s="71"/>
    </row>
    <row r="15" spans="1:10" s="72" customFormat="1" ht="26.25" customHeight="1" x14ac:dyDescent="0.25">
      <c r="A15" s="61">
        <v>102</v>
      </c>
      <c r="B15" s="81" t="s">
        <v>61</v>
      </c>
      <c r="C15" s="76">
        <v>50</v>
      </c>
      <c r="D15" s="73" t="s">
        <v>0</v>
      </c>
      <c r="E15" s="74"/>
      <c r="F15" s="75"/>
      <c r="G15" s="77">
        <f t="shared" si="0"/>
        <v>0</v>
      </c>
      <c r="H15" s="77">
        <f t="shared" si="1"/>
        <v>0</v>
      </c>
      <c r="I15" s="77">
        <f t="shared" si="2"/>
        <v>0</v>
      </c>
      <c r="J15" s="71"/>
    </row>
    <row r="16" spans="1:10" s="72" customFormat="1" ht="20.100000000000001" customHeight="1" x14ac:dyDescent="0.25">
      <c r="A16" s="94">
        <v>103</v>
      </c>
      <c r="B16" s="81" t="s">
        <v>62</v>
      </c>
      <c r="C16" s="76">
        <v>550</v>
      </c>
      <c r="D16" s="73" t="s">
        <v>0</v>
      </c>
      <c r="E16" s="74"/>
      <c r="F16" s="75"/>
      <c r="G16" s="77">
        <f t="shared" si="0"/>
        <v>0</v>
      </c>
      <c r="H16" s="77">
        <f t="shared" si="1"/>
        <v>0</v>
      </c>
      <c r="I16" s="77">
        <f t="shared" si="2"/>
        <v>0</v>
      </c>
      <c r="J16" s="71"/>
    </row>
    <row r="17" spans="1:10" s="72" customFormat="1" ht="36.75" customHeight="1" x14ac:dyDescent="0.25">
      <c r="A17" s="61">
        <v>104</v>
      </c>
      <c r="B17" s="81" t="s">
        <v>67</v>
      </c>
      <c r="C17" s="76">
        <v>150</v>
      </c>
      <c r="D17" s="73" t="s">
        <v>0</v>
      </c>
      <c r="E17" s="74"/>
      <c r="F17" s="75"/>
      <c r="G17" s="77">
        <f t="shared" si="0"/>
        <v>0</v>
      </c>
      <c r="H17" s="77">
        <f t="shared" si="1"/>
        <v>0</v>
      </c>
      <c r="I17" s="77">
        <f t="shared" si="2"/>
        <v>0</v>
      </c>
      <c r="J17" s="71"/>
    </row>
    <row r="18" spans="1:10" s="72" customFormat="1" ht="23.25" customHeight="1" x14ac:dyDescent="0.25">
      <c r="A18" s="94">
        <v>105</v>
      </c>
      <c r="B18" s="81" t="s">
        <v>63</v>
      </c>
      <c r="C18" s="76">
        <v>170</v>
      </c>
      <c r="D18" s="73" t="s">
        <v>0</v>
      </c>
      <c r="E18" s="74"/>
      <c r="F18" s="75"/>
      <c r="G18" s="77">
        <f t="shared" si="0"/>
        <v>0</v>
      </c>
      <c r="H18" s="77">
        <f t="shared" si="1"/>
        <v>0</v>
      </c>
      <c r="I18" s="77">
        <f t="shared" si="2"/>
        <v>0</v>
      </c>
      <c r="J18" s="71"/>
    </row>
    <row r="19" spans="1:10" s="72" customFormat="1" ht="23.25" customHeight="1" x14ac:dyDescent="0.25">
      <c r="A19" s="61">
        <v>106</v>
      </c>
      <c r="B19" s="81" t="s">
        <v>64</v>
      </c>
      <c r="C19" s="76">
        <v>70</v>
      </c>
      <c r="D19" s="73" t="s">
        <v>0</v>
      </c>
      <c r="E19" s="74"/>
      <c r="F19" s="75"/>
      <c r="G19" s="77">
        <f t="shared" si="0"/>
        <v>0</v>
      </c>
      <c r="H19" s="77">
        <f t="shared" si="1"/>
        <v>0</v>
      </c>
      <c r="I19" s="77">
        <f t="shared" si="2"/>
        <v>0</v>
      </c>
      <c r="J19" s="71"/>
    </row>
    <row r="20" spans="1:10" s="72" customFormat="1" ht="20.100000000000001" customHeight="1" x14ac:dyDescent="0.25">
      <c r="A20" s="12"/>
      <c r="B20" s="38" t="s">
        <v>65</v>
      </c>
      <c r="C20" s="34" t="s">
        <v>6</v>
      </c>
      <c r="D20" s="34" t="s">
        <v>6</v>
      </c>
      <c r="E20" s="34" t="s">
        <v>6</v>
      </c>
      <c r="F20" s="35" t="s">
        <v>6</v>
      </c>
      <c r="G20" s="36">
        <f>SUM(G12:G19)</f>
        <v>0</v>
      </c>
      <c r="H20" s="36">
        <f>SUM(H12:H19)</f>
        <v>0</v>
      </c>
      <c r="I20" s="36">
        <f>SUM(I12:I19)</f>
        <v>0</v>
      </c>
      <c r="J20" s="37">
        <f>SUM(J12:J19)</f>
        <v>0</v>
      </c>
    </row>
    <row r="21" spans="1:10" s="72" customFormat="1" ht="17.100000000000001" customHeight="1" x14ac:dyDescent="0.25">
      <c r="B21" s="60"/>
    </row>
    <row r="22" spans="1:10" s="72" customFormat="1" ht="17.100000000000001" customHeight="1" x14ac:dyDescent="0.25"/>
    <row r="23" spans="1:10" s="52" customFormat="1" ht="15" customHeight="1" x14ac:dyDescent="0.3">
      <c r="A23" s="97" t="s">
        <v>14</v>
      </c>
      <c r="B23" s="97"/>
      <c r="C23" s="97"/>
      <c r="D23" s="97"/>
      <c r="E23" s="97"/>
      <c r="F23" s="97"/>
      <c r="G23" s="97"/>
      <c r="H23" s="97"/>
      <c r="I23" s="97"/>
      <c r="J23" s="97"/>
    </row>
    <row r="24" spans="1:10" s="52" customFormat="1" ht="23.25" customHeight="1" x14ac:dyDescent="0.3">
      <c r="A24" s="98" t="s">
        <v>19</v>
      </c>
      <c r="B24" s="99"/>
      <c r="C24" s="99"/>
      <c r="D24" s="99"/>
      <c r="E24" s="99"/>
      <c r="F24" s="99"/>
      <c r="G24" s="99"/>
      <c r="H24" s="99"/>
      <c r="I24" s="99"/>
      <c r="J24" s="99"/>
    </row>
    <row r="25" spans="1:10" s="106" customFormat="1" ht="12.75" customHeight="1" x14ac:dyDescent="0.3">
      <c r="A25" s="98" t="s">
        <v>20</v>
      </c>
    </row>
    <row r="26" spans="1:10" s="57" customFormat="1" ht="12.75" customHeight="1" x14ac:dyDescent="0.3">
      <c r="A26" s="107" t="s">
        <v>21</v>
      </c>
      <c r="B26" s="107"/>
      <c r="C26" s="107"/>
      <c r="D26" s="107"/>
      <c r="E26" s="107"/>
      <c r="F26" s="107"/>
      <c r="G26" s="107"/>
      <c r="H26" s="107"/>
      <c r="I26" s="107"/>
      <c r="J26" s="107"/>
    </row>
    <row r="27" spans="1:10" s="57" customFormat="1" ht="15" customHeight="1" x14ac:dyDescent="0.3">
      <c r="A27" s="107" t="s">
        <v>22</v>
      </c>
      <c r="B27" s="107"/>
      <c r="C27" s="107"/>
      <c r="D27" s="107"/>
      <c r="E27" s="107"/>
      <c r="F27" s="107"/>
      <c r="G27" s="107"/>
      <c r="H27" s="107"/>
      <c r="I27" s="107"/>
      <c r="J27" s="107"/>
    </row>
    <row r="28" spans="1:10" s="103" customFormat="1" ht="15" customHeight="1" x14ac:dyDescent="0.3">
      <c r="A28" s="107" t="s">
        <v>23</v>
      </c>
    </row>
    <row r="29" spans="1:10" s="103" customFormat="1" ht="15" customHeight="1" x14ac:dyDescent="0.3">
      <c r="A29" s="107" t="s">
        <v>24</v>
      </c>
    </row>
    <row r="30" spans="1:10" s="82" customFormat="1" ht="24.75" customHeight="1" x14ac:dyDescent="0.3">
      <c r="A30" s="108" t="s">
        <v>34</v>
      </c>
      <c r="B30" s="109"/>
      <c r="C30" s="109"/>
      <c r="D30" s="109"/>
      <c r="E30" s="109"/>
      <c r="F30" s="109"/>
      <c r="G30" s="109"/>
      <c r="H30" s="109"/>
      <c r="I30" s="109"/>
      <c r="J30" s="109"/>
    </row>
    <row r="31" spans="1:10" s="82" customFormat="1" ht="55.5" customHeight="1" x14ac:dyDescent="0.3">
      <c r="A31" s="104" t="s">
        <v>66</v>
      </c>
      <c r="B31" s="105"/>
      <c r="C31" s="105"/>
      <c r="D31" s="105"/>
      <c r="E31" s="105"/>
      <c r="F31" s="105"/>
      <c r="G31" s="105"/>
      <c r="H31" s="105"/>
      <c r="I31" s="105"/>
      <c r="J31" s="105"/>
    </row>
    <row r="32" spans="1:10" s="82" customFormat="1" ht="13.5" customHeight="1" x14ac:dyDescent="0.3">
      <c r="A32" s="83"/>
      <c r="B32" s="84"/>
      <c r="C32" s="84"/>
      <c r="D32" s="84"/>
      <c r="E32" s="84"/>
      <c r="F32" s="84"/>
      <c r="G32" s="84"/>
      <c r="H32" s="84"/>
      <c r="I32" s="84"/>
      <c r="J32" s="84"/>
    </row>
    <row r="33" spans="1:9" s="52" customFormat="1" ht="20.25" customHeight="1" x14ac:dyDescent="0.3">
      <c r="A33" s="52" t="s">
        <v>35</v>
      </c>
      <c r="B33" s="58"/>
      <c r="C33" s="54"/>
    </row>
    <row r="34" spans="1:9" s="52" customFormat="1" ht="20.25" customHeight="1" x14ac:dyDescent="0.3">
      <c r="B34" s="58"/>
      <c r="C34" s="54"/>
    </row>
    <row r="35" spans="1:9" s="53" customFormat="1" ht="13.8" x14ac:dyDescent="0.3">
      <c r="A35" s="53" t="s">
        <v>17</v>
      </c>
      <c r="B35" s="55"/>
      <c r="C35" s="56"/>
      <c r="E35" s="53" t="s">
        <v>7</v>
      </c>
      <c r="I35" s="53" t="s">
        <v>1</v>
      </c>
    </row>
  </sheetData>
  <mergeCells count="17">
    <mergeCell ref="A31:J31"/>
    <mergeCell ref="A25:XFD25"/>
    <mergeCell ref="A26:J26"/>
    <mergeCell ref="A27:J27"/>
    <mergeCell ref="A28:XFD28"/>
    <mergeCell ref="A29:XFD29"/>
    <mergeCell ref="A30:J30"/>
    <mergeCell ref="A11:J11"/>
    <mergeCell ref="A23:J23"/>
    <mergeCell ref="A24:J24"/>
    <mergeCell ref="A7:J7"/>
    <mergeCell ref="A1:C1"/>
    <mergeCell ref="F1:J1"/>
    <mergeCell ref="A2:E2"/>
    <mergeCell ref="F2:J2"/>
    <mergeCell ref="A3:E3"/>
    <mergeCell ref="A4:E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19" xr:uid="{00000000-0002-0000-00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66"/>
    <pageSetUpPr fitToPage="1"/>
  </sheetPr>
  <dimension ref="A1:J47"/>
  <sheetViews>
    <sheetView tabSelected="1" view="pageBreakPreview" topLeftCell="A4" zoomScale="120" zoomScaleNormal="120" zoomScaleSheetLayoutView="120" workbookViewId="0">
      <selection activeCell="F19" sqref="F19"/>
    </sheetView>
  </sheetViews>
  <sheetFormatPr defaultColWidth="9.33203125" defaultRowHeight="14.4" x14ac:dyDescent="0.3"/>
  <cols>
    <col min="1" max="1" width="3.33203125" style="1" customWidth="1"/>
    <col min="2" max="2" width="25.44140625" style="8" customWidth="1"/>
    <col min="3" max="3" width="6.5546875" style="1" customWidth="1"/>
    <col min="4" max="4" width="4.5546875" style="1" customWidth="1"/>
    <col min="5" max="5" width="13.5546875" style="1" customWidth="1"/>
    <col min="6" max="9" width="11.109375" style="1" customWidth="1"/>
    <col min="10" max="10" width="11.109375" style="24" customWidth="1"/>
    <col min="11" max="16384" width="9.33203125" style="1"/>
  </cols>
  <sheetData>
    <row r="1" spans="1:10" s="68" customFormat="1" x14ac:dyDescent="0.3">
      <c r="A1" s="101"/>
      <c r="B1" s="101"/>
      <c r="C1" s="101"/>
      <c r="D1" s="66"/>
      <c r="E1" s="67"/>
      <c r="F1" s="102" t="s">
        <v>33</v>
      </c>
      <c r="G1" s="103"/>
      <c r="H1" s="103"/>
      <c r="I1" s="103"/>
      <c r="J1" s="103"/>
    </row>
    <row r="2" spans="1:10" s="68" customFormat="1" x14ac:dyDescent="0.3">
      <c r="A2" s="101" t="s">
        <v>30</v>
      </c>
      <c r="B2" s="101"/>
      <c r="C2" s="101"/>
      <c r="D2" s="101"/>
      <c r="E2" s="101"/>
      <c r="F2" s="101"/>
      <c r="G2" s="101"/>
      <c r="H2" s="101"/>
      <c r="I2" s="101"/>
      <c r="J2" s="101"/>
    </row>
    <row r="3" spans="1:10" s="68" customFormat="1" x14ac:dyDescent="0.3">
      <c r="A3" s="101" t="s">
        <v>31</v>
      </c>
      <c r="B3" s="101"/>
      <c r="C3" s="101"/>
      <c r="D3" s="101"/>
      <c r="E3" s="101"/>
      <c r="F3" s="67"/>
      <c r="G3" s="69"/>
      <c r="H3" s="69"/>
      <c r="I3" s="70"/>
      <c r="J3" s="70"/>
    </row>
    <row r="4" spans="1:10" s="68" customFormat="1" x14ac:dyDescent="0.3">
      <c r="A4" s="101" t="s">
        <v>32</v>
      </c>
      <c r="B4" s="101"/>
      <c r="C4" s="101"/>
      <c r="D4" s="101"/>
      <c r="E4" s="101"/>
      <c r="F4" s="67"/>
      <c r="G4" s="69"/>
      <c r="H4" s="69"/>
      <c r="I4" s="70"/>
      <c r="J4" s="70"/>
    </row>
    <row r="5" spans="1:10" s="68" customFormat="1" x14ac:dyDescent="0.3">
      <c r="A5" s="65"/>
      <c r="B5" s="65"/>
      <c r="C5" s="65"/>
      <c r="D5" s="65"/>
      <c r="E5" s="65"/>
      <c r="F5" s="67"/>
      <c r="G5" s="69"/>
      <c r="H5" s="69"/>
      <c r="I5" s="70"/>
      <c r="J5" s="70"/>
    </row>
    <row r="6" spans="1:10" s="2" customFormat="1" ht="6" customHeight="1" x14ac:dyDescent="0.15">
      <c r="A6" s="10"/>
      <c r="B6" s="7"/>
      <c r="C6" s="10"/>
      <c r="D6" s="10"/>
      <c r="E6" s="10"/>
      <c r="F6" s="10"/>
      <c r="G6" s="10"/>
      <c r="H6" s="10"/>
      <c r="I6" s="10"/>
      <c r="J6" s="25"/>
    </row>
    <row r="7" spans="1:10" ht="18" customHeight="1" x14ac:dyDescent="0.35">
      <c r="A7" s="100" t="s">
        <v>29</v>
      </c>
      <c r="B7" s="100"/>
      <c r="C7" s="100"/>
      <c r="D7" s="100"/>
      <c r="E7" s="100"/>
      <c r="F7" s="100"/>
      <c r="G7" s="100"/>
      <c r="H7" s="100"/>
      <c r="I7" s="100"/>
      <c r="J7" s="100"/>
    </row>
    <row r="8" spans="1:10" s="2" customFormat="1" ht="6" customHeight="1" x14ac:dyDescent="0.15">
      <c r="A8" s="10"/>
      <c r="B8" s="7"/>
      <c r="C8" s="10"/>
      <c r="D8" s="10"/>
      <c r="E8" s="10"/>
      <c r="F8" s="10"/>
      <c r="G8" s="10"/>
      <c r="H8" s="10"/>
      <c r="I8" s="10"/>
      <c r="J8" s="25"/>
    </row>
    <row r="9" spans="1:10" s="3" customFormat="1" ht="48.75" customHeight="1" x14ac:dyDescent="0.2">
      <c r="A9" s="14" t="s">
        <v>2</v>
      </c>
      <c r="B9" s="14" t="s">
        <v>3</v>
      </c>
      <c r="C9" s="15" t="s">
        <v>4</v>
      </c>
      <c r="D9" s="15" t="s">
        <v>15</v>
      </c>
      <c r="E9" s="16" t="s">
        <v>5</v>
      </c>
      <c r="F9" s="16" t="s">
        <v>8</v>
      </c>
      <c r="G9" s="16" t="s">
        <v>9</v>
      </c>
      <c r="H9" s="16" t="s">
        <v>16</v>
      </c>
      <c r="I9" s="16" t="s">
        <v>12</v>
      </c>
      <c r="J9" s="26" t="s">
        <v>18</v>
      </c>
    </row>
    <row r="10" spans="1:10" s="5" customFormat="1" ht="14.25" customHeight="1" x14ac:dyDescent="0.3">
      <c r="A10" s="17">
        <v>1</v>
      </c>
      <c r="B10" s="17">
        <v>2</v>
      </c>
      <c r="C10" s="18">
        <v>3</v>
      </c>
      <c r="D10" s="18">
        <v>4</v>
      </c>
      <c r="E10" s="18">
        <v>5</v>
      </c>
      <c r="F10" s="18">
        <v>6</v>
      </c>
      <c r="G10" s="19" t="s">
        <v>10</v>
      </c>
      <c r="H10" s="18" t="s">
        <v>11</v>
      </c>
      <c r="I10" s="19" t="s">
        <v>13</v>
      </c>
      <c r="J10" s="27">
        <v>10</v>
      </c>
    </row>
    <row r="11" spans="1:10" s="4" customFormat="1" ht="15" customHeight="1" x14ac:dyDescent="0.25">
      <c r="A11" s="110" t="s">
        <v>37</v>
      </c>
      <c r="B11" s="110"/>
      <c r="C11" s="110"/>
      <c r="D11" s="110"/>
      <c r="E11" s="110"/>
      <c r="F11" s="110"/>
      <c r="G11" s="110"/>
      <c r="H11" s="110"/>
      <c r="I11" s="110"/>
      <c r="J11" s="110"/>
    </row>
    <row r="12" spans="1:10" s="28" customFormat="1" ht="20.100000000000001" customHeight="1" x14ac:dyDescent="0.25">
      <c r="A12" s="61">
        <v>7</v>
      </c>
      <c r="B12" s="79" t="s">
        <v>28</v>
      </c>
      <c r="C12" s="30">
        <v>730</v>
      </c>
      <c r="D12" s="29" t="s">
        <v>0</v>
      </c>
      <c r="E12" s="29"/>
      <c r="F12" s="32"/>
      <c r="G12" s="33">
        <f>C12*F12</f>
        <v>0</v>
      </c>
      <c r="H12" s="33">
        <f>G12*0.095</f>
        <v>0</v>
      </c>
      <c r="I12" s="33">
        <f t="shared" ref="I12:I13" si="0">G12+H12</f>
        <v>0</v>
      </c>
      <c r="J12" s="39"/>
    </row>
    <row r="13" spans="1:10" s="72" customFormat="1" ht="25.5" customHeight="1" x14ac:dyDescent="0.25">
      <c r="A13" s="61">
        <v>8</v>
      </c>
      <c r="B13" s="81" t="s">
        <v>50</v>
      </c>
      <c r="C13" s="87">
        <v>150</v>
      </c>
      <c r="D13" s="73" t="s">
        <v>0</v>
      </c>
      <c r="E13" s="73"/>
      <c r="F13" s="75"/>
      <c r="G13" s="77">
        <f t="shared" ref="G13" si="1">C13*F13</f>
        <v>0</v>
      </c>
      <c r="H13" s="77">
        <f t="shared" ref="H13" si="2">G13*0.095</f>
        <v>0</v>
      </c>
      <c r="I13" s="77">
        <f t="shared" si="0"/>
        <v>0</v>
      </c>
      <c r="J13" s="71"/>
    </row>
    <row r="14" spans="1:10" s="4" customFormat="1" ht="25.5" customHeight="1" x14ac:dyDescent="0.25">
      <c r="A14" s="61">
        <v>8</v>
      </c>
      <c r="B14" s="81" t="s">
        <v>51</v>
      </c>
      <c r="C14" s="87">
        <v>200</v>
      </c>
      <c r="D14" s="11" t="s">
        <v>0</v>
      </c>
      <c r="E14" s="11"/>
      <c r="F14" s="13"/>
      <c r="G14" s="51">
        <f t="shared" ref="G14:G32" si="3">C14*F14</f>
        <v>0</v>
      </c>
      <c r="H14" s="33">
        <f t="shared" ref="H14:H17" si="4">G14*0.095</f>
        <v>0</v>
      </c>
      <c r="I14" s="33">
        <f t="shared" ref="I14:I17" si="5">G14+H14</f>
        <v>0</v>
      </c>
      <c r="J14" s="39"/>
    </row>
    <row r="15" spans="1:10" s="47" customFormat="1" ht="14.25" customHeight="1" x14ac:dyDescent="0.25">
      <c r="A15" s="61">
        <v>9</v>
      </c>
      <c r="B15" s="79" t="s">
        <v>27</v>
      </c>
      <c r="C15" s="49">
        <v>150</v>
      </c>
      <c r="D15" s="48" t="s">
        <v>0</v>
      </c>
      <c r="E15" s="48"/>
      <c r="F15" s="50"/>
      <c r="G15" s="51">
        <f t="shared" si="3"/>
        <v>0</v>
      </c>
      <c r="H15" s="51">
        <f t="shared" ref="H15:H16" si="6">G15*0.095</f>
        <v>0</v>
      </c>
      <c r="I15" s="51">
        <f t="shared" ref="I15:I16" si="7">G15+H15</f>
        <v>0</v>
      </c>
      <c r="J15" s="59"/>
    </row>
    <row r="16" spans="1:10" s="72" customFormat="1" ht="20.100000000000001" customHeight="1" x14ac:dyDescent="0.25">
      <c r="A16" s="61">
        <v>10</v>
      </c>
      <c r="B16" s="81" t="s">
        <v>25</v>
      </c>
      <c r="C16" s="76">
        <v>90</v>
      </c>
      <c r="D16" s="73" t="s">
        <v>0</v>
      </c>
      <c r="E16" s="73"/>
      <c r="F16" s="75"/>
      <c r="G16" s="77">
        <f t="shared" ref="G16" si="8">C16*F16</f>
        <v>0</v>
      </c>
      <c r="H16" s="77">
        <f t="shared" si="6"/>
        <v>0</v>
      </c>
      <c r="I16" s="77">
        <f t="shared" si="7"/>
        <v>0</v>
      </c>
      <c r="J16" s="71"/>
    </row>
    <row r="17" spans="1:10" s="4" customFormat="1" ht="21.75" customHeight="1" x14ac:dyDescent="0.25">
      <c r="A17" s="61">
        <v>11</v>
      </c>
      <c r="B17" s="81" t="s">
        <v>52</v>
      </c>
      <c r="C17" s="87">
        <v>20</v>
      </c>
      <c r="D17" s="11" t="s">
        <v>0</v>
      </c>
      <c r="E17" s="11"/>
      <c r="F17" s="13"/>
      <c r="G17" s="51">
        <f t="shared" si="3"/>
        <v>0</v>
      </c>
      <c r="H17" s="33">
        <f t="shared" si="4"/>
        <v>0</v>
      </c>
      <c r="I17" s="33">
        <f t="shared" si="5"/>
        <v>0</v>
      </c>
      <c r="J17" s="39"/>
    </row>
    <row r="18" spans="1:10" s="72" customFormat="1" ht="20.100000000000001" customHeight="1" x14ac:dyDescent="0.25">
      <c r="A18" s="61">
        <v>12</v>
      </c>
      <c r="B18" s="81" t="s">
        <v>45</v>
      </c>
      <c r="C18" s="76">
        <v>100</v>
      </c>
      <c r="D18" s="73" t="s">
        <v>0</v>
      </c>
      <c r="E18" s="73"/>
      <c r="F18" s="75"/>
      <c r="G18" s="77">
        <f t="shared" ref="G18" si="9">C18*F18</f>
        <v>0</v>
      </c>
      <c r="H18" s="77">
        <f t="shared" ref="H18" si="10">G18*0.095</f>
        <v>0</v>
      </c>
      <c r="I18" s="77">
        <f t="shared" ref="I18" si="11">G18+H18</f>
        <v>0</v>
      </c>
      <c r="J18" s="71"/>
    </row>
    <row r="19" spans="1:10" s="28" customFormat="1" ht="24" customHeight="1" x14ac:dyDescent="0.25">
      <c r="A19" s="61">
        <v>13</v>
      </c>
      <c r="B19" s="80" t="s">
        <v>47</v>
      </c>
      <c r="C19" s="30">
        <v>180</v>
      </c>
      <c r="D19" s="29" t="s">
        <v>0</v>
      </c>
      <c r="E19" s="31"/>
      <c r="F19" s="32"/>
      <c r="G19" s="51">
        <f t="shared" si="3"/>
        <v>0</v>
      </c>
      <c r="H19" s="33">
        <f t="shared" ref="H19" si="12">G19*0.095</f>
        <v>0</v>
      </c>
      <c r="I19" s="33">
        <f t="shared" ref="I19" si="13">G19+H19</f>
        <v>0</v>
      </c>
      <c r="J19" s="39"/>
    </row>
    <row r="20" spans="1:10" s="72" customFormat="1" ht="24" customHeight="1" x14ac:dyDescent="0.25">
      <c r="A20" s="61">
        <v>14</v>
      </c>
      <c r="B20" s="80" t="s">
        <v>44</v>
      </c>
      <c r="C20" s="76">
        <v>40</v>
      </c>
      <c r="D20" s="73" t="s">
        <v>0</v>
      </c>
      <c r="E20" s="74"/>
      <c r="F20" s="75"/>
      <c r="G20" s="77">
        <f t="shared" ref="G20" si="14">C20*F20</f>
        <v>0</v>
      </c>
      <c r="H20" s="77">
        <f t="shared" ref="H20" si="15">G20*0.095</f>
        <v>0</v>
      </c>
      <c r="I20" s="77">
        <f t="shared" ref="I20" si="16">G20+H20</f>
        <v>0</v>
      </c>
      <c r="J20" s="71"/>
    </row>
    <row r="21" spans="1:10" s="4" customFormat="1" ht="30" customHeight="1" x14ac:dyDescent="0.25">
      <c r="A21" s="61">
        <v>15</v>
      </c>
      <c r="B21" s="78" t="s">
        <v>40</v>
      </c>
      <c r="C21" s="30">
        <v>110</v>
      </c>
      <c r="D21" s="29" t="s">
        <v>0</v>
      </c>
      <c r="E21" s="31"/>
      <c r="F21" s="32"/>
      <c r="G21" s="51">
        <f t="shared" si="3"/>
        <v>0</v>
      </c>
      <c r="H21" s="33">
        <f t="shared" ref="H21:H32" si="17">G21*0.095</f>
        <v>0</v>
      </c>
      <c r="I21" s="33">
        <f t="shared" ref="I21:I32" si="18">G21+H21</f>
        <v>0</v>
      </c>
      <c r="J21" s="39"/>
    </row>
    <row r="22" spans="1:10" s="28" customFormat="1" ht="20.100000000000001" customHeight="1" x14ac:dyDescent="0.25">
      <c r="A22" s="61">
        <v>16</v>
      </c>
      <c r="B22" s="80" t="s">
        <v>48</v>
      </c>
      <c r="C22" s="30">
        <v>350</v>
      </c>
      <c r="D22" s="29" t="s">
        <v>0</v>
      </c>
      <c r="E22" s="31"/>
      <c r="F22" s="32"/>
      <c r="G22" s="51">
        <f t="shared" si="3"/>
        <v>0</v>
      </c>
      <c r="H22" s="33">
        <f t="shared" ref="H22" si="19">G22*0.095</f>
        <v>0</v>
      </c>
      <c r="I22" s="33">
        <f t="shared" ref="I22" si="20">G22+H22</f>
        <v>0</v>
      </c>
      <c r="J22" s="39"/>
    </row>
    <row r="23" spans="1:10" s="4" customFormat="1" ht="23.25" customHeight="1" x14ac:dyDescent="0.25">
      <c r="A23" s="61">
        <v>17</v>
      </c>
      <c r="B23" s="80" t="s">
        <v>42</v>
      </c>
      <c r="C23" s="30">
        <v>50</v>
      </c>
      <c r="D23" s="29" t="s">
        <v>0</v>
      </c>
      <c r="E23" s="31"/>
      <c r="F23" s="32"/>
      <c r="G23" s="51">
        <f t="shared" si="3"/>
        <v>0</v>
      </c>
      <c r="H23" s="33">
        <f t="shared" si="17"/>
        <v>0</v>
      </c>
      <c r="I23" s="33">
        <f t="shared" si="18"/>
        <v>0</v>
      </c>
      <c r="J23" s="39"/>
    </row>
    <row r="24" spans="1:10" s="28" customFormat="1" ht="30" customHeight="1" x14ac:dyDescent="0.25">
      <c r="A24" s="61">
        <v>18</v>
      </c>
      <c r="B24" s="80" t="s">
        <v>49</v>
      </c>
      <c r="C24" s="30">
        <v>200</v>
      </c>
      <c r="D24" s="29" t="s">
        <v>0</v>
      </c>
      <c r="E24" s="31"/>
      <c r="F24" s="32"/>
      <c r="G24" s="51">
        <f t="shared" si="3"/>
        <v>0</v>
      </c>
      <c r="H24" s="33">
        <f t="shared" ref="H24" si="21">G24*0.095</f>
        <v>0</v>
      </c>
      <c r="I24" s="33">
        <f t="shared" ref="I24" si="22">G24+H24</f>
        <v>0</v>
      </c>
      <c r="J24" s="39"/>
    </row>
    <row r="25" spans="1:10" s="28" customFormat="1" ht="30" customHeight="1" x14ac:dyDescent="0.25">
      <c r="A25" s="61">
        <v>19</v>
      </c>
      <c r="B25" s="78" t="s">
        <v>39</v>
      </c>
      <c r="C25" s="30">
        <v>15</v>
      </c>
      <c r="D25" s="29" t="s">
        <v>0</v>
      </c>
      <c r="E25" s="31"/>
      <c r="F25" s="32"/>
      <c r="G25" s="51">
        <f t="shared" si="3"/>
        <v>0</v>
      </c>
      <c r="H25" s="33">
        <f t="shared" ref="H25" si="23">G25*0.095</f>
        <v>0</v>
      </c>
      <c r="I25" s="33">
        <f t="shared" ref="I25" si="24">G25+H25</f>
        <v>0</v>
      </c>
      <c r="J25" s="39"/>
    </row>
    <row r="26" spans="1:10" s="4" customFormat="1" ht="30" customHeight="1" x14ac:dyDescent="0.25">
      <c r="A26" s="61">
        <v>20</v>
      </c>
      <c r="B26" s="78" t="s">
        <v>41</v>
      </c>
      <c r="C26" s="30">
        <v>10</v>
      </c>
      <c r="D26" s="29" t="s">
        <v>0</v>
      </c>
      <c r="E26" s="31"/>
      <c r="F26" s="32"/>
      <c r="G26" s="51">
        <f t="shared" si="3"/>
        <v>0</v>
      </c>
      <c r="H26" s="33">
        <f t="shared" si="17"/>
        <v>0</v>
      </c>
      <c r="I26" s="33">
        <f t="shared" si="18"/>
        <v>0</v>
      </c>
      <c r="J26" s="39"/>
    </row>
    <row r="27" spans="1:10" s="4" customFormat="1" ht="30" customHeight="1" x14ac:dyDescent="0.25">
      <c r="A27" s="61">
        <v>21</v>
      </c>
      <c r="B27" s="80" t="s">
        <v>43</v>
      </c>
      <c r="C27" s="30">
        <v>10</v>
      </c>
      <c r="D27" s="29" t="s">
        <v>0</v>
      </c>
      <c r="E27" s="31"/>
      <c r="F27" s="32"/>
      <c r="G27" s="51">
        <f t="shared" si="3"/>
        <v>0</v>
      </c>
      <c r="H27" s="33">
        <f t="shared" si="17"/>
        <v>0</v>
      </c>
      <c r="I27" s="33">
        <f t="shared" si="18"/>
        <v>0</v>
      </c>
      <c r="J27" s="39"/>
    </row>
    <row r="28" spans="1:10" s="4" customFormat="1" ht="37.5" customHeight="1" x14ac:dyDescent="0.25">
      <c r="A28" s="61">
        <v>22</v>
      </c>
      <c r="B28" s="80" t="s">
        <v>53</v>
      </c>
      <c r="C28" s="30">
        <v>40</v>
      </c>
      <c r="D28" s="29" t="s">
        <v>0</v>
      </c>
      <c r="E28" s="31"/>
      <c r="F28" s="32"/>
      <c r="G28" s="51">
        <f t="shared" si="3"/>
        <v>0</v>
      </c>
      <c r="H28" s="33">
        <f t="shared" si="17"/>
        <v>0</v>
      </c>
      <c r="I28" s="33">
        <f t="shared" si="18"/>
        <v>0</v>
      </c>
      <c r="J28" s="39"/>
    </row>
    <row r="29" spans="1:10" s="40" customFormat="1" ht="30.75" customHeight="1" x14ac:dyDescent="0.25">
      <c r="A29" s="61">
        <v>23</v>
      </c>
      <c r="B29" s="80" t="s">
        <v>54</v>
      </c>
      <c r="C29" s="42">
        <v>10</v>
      </c>
      <c r="D29" s="41" t="s">
        <v>0</v>
      </c>
      <c r="E29" s="43"/>
      <c r="F29" s="44"/>
      <c r="G29" s="51">
        <f t="shared" si="3"/>
        <v>0</v>
      </c>
      <c r="H29" s="45">
        <f t="shared" ref="H29" si="25">G29*0.095</f>
        <v>0</v>
      </c>
      <c r="I29" s="45">
        <f t="shared" ref="I29" si="26">G29+H29</f>
        <v>0</v>
      </c>
      <c r="J29" s="46"/>
    </row>
    <row r="30" spans="1:10" s="28" customFormat="1" ht="26.25" customHeight="1" x14ac:dyDescent="0.25">
      <c r="A30" s="61">
        <v>24</v>
      </c>
      <c r="B30" s="80" t="s">
        <v>55</v>
      </c>
      <c r="C30" s="30">
        <v>10</v>
      </c>
      <c r="D30" s="29" t="s">
        <v>0</v>
      </c>
      <c r="E30" s="31"/>
      <c r="F30" s="32"/>
      <c r="G30" s="51">
        <f t="shared" si="3"/>
        <v>0</v>
      </c>
      <c r="H30" s="33">
        <f t="shared" ref="H30" si="27">G30*0.095</f>
        <v>0</v>
      </c>
      <c r="I30" s="33">
        <f t="shared" ref="I30" si="28">G30+H30</f>
        <v>0</v>
      </c>
      <c r="J30" s="39"/>
    </row>
    <row r="31" spans="1:10" s="28" customFormat="1" ht="25.5" customHeight="1" x14ac:dyDescent="0.25">
      <c r="A31" s="61">
        <v>25</v>
      </c>
      <c r="B31" s="80" t="s">
        <v>46</v>
      </c>
      <c r="C31" s="30">
        <v>40</v>
      </c>
      <c r="D31" s="29" t="s">
        <v>0</v>
      </c>
      <c r="E31" s="31"/>
      <c r="F31" s="32"/>
      <c r="G31" s="51">
        <f t="shared" si="3"/>
        <v>0</v>
      </c>
      <c r="H31" s="33">
        <f t="shared" ref="H31" si="29">G31*0.095</f>
        <v>0</v>
      </c>
      <c r="I31" s="33">
        <f t="shared" ref="I31" si="30">G31+H31</f>
        <v>0</v>
      </c>
      <c r="J31" s="39"/>
    </row>
    <row r="32" spans="1:10" s="4" customFormat="1" ht="30" customHeight="1" x14ac:dyDescent="0.25">
      <c r="A32" s="61">
        <v>26</v>
      </c>
      <c r="B32" s="78" t="s">
        <v>26</v>
      </c>
      <c r="C32" s="30">
        <v>30</v>
      </c>
      <c r="D32" s="29" t="s">
        <v>0</v>
      </c>
      <c r="E32" s="31"/>
      <c r="F32" s="32"/>
      <c r="G32" s="51">
        <f t="shared" si="3"/>
        <v>0</v>
      </c>
      <c r="H32" s="33">
        <f t="shared" si="17"/>
        <v>0</v>
      </c>
      <c r="I32" s="33">
        <f t="shared" si="18"/>
        <v>0</v>
      </c>
      <c r="J32" s="39"/>
    </row>
    <row r="33" spans="1:10" s="4" customFormat="1" ht="20.100000000000001" customHeight="1" x14ac:dyDescent="0.25">
      <c r="A33" s="12"/>
      <c r="B33" s="38" t="s">
        <v>38</v>
      </c>
      <c r="C33" s="34" t="s">
        <v>6</v>
      </c>
      <c r="D33" s="34" t="s">
        <v>6</v>
      </c>
      <c r="E33" s="34" t="s">
        <v>6</v>
      </c>
      <c r="F33" s="35" t="s">
        <v>6</v>
      </c>
      <c r="G33" s="36">
        <f>SUM(G12:G32)</f>
        <v>0</v>
      </c>
      <c r="H33" s="36">
        <f>SUM(H12:H32)</f>
        <v>0</v>
      </c>
      <c r="I33" s="36">
        <f>SUM(I12:I32)</f>
        <v>0</v>
      </c>
      <c r="J33" s="37">
        <f>SUM(J12:J32)</f>
        <v>0</v>
      </c>
    </row>
    <row r="34" spans="1:10" s="6" customFormat="1" ht="17.7" customHeight="1" x14ac:dyDescent="0.3">
      <c r="A34" s="22"/>
      <c r="B34" s="60"/>
      <c r="C34" s="20"/>
      <c r="D34" s="21"/>
      <c r="E34" s="9"/>
      <c r="F34" s="9"/>
      <c r="G34" s="9"/>
      <c r="H34" s="9"/>
      <c r="I34" s="9"/>
      <c r="J34" s="23"/>
    </row>
    <row r="35" spans="1:10" s="52" customFormat="1" ht="15" customHeight="1" x14ac:dyDescent="0.3">
      <c r="A35" s="97" t="s">
        <v>14</v>
      </c>
      <c r="B35" s="97"/>
      <c r="C35" s="97"/>
      <c r="D35" s="97"/>
      <c r="E35" s="97"/>
      <c r="F35" s="97"/>
      <c r="G35" s="97"/>
      <c r="H35" s="97"/>
      <c r="I35" s="97"/>
      <c r="J35" s="97"/>
    </row>
    <row r="36" spans="1:10" s="52" customFormat="1" ht="23.25" customHeight="1" x14ac:dyDescent="0.3">
      <c r="A36" s="98" t="s">
        <v>19</v>
      </c>
      <c r="B36" s="99"/>
      <c r="C36" s="99"/>
      <c r="D36" s="99"/>
      <c r="E36" s="99"/>
      <c r="F36" s="99"/>
      <c r="G36" s="99"/>
      <c r="H36" s="99"/>
      <c r="I36" s="99"/>
      <c r="J36" s="99"/>
    </row>
    <row r="37" spans="1:10" s="106" customFormat="1" ht="12.75" customHeight="1" x14ac:dyDescent="0.3">
      <c r="A37" s="98" t="s">
        <v>20</v>
      </c>
    </row>
    <row r="38" spans="1:10" s="57" customFormat="1" ht="12.75" customHeight="1" x14ac:dyDescent="0.3">
      <c r="A38" s="107" t="s">
        <v>21</v>
      </c>
      <c r="B38" s="107"/>
      <c r="C38" s="107"/>
      <c r="D38" s="107"/>
      <c r="E38" s="107"/>
      <c r="F38" s="107"/>
      <c r="G38" s="107"/>
      <c r="H38" s="107"/>
      <c r="I38" s="107"/>
      <c r="J38" s="107"/>
    </row>
    <row r="39" spans="1:10" s="57" customFormat="1" ht="15" customHeight="1" x14ac:dyDescent="0.3">
      <c r="A39" s="107" t="s">
        <v>22</v>
      </c>
      <c r="B39" s="107"/>
      <c r="C39" s="107"/>
      <c r="D39" s="107"/>
      <c r="E39" s="107"/>
      <c r="F39" s="107"/>
      <c r="G39" s="107"/>
      <c r="H39" s="107"/>
      <c r="I39" s="107"/>
      <c r="J39" s="107"/>
    </row>
    <row r="40" spans="1:10" s="103" customFormat="1" ht="15" customHeight="1" x14ac:dyDescent="0.3">
      <c r="A40" s="107" t="s">
        <v>23</v>
      </c>
    </row>
    <row r="41" spans="1:10" s="103" customFormat="1" ht="15" customHeight="1" x14ac:dyDescent="0.3">
      <c r="A41" s="107" t="s">
        <v>24</v>
      </c>
    </row>
    <row r="42" spans="1:10" s="63" customFormat="1" ht="24.75" customHeight="1" x14ac:dyDescent="0.3">
      <c r="A42" s="108" t="s">
        <v>34</v>
      </c>
      <c r="B42" s="109"/>
      <c r="C42" s="109"/>
      <c r="D42" s="109"/>
      <c r="E42" s="109"/>
      <c r="F42" s="109"/>
      <c r="G42" s="109"/>
      <c r="H42" s="109"/>
      <c r="I42" s="109"/>
      <c r="J42" s="109"/>
    </row>
    <row r="43" spans="1:10" s="63" customFormat="1" ht="41.25" customHeight="1" x14ac:dyDescent="0.3">
      <c r="A43" s="104" t="s">
        <v>36</v>
      </c>
      <c r="B43" s="105"/>
      <c r="C43" s="105"/>
      <c r="D43" s="105"/>
      <c r="E43" s="105"/>
      <c r="F43" s="105"/>
      <c r="G43" s="105"/>
      <c r="H43" s="105"/>
      <c r="I43" s="105"/>
      <c r="J43" s="105"/>
    </row>
    <row r="44" spans="1:10" s="63" customFormat="1" ht="12" customHeight="1" x14ac:dyDescent="0.3">
      <c r="A44" s="62"/>
      <c r="B44" s="64"/>
      <c r="C44" s="64"/>
      <c r="D44" s="64"/>
      <c r="E44" s="64"/>
      <c r="F44" s="64"/>
      <c r="G44" s="64"/>
      <c r="H44" s="64"/>
      <c r="I44" s="64"/>
      <c r="J44" s="64"/>
    </row>
    <row r="45" spans="1:10" s="52" customFormat="1" ht="20.25" customHeight="1" x14ac:dyDescent="0.3">
      <c r="A45" s="52" t="s">
        <v>35</v>
      </c>
      <c r="B45" s="58"/>
      <c r="C45" s="54"/>
    </row>
    <row r="46" spans="1:10" s="52" customFormat="1" ht="13.5" customHeight="1" x14ac:dyDescent="0.3">
      <c r="B46" s="58"/>
      <c r="C46" s="54"/>
    </row>
    <row r="47" spans="1:10" s="53" customFormat="1" ht="13.8" x14ac:dyDescent="0.3">
      <c r="A47" s="53" t="s">
        <v>17</v>
      </c>
      <c r="B47" s="55"/>
      <c r="C47" s="56"/>
      <c r="E47" s="53" t="s">
        <v>7</v>
      </c>
      <c r="I47" s="53" t="s">
        <v>1</v>
      </c>
    </row>
  </sheetData>
  <mergeCells count="17">
    <mergeCell ref="A43:J43"/>
    <mergeCell ref="A38:J38"/>
    <mergeCell ref="A39:J39"/>
    <mergeCell ref="A40:XFD40"/>
    <mergeCell ref="A41:XFD41"/>
    <mergeCell ref="A42:J42"/>
    <mergeCell ref="A35:J35"/>
    <mergeCell ref="A36:J36"/>
    <mergeCell ref="A37:XFD37"/>
    <mergeCell ref="A7:J7"/>
    <mergeCell ref="A11:J11"/>
    <mergeCell ref="A4:E4"/>
    <mergeCell ref="A1:C1"/>
    <mergeCell ref="F1:J1"/>
    <mergeCell ref="A2:E2"/>
    <mergeCell ref="F2:J2"/>
    <mergeCell ref="A3:E3"/>
  </mergeCells>
  <dataValidations xWindow="903" yWindow="458"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32"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KRUH, PEKOVSKO P., KEKSI,SLAŠČ</vt:lpstr>
      <vt:lpstr>STROČNICE, SUHO SADJE, SEMENA</vt:lpstr>
      <vt:lpstr>'KRUH, PEKOVSKO P., KEKSI,SLAŠČ'!Področje_tiskanja</vt:lpstr>
      <vt:lpstr>'STROČNICE, SUHO SADJE, SEMENA'!Področje_tiskanja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2021-02-11T12:16:12Z</cp:lastPrinted>
  <dcterms:created xsi:type="dcterms:W3CDTF">2012-02-17T12:19:39Z</dcterms:created>
  <dcterms:modified xsi:type="dcterms:W3CDTF">2024-06-20T07:00:54Z</dcterms:modified>
</cp:coreProperties>
</file>